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UFJF\Desktop\Bkp_Marcio\Geral\Reestruturação Manutenção\Licitação empresa de engenharia\Nova licitação - 2026\Documentos Válidos p. licitação\"/>
    </mc:Choice>
  </mc:AlternateContent>
  <xr:revisionPtr revIDLastSave="0" documentId="13_ncr:1_{0D389B59-F3A9-4625-8773-54E0395E96EE}" xr6:coauthVersionLast="46" xr6:coauthVersionMax="46" xr10:uidLastSave="{00000000-0000-0000-0000-000000000000}"/>
  <bookViews>
    <workbookView xWindow="-120" yWindow="-120" windowWidth="29040" windowHeight="15840" tabRatio="814" xr2:uid="{00000000-000D-0000-FFFF-FFFF00000000}"/>
  </bookViews>
  <sheets>
    <sheet name="Valor Global" sheetId="94" r:id="rId1"/>
    <sheet name="Memória de Cálculo" sheetId="68" r:id="rId2"/>
    <sheet name="EPI + EPC + pto. eletrôn." sheetId="87" r:id="rId3"/>
    <sheet name="Cafe da manhã + Seguro" sheetId="95" r:id="rId4"/>
    <sheet name="Custos Indiretos" sheetId="96" r:id="rId5"/>
    <sheet name="Aj. C. Desc.-" sheetId="12" r:id="rId6"/>
    <sheet name="Aj. Serr.-" sheetId="88" r:id="rId7"/>
    <sheet name="Almox. I-" sheetId="14" r:id="rId8"/>
    <sheet name="Almox. II-" sheetId="98" r:id="rId9"/>
    <sheet name="Apont.-" sheetId="66" r:id="rId10"/>
    <sheet name="Aux. V. Perm.-" sheetId="30" r:id="rId11"/>
    <sheet name="Aux. M. Elét.-" sheetId="10" r:id="rId12"/>
    <sheet name="Aux. M. Pred.-" sheetId="90" r:id="rId13"/>
    <sheet name="Aux. Refrig.-" sheetId="16" r:id="rId14"/>
    <sheet name="Bomb.-" sheetId="18" r:id="rId15"/>
    <sheet name="Desenhista-" sheetId="42" r:id="rId16"/>
    <sheet name="Elet. AT-" sheetId="20" r:id="rId17"/>
    <sheet name="Elet. BT- " sheetId="24" r:id="rId18"/>
    <sheet name="Enc. C. Civ.-" sheetId="28" r:id="rId19"/>
    <sheet name="Estof.-" sheetId="92" r:id="rId20"/>
    <sheet name="Marcen.-" sheetId="34" r:id="rId21"/>
    <sheet name="Mec. Refr.-" sheetId="112" r:id="rId22"/>
    <sheet name="M. M. Eletrôn.-" sheetId="38" r:id="rId23"/>
    <sheet name="M. M. Eletrôn. (pericul. 30%)" sheetId="155" r:id="rId24"/>
    <sheet name="M. Sold.-" sheetId="40" r:id="rId25"/>
    <sheet name="Op. Motoss.-" sheetId="48" r:id="rId26"/>
    <sheet name="Pedreiro-" sheetId="50" r:id="rId27"/>
    <sheet name="Pintor Ed.- " sheetId="52" r:id="rId28"/>
    <sheet name="Pintor Ind.- " sheetId="54" r:id="rId29"/>
    <sheet name="Serralh.-" sheetId="58" r:id="rId30"/>
    <sheet name="Serv. Ped.- " sheetId="60" r:id="rId31"/>
    <sheet name="Superv.-" sheetId="32" r:id="rId32"/>
    <sheet name="Sup. Man. Elét. 30%- " sheetId="26" r:id="rId33"/>
    <sheet name="Téc. Eletrôn. 30%-" sheetId="103" r:id="rId34"/>
    <sheet name="Téc. Eletromec.-" sheetId="46" r:id="rId35"/>
    <sheet name="Téc. Eletromec. 30%-" sheetId="157" r:id="rId36"/>
    <sheet name="Téc. inform. I-" sheetId="101" r:id="rId37"/>
    <sheet name="Téc. Inform. II-" sheetId="100" r:id="rId38"/>
    <sheet name="Vidrac.-" sheetId="64" r:id="rId39"/>
    <sheet name="Reembolso-Creche-" sheetId="159" r:id="rId40"/>
    <sheet name="Elet. AT  hora trab.SOBREAV. " sheetId="78" r:id="rId41"/>
    <sheet name="Aj. Elet. hora trab.SOBREAV." sheetId="82" r:id="rId42"/>
    <sheet name="Bomb. hora trab. SOBREAVISO " sheetId="84" r:id="rId43"/>
    <sheet name="Tec Eletrmecânico SOBREAVISO" sheetId="151" r:id="rId44"/>
    <sheet name="Supervisor M. Eletr.SOBREAV " sheetId="161" r:id="rId45"/>
  </sheets>
  <definedNames>
    <definedName name="_xlnm.Print_Area" localSheetId="16">'Elet. AT-'!$B$1:$J$139</definedName>
    <definedName name="_xlnm.Print_Area" localSheetId="0">'Valor Global'!$B$1:$L$74</definedName>
  </definedNames>
  <calcPr calcId="191029"/>
</workbook>
</file>

<file path=xl/calcChain.xml><?xml version="1.0" encoding="utf-8"?>
<calcChain xmlns="http://schemas.openxmlformats.org/spreadsheetml/2006/main">
  <c r="H52" i="94" l="1"/>
  <c r="H8" i="94" l="1"/>
  <c r="H9" i="94"/>
  <c r="H10" i="94"/>
  <c r="H11" i="94"/>
  <c r="H12" i="94"/>
  <c r="H13" i="94"/>
  <c r="H14" i="94"/>
  <c r="H15" i="94"/>
  <c r="H16" i="94"/>
  <c r="H17" i="94"/>
  <c r="H18" i="94"/>
  <c r="H19" i="94"/>
  <c r="H20" i="94"/>
  <c r="H21" i="94"/>
  <c r="H22" i="94"/>
  <c r="H23" i="94"/>
  <c r="H24" i="94"/>
  <c r="H25" i="94"/>
  <c r="H26" i="94"/>
  <c r="H27" i="94"/>
  <c r="H28" i="94"/>
  <c r="H29" i="94"/>
  <c r="H30" i="94"/>
  <c r="H31" i="94"/>
  <c r="H32" i="94"/>
  <c r="H33" i="94"/>
  <c r="H34" i="94"/>
  <c r="H35" i="94"/>
  <c r="H36" i="94"/>
  <c r="H37" i="94"/>
  <c r="H38" i="94"/>
  <c r="H39" i="94"/>
  <c r="H40" i="94"/>
  <c r="H7" i="94" l="1"/>
  <c r="I44" i="68" l="1"/>
  <c r="K169" i="161"/>
  <c r="K168" i="161"/>
  <c r="K169" i="151"/>
  <c r="K168" i="151"/>
  <c r="K169" i="84"/>
  <c r="K168" i="84"/>
  <c r="I168" i="82"/>
  <c r="K169" i="82"/>
  <c r="K168" i="82"/>
  <c r="K169" i="78"/>
  <c r="K168" i="78"/>
  <c r="G200" i="87"/>
  <c r="E4" i="64" l="1"/>
  <c r="D4" i="64"/>
  <c r="E4" i="100"/>
  <c r="D4" i="100"/>
  <c r="E4" i="101"/>
  <c r="D4" i="101"/>
  <c r="E4" i="157"/>
  <c r="D4" i="157"/>
  <c r="E4" i="46"/>
  <c r="D4" i="46"/>
  <c r="E4" i="103"/>
  <c r="D4" i="103"/>
  <c r="E4" i="26"/>
  <c r="D4" i="26"/>
  <c r="E4" i="32"/>
  <c r="D4" i="32"/>
  <c r="E4" i="60"/>
  <c r="D4" i="60"/>
  <c r="E4" i="58"/>
  <c r="D4" i="58"/>
  <c r="E4" i="54"/>
  <c r="D4" i="54"/>
  <c r="E4" i="52"/>
  <c r="D4" i="52"/>
  <c r="E4" i="50"/>
  <c r="D4" i="50"/>
  <c r="E4" i="48"/>
  <c r="D4" i="48"/>
  <c r="E4" i="40"/>
  <c r="D4" i="40"/>
  <c r="E4" i="155"/>
  <c r="D4" i="155"/>
  <c r="E4" i="38"/>
  <c r="D4" i="38"/>
  <c r="J26" i="112"/>
  <c r="E4" i="112"/>
  <c r="D4" i="112"/>
  <c r="E4" i="34"/>
  <c r="D4" i="34"/>
  <c r="E4" i="92"/>
  <c r="D4" i="92"/>
  <c r="E4" i="28"/>
  <c r="D4" i="28"/>
  <c r="E4" i="24"/>
  <c r="D4" i="24"/>
  <c r="E4" i="20"/>
  <c r="D4" i="20"/>
  <c r="E4" i="42"/>
  <c r="D4" i="42"/>
  <c r="E4" i="18"/>
  <c r="D4" i="18"/>
  <c r="E4" i="16"/>
  <c r="D4" i="16"/>
  <c r="E4" i="90"/>
  <c r="D4" i="90"/>
  <c r="E4" i="10"/>
  <c r="D4" i="10"/>
  <c r="E4" i="30"/>
  <c r="E4" i="66"/>
  <c r="D4" i="66"/>
  <c r="E4" i="98"/>
  <c r="D4" i="98"/>
  <c r="J26" i="98"/>
  <c r="J26" i="14"/>
  <c r="J26" i="88"/>
  <c r="E4" i="14"/>
  <c r="D4" i="14"/>
  <c r="E4" i="88"/>
  <c r="E4" i="12" l="1"/>
  <c r="D4" i="12"/>
  <c r="E5" i="161"/>
  <c r="I19" i="161" s="1"/>
  <c r="I23" i="161" s="1"/>
  <c r="I179" i="78"/>
  <c r="E5" i="78"/>
  <c r="K173" i="161"/>
  <c r="I173" i="161"/>
  <c r="J173" i="161" s="1"/>
  <c r="K172" i="161"/>
  <c r="I172" i="161"/>
  <c r="J172" i="161" s="1"/>
  <c r="K171" i="161"/>
  <c r="I171" i="161"/>
  <c r="J171" i="161" s="1"/>
  <c r="K170" i="161"/>
  <c r="I170" i="161"/>
  <c r="J170" i="161" s="1"/>
  <c r="I169" i="161"/>
  <c r="J169" i="161" s="1"/>
  <c r="I168" i="161"/>
  <c r="J168" i="161" s="1"/>
  <c r="J175" i="161" s="1"/>
  <c r="E161" i="161"/>
  <c r="E162" i="161" s="1"/>
  <c r="E163" i="161" s="1"/>
  <c r="J145" i="161"/>
  <c r="C132" i="161"/>
  <c r="J130" i="161"/>
  <c r="C130" i="161"/>
  <c r="C129" i="161"/>
  <c r="C128" i="161"/>
  <c r="C127" i="161"/>
  <c r="C126" i="161"/>
  <c r="I112" i="161"/>
  <c r="I111" i="161"/>
  <c r="I110" i="161"/>
  <c r="I108" i="161"/>
  <c r="I107" i="161"/>
  <c r="J89" i="161"/>
  <c r="J94" i="161" s="1"/>
  <c r="I89" i="161"/>
  <c r="I85" i="161"/>
  <c r="I74" i="161"/>
  <c r="I72" i="161"/>
  <c r="I71" i="161"/>
  <c r="I69" i="161"/>
  <c r="J58" i="161"/>
  <c r="J64" i="161" s="1"/>
  <c r="I50" i="161"/>
  <c r="I49" i="161"/>
  <c r="I48" i="161"/>
  <c r="I47" i="161"/>
  <c r="I46" i="161"/>
  <c r="I45" i="161"/>
  <c r="I44" i="161"/>
  <c r="I43" i="161"/>
  <c r="I39" i="161"/>
  <c r="I38" i="161"/>
  <c r="I24" i="161"/>
  <c r="F15" i="161"/>
  <c r="E159" i="161" s="1"/>
  <c r="I10" i="161"/>
  <c r="I8" i="161"/>
  <c r="I4" i="161"/>
  <c r="I3" i="161"/>
  <c r="F53" i="94"/>
  <c r="D64" i="94"/>
  <c r="J5" i="161" s="1"/>
  <c r="I20" i="161" s="1"/>
  <c r="D52" i="94"/>
  <c r="J102" i="159"/>
  <c r="J129" i="159" s="1"/>
  <c r="J56" i="159"/>
  <c r="J57" i="159" s="1"/>
  <c r="C131" i="159"/>
  <c r="C129" i="159"/>
  <c r="C128" i="159"/>
  <c r="C127" i="159"/>
  <c r="C126" i="159"/>
  <c r="C125" i="159"/>
  <c r="I111" i="159"/>
  <c r="I110" i="159"/>
  <c r="I107" i="159"/>
  <c r="I106" i="159"/>
  <c r="J88" i="159"/>
  <c r="J93" i="159" s="1"/>
  <c r="I88" i="159"/>
  <c r="J84" i="159"/>
  <c r="J92" i="159" s="1"/>
  <c r="I83" i="159"/>
  <c r="I81" i="159"/>
  <c r="I80" i="159"/>
  <c r="I79" i="159"/>
  <c r="I73" i="159"/>
  <c r="I71" i="159"/>
  <c r="I70" i="159"/>
  <c r="I68" i="159"/>
  <c r="I55" i="159"/>
  <c r="I53" i="159"/>
  <c r="I48" i="159"/>
  <c r="I47" i="159"/>
  <c r="I46" i="159"/>
  <c r="I45" i="159"/>
  <c r="I44" i="159"/>
  <c r="I43" i="159"/>
  <c r="I42" i="159"/>
  <c r="I41" i="159"/>
  <c r="I37" i="159"/>
  <c r="I36" i="159"/>
  <c r="J26" i="159"/>
  <c r="I19" i="159"/>
  <c r="I18" i="159"/>
  <c r="I21" i="159" s="1"/>
  <c r="I7" i="159"/>
  <c r="I3" i="159"/>
  <c r="I2" i="159"/>
  <c r="E136" i="159"/>
  <c r="I51" i="161" l="1"/>
  <c r="I56" i="159"/>
  <c r="I113" i="161"/>
  <c r="B15" i="161"/>
  <c r="I64" i="94"/>
  <c r="J64" i="94" s="1"/>
  <c r="K64" i="94" s="1"/>
  <c r="L64" i="94" s="1"/>
  <c r="M64" i="94" s="1"/>
  <c r="I40" i="161"/>
  <c r="I115" i="161"/>
  <c r="I84" i="159"/>
  <c r="I49" i="159"/>
  <c r="J94" i="159"/>
  <c r="J128" i="159" s="1"/>
  <c r="I38" i="159"/>
  <c r="B14" i="159"/>
  <c r="J28" i="159"/>
  <c r="J32" i="159" s="1"/>
  <c r="H51" i="94"/>
  <c r="H50" i="94"/>
  <c r="H49" i="94"/>
  <c r="H48" i="94"/>
  <c r="I22" i="26"/>
  <c r="F14" i="26"/>
  <c r="J4" i="26"/>
  <c r="I22" i="161" l="1"/>
  <c r="J28" i="161" s="1"/>
  <c r="J125" i="159"/>
  <c r="J70" i="159"/>
  <c r="J73" i="159"/>
  <c r="J68" i="159"/>
  <c r="J36" i="159"/>
  <c r="J71" i="159"/>
  <c r="J37" i="159"/>
  <c r="J63" i="159"/>
  <c r="I52" i="159"/>
  <c r="F14" i="46"/>
  <c r="C130" i="157"/>
  <c r="C128" i="157"/>
  <c r="C127" i="157"/>
  <c r="C126" i="157"/>
  <c r="C125" i="157"/>
  <c r="C124" i="157"/>
  <c r="I110" i="157"/>
  <c r="I109" i="157"/>
  <c r="I106" i="157"/>
  <c r="I105" i="157"/>
  <c r="J87" i="157"/>
  <c r="J92" i="157" s="1"/>
  <c r="I87" i="157"/>
  <c r="J83" i="157"/>
  <c r="J91" i="157" s="1"/>
  <c r="I82" i="157"/>
  <c r="I80" i="157"/>
  <c r="I79" i="157"/>
  <c r="I78" i="157"/>
  <c r="I72" i="157"/>
  <c r="I70" i="157"/>
  <c r="I69" i="157"/>
  <c r="I67" i="157"/>
  <c r="I48" i="157"/>
  <c r="I47" i="157"/>
  <c r="I46" i="157"/>
  <c r="I45" i="157"/>
  <c r="I44" i="157"/>
  <c r="I43" i="157"/>
  <c r="I42" i="157"/>
  <c r="I41" i="157"/>
  <c r="I37" i="157"/>
  <c r="I36" i="157"/>
  <c r="I22" i="157"/>
  <c r="F14" i="157"/>
  <c r="E135" i="157" s="1"/>
  <c r="I9" i="157"/>
  <c r="I7" i="157"/>
  <c r="J4" i="157"/>
  <c r="I19" i="157" s="1"/>
  <c r="I18" i="157"/>
  <c r="I3" i="157"/>
  <c r="I2" i="157"/>
  <c r="I38" i="157" l="1"/>
  <c r="I83" i="157"/>
  <c r="J93" i="157"/>
  <c r="J127" i="157" s="1"/>
  <c r="J29" i="161"/>
  <c r="J30" i="161"/>
  <c r="J38" i="159"/>
  <c r="I49" i="157"/>
  <c r="B14" i="157"/>
  <c r="I21" i="157"/>
  <c r="J34" i="161" l="1"/>
  <c r="J61" i="159"/>
  <c r="J48" i="159"/>
  <c r="J41" i="159"/>
  <c r="J42" i="159"/>
  <c r="J44" i="159"/>
  <c r="J45" i="159"/>
  <c r="J43" i="159"/>
  <c r="J47" i="159"/>
  <c r="J46" i="159"/>
  <c r="B599" i="87"/>
  <c r="B600" i="87" s="1"/>
  <c r="B601" i="87" s="1"/>
  <c r="B602" i="87" s="1"/>
  <c r="B603" i="87" s="1"/>
  <c r="B604" i="87" s="1"/>
  <c r="B605" i="87" s="1"/>
  <c r="B606" i="87" s="1"/>
  <c r="B586" i="87"/>
  <c r="B587" i="87" s="1"/>
  <c r="B588" i="87" s="1"/>
  <c r="B589" i="87" s="1"/>
  <c r="B590" i="87" s="1"/>
  <c r="B591" i="87" s="1"/>
  <c r="B573" i="87"/>
  <c r="B574" i="87" s="1"/>
  <c r="B575" i="87" s="1"/>
  <c r="B576" i="87" s="1"/>
  <c r="B577" i="87" s="1"/>
  <c r="B578" i="87" s="1"/>
  <c r="B556" i="87"/>
  <c r="B557" i="87" s="1"/>
  <c r="B558" i="87" s="1"/>
  <c r="B559" i="87" s="1"/>
  <c r="B560" i="87" s="1"/>
  <c r="B561" i="87" s="1"/>
  <c r="B562" i="87" s="1"/>
  <c r="B563" i="87" s="1"/>
  <c r="B564" i="87" s="1"/>
  <c r="B565" i="87" s="1"/>
  <c r="B528" i="87"/>
  <c r="B529" i="87" s="1"/>
  <c r="B530" i="87" s="1"/>
  <c r="B531" i="87" s="1"/>
  <c r="B532" i="87" s="1"/>
  <c r="B533" i="87" s="1"/>
  <c r="B534" i="87" s="1"/>
  <c r="B535" i="87" s="1"/>
  <c r="B543" i="87"/>
  <c r="B544" i="87" s="1"/>
  <c r="B545" i="87" s="1"/>
  <c r="B546" i="87" s="1"/>
  <c r="B547" i="87" s="1"/>
  <c r="B548" i="87" s="1"/>
  <c r="B495" i="87"/>
  <c r="B496" i="87" s="1"/>
  <c r="B497" i="87" s="1"/>
  <c r="B498" i="87" s="1"/>
  <c r="B499" i="87" s="1"/>
  <c r="B500" i="87" s="1"/>
  <c r="B501" i="87" s="1"/>
  <c r="B477" i="87"/>
  <c r="B478" i="87" s="1"/>
  <c r="B479" i="87" s="1"/>
  <c r="B480" i="87" s="1"/>
  <c r="B481" i="87" s="1"/>
  <c r="B482" i="87" s="1"/>
  <c r="B483" i="87" s="1"/>
  <c r="B484" i="87" s="1"/>
  <c r="B485" i="87" s="1"/>
  <c r="B486" i="87" s="1"/>
  <c r="B487" i="87" s="1"/>
  <c r="B452" i="87"/>
  <c r="B453" i="87" s="1"/>
  <c r="B454" i="87" s="1"/>
  <c r="B455" i="87" s="1"/>
  <c r="B456" i="87" s="1"/>
  <c r="B457" i="87" s="1"/>
  <c r="B458" i="87" s="1"/>
  <c r="B459" i="87" s="1"/>
  <c r="B460" i="87" s="1"/>
  <c r="B461" i="87" s="1"/>
  <c r="B462" i="87" s="1"/>
  <c r="B463" i="87" s="1"/>
  <c r="B464" i="87" s="1"/>
  <c r="B465" i="87" s="1"/>
  <c r="B466" i="87" s="1"/>
  <c r="B467" i="87" s="1"/>
  <c r="B468" i="87" s="1"/>
  <c r="B469" i="87" s="1"/>
  <c r="B435" i="87"/>
  <c r="B436" i="87" s="1"/>
  <c r="B437" i="87" s="1"/>
  <c r="B438" i="87" s="1"/>
  <c r="B439" i="87" s="1"/>
  <c r="B440" i="87" s="1"/>
  <c r="B441" i="87" s="1"/>
  <c r="B442" i="87" s="1"/>
  <c r="B443" i="87" s="1"/>
  <c r="B444" i="87" s="1"/>
  <c r="B417" i="87"/>
  <c r="B418" i="87" s="1"/>
  <c r="B419" i="87" s="1"/>
  <c r="B420" i="87" s="1"/>
  <c r="B421" i="87" s="1"/>
  <c r="B422" i="87" s="1"/>
  <c r="B423" i="87" s="1"/>
  <c r="B424" i="87" s="1"/>
  <c r="B425" i="87" s="1"/>
  <c r="B426" i="87" s="1"/>
  <c r="B427" i="87" s="1"/>
  <c r="B397" i="87"/>
  <c r="B398" i="87" s="1"/>
  <c r="B399" i="87" s="1"/>
  <c r="B400" i="87" s="1"/>
  <c r="B401" i="87" s="1"/>
  <c r="B402" i="87" s="1"/>
  <c r="B403" i="87" s="1"/>
  <c r="B404" i="87" s="1"/>
  <c r="B405" i="87" s="1"/>
  <c r="B406" i="87" s="1"/>
  <c r="B407" i="87" s="1"/>
  <c r="B408" i="87" s="1"/>
  <c r="B409" i="87" s="1"/>
  <c r="B376" i="87"/>
  <c r="B377" i="87" s="1"/>
  <c r="B378" i="87" s="1"/>
  <c r="B379" i="87" s="1"/>
  <c r="B380" i="87" s="1"/>
  <c r="B381" i="87" s="1"/>
  <c r="B382" i="87" s="1"/>
  <c r="B383" i="87" s="1"/>
  <c r="B384" i="87" s="1"/>
  <c r="B385" i="87" s="1"/>
  <c r="B386" i="87" s="1"/>
  <c r="B387" i="87" s="1"/>
  <c r="B388" i="87" s="1"/>
  <c r="B389" i="87" s="1"/>
  <c r="B353" i="87"/>
  <c r="B354" i="87" s="1"/>
  <c r="B355" i="87" s="1"/>
  <c r="B356" i="87" s="1"/>
  <c r="B357" i="87" s="1"/>
  <c r="B358" i="87" s="1"/>
  <c r="B359" i="87" s="1"/>
  <c r="B360" i="87" s="1"/>
  <c r="B361" i="87" s="1"/>
  <c r="B362" i="87" s="1"/>
  <c r="B363" i="87" s="1"/>
  <c r="B364" i="87" s="1"/>
  <c r="B365" i="87" s="1"/>
  <c r="B366" i="87" s="1"/>
  <c r="B367" i="87" s="1"/>
  <c r="B368" i="87" s="1"/>
  <c r="B338" i="87"/>
  <c r="B339" i="87" s="1"/>
  <c r="B340" i="87" s="1"/>
  <c r="B341" i="87" s="1"/>
  <c r="B342" i="87" s="1"/>
  <c r="B343" i="87" s="1"/>
  <c r="B344" i="87" s="1"/>
  <c r="B345" i="87" s="1"/>
  <c r="B325" i="87"/>
  <c r="B326" i="87" s="1"/>
  <c r="B327" i="87" s="1"/>
  <c r="B328" i="87" s="1"/>
  <c r="B329" i="87" s="1"/>
  <c r="B330" i="87" s="1"/>
  <c r="B303" i="87"/>
  <c r="B304" i="87" s="1"/>
  <c r="B305" i="87" s="1"/>
  <c r="B306" i="87" s="1"/>
  <c r="B307" i="87" s="1"/>
  <c r="B308" i="87" s="1"/>
  <c r="B309" i="87" s="1"/>
  <c r="B310" i="87" s="1"/>
  <c r="B311" i="87" s="1"/>
  <c r="B312" i="87" s="1"/>
  <c r="B313" i="87" s="1"/>
  <c r="B314" i="87" s="1"/>
  <c r="B315" i="87" s="1"/>
  <c r="B316" i="87" s="1"/>
  <c r="B317" i="87" s="1"/>
  <c r="B284" i="87"/>
  <c r="B285" i="87" s="1"/>
  <c r="B286" i="87" s="1"/>
  <c r="B287" i="87" s="1"/>
  <c r="B288" i="87" s="1"/>
  <c r="B289" i="87" s="1"/>
  <c r="B290" i="87" s="1"/>
  <c r="B291" i="87" s="1"/>
  <c r="B292" i="87" s="1"/>
  <c r="B293" i="87" s="1"/>
  <c r="B294" i="87" s="1"/>
  <c r="B295" i="87" s="1"/>
  <c r="B261" i="87"/>
  <c r="B262" i="87" s="1"/>
  <c r="B263" i="87" s="1"/>
  <c r="B264" i="87" s="1"/>
  <c r="B265" i="87" s="1"/>
  <c r="B266" i="87" s="1"/>
  <c r="B267" i="87" s="1"/>
  <c r="B268" i="87" s="1"/>
  <c r="B269" i="87" s="1"/>
  <c r="B270" i="87" s="1"/>
  <c r="B271" i="87" s="1"/>
  <c r="B272" i="87" s="1"/>
  <c r="B273" i="87" s="1"/>
  <c r="B274" i="87" s="1"/>
  <c r="B275" i="87" s="1"/>
  <c r="B276" i="87" s="1"/>
  <c r="B509" i="87"/>
  <c r="B510" i="87" s="1"/>
  <c r="B511" i="87" s="1"/>
  <c r="B512" i="87" s="1"/>
  <c r="B513" i="87" s="1"/>
  <c r="B514" i="87" s="1"/>
  <c r="B515" i="87" s="1"/>
  <c r="B516" i="87" s="1"/>
  <c r="B517" i="87" s="1"/>
  <c r="B518" i="87" s="1"/>
  <c r="B519" i="87" s="1"/>
  <c r="B520" i="87" s="1"/>
  <c r="B245" i="87"/>
  <c r="B246" i="87" s="1"/>
  <c r="B247" i="87" s="1"/>
  <c r="B248" i="87" s="1"/>
  <c r="B249" i="87" s="1"/>
  <c r="B250" i="87" s="1"/>
  <c r="B251" i="87" s="1"/>
  <c r="B224" i="87"/>
  <c r="B225" i="87" s="1"/>
  <c r="B226" i="87" s="1"/>
  <c r="B227" i="87" s="1"/>
  <c r="B228" i="87" s="1"/>
  <c r="B229" i="87" s="1"/>
  <c r="B230" i="87" s="1"/>
  <c r="B231" i="87" s="1"/>
  <c r="B232" i="87" s="1"/>
  <c r="B233" i="87" s="1"/>
  <c r="B234" i="87" s="1"/>
  <c r="B235" i="87" s="1"/>
  <c r="B236" i="87" s="1"/>
  <c r="B237" i="87" s="1"/>
  <c r="B201" i="87"/>
  <c r="B202" i="87" s="1"/>
  <c r="B203" i="87" s="1"/>
  <c r="B204" i="87" s="1"/>
  <c r="B205" i="87" s="1"/>
  <c r="B206" i="87" s="1"/>
  <c r="B207" i="87" s="1"/>
  <c r="B208" i="87" s="1"/>
  <c r="B209" i="87" s="1"/>
  <c r="B210" i="87" s="1"/>
  <c r="B211" i="87" s="1"/>
  <c r="B212" i="87" s="1"/>
  <c r="B213" i="87" s="1"/>
  <c r="B214" i="87" s="1"/>
  <c r="B215" i="87" s="1"/>
  <c r="B216" i="87" s="1"/>
  <c r="B190" i="87"/>
  <c r="B191" i="87" s="1"/>
  <c r="B192" i="87" s="1"/>
  <c r="B193" i="87" s="1"/>
  <c r="B170" i="87"/>
  <c r="B171" i="87" s="1"/>
  <c r="B172" i="87" s="1"/>
  <c r="B173" i="87" s="1"/>
  <c r="B174" i="87" s="1"/>
  <c r="B175" i="87" s="1"/>
  <c r="B176" i="87" s="1"/>
  <c r="B177" i="87" s="1"/>
  <c r="B178" i="87" s="1"/>
  <c r="B179" i="87" s="1"/>
  <c r="B180" i="87" s="1"/>
  <c r="B181" i="87" s="1"/>
  <c r="B182" i="87" s="1"/>
  <c r="B148" i="87"/>
  <c r="B149" i="87" s="1"/>
  <c r="B150" i="87" s="1"/>
  <c r="B151" i="87" s="1"/>
  <c r="B152" i="87" s="1"/>
  <c r="B153" i="87" s="1"/>
  <c r="B154" i="87" s="1"/>
  <c r="B155" i="87" s="1"/>
  <c r="B156" i="87" s="1"/>
  <c r="B157" i="87" s="1"/>
  <c r="B158" i="87" s="1"/>
  <c r="B159" i="87" s="1"/>
  <c r="B160" i="87" s="1"/>
  <c r="B161" i="87" s="1"/>
  <c r="B162" i="87" s="1"/>
  <c r="B130" i="87"/>
  <c r="B131" i="87" s="1"/>
  <c r="B132" i="87" s="1"/>
  <c r="B133" i="87" s="1"/>
  <c r="B134" i="87" s="1"/>
  <c r="B135" i="87" s="1"/>
  <c r="B136" i="87" s="1"/>
  <c r="B137" i="87" s="1"/>
  <c r="B138" i="87" s="1"/>
  <c r="B139" i="87" s="1"/>
  <c r="B140" i="87" s="1"/>
  <c r="B109" i="87"/>
  <c r="B110" i="87" s="1"/>
  <c r="B111" i="87" s="1"/>
  <c r="B112" i="87" s="1"/>
  <c r="B113" i="87" s="1"/>
  <c r="B114" i="87" s="1"/>
  <c r="B115" i="87" s="1"/>
  <c r="B116" i="87" s="1"/>
  <c r="B117" i="87" s="1"/>
  <c r="B118" i="87" s="1"/>
  <c r="B119" i="87" s="1"/>
  <c r="B120" i="87" s="1"/>
  <c r="B121" i="87" s="1"/>
  <c r="B122" i="87" s="1"/>
  <c r="B90" i="87"/>
  <c r="B91" i="87" s="1"/>
  <c r="B92" i="87" s="1"/>
  <c r="B93" i="87" s="1"/>
  <c r="B94" i="87" s="1"/>
  <c r="B95" i="87" s="1"/>
  <c r="B96" i="87" s="1"/>
  <c r="B97" i="87" s="1"/>
  <c r="B98" i="87" s="1"/>
  <c r="B99" i="87" s="1"/>
  <c r="B100" i="87" s="1"/>
  <c r="B101" i="87" s="1"/>
  <c r="B75" i="87"/>
  <c r="B76" i="87" s="1"/>
  <c r="B77" i="87" s="1"/>
  <c r="B78" i="87" s="1"/>
  <c r="B79" i="87" s="1"/>
  <c r="B80" i="87" s="1"/>
  <c r="B81" i="87" s="1"/>
  <c r="B82" i="87" s="1"/>
  <c r="B61" i="87"/>
  <c r="B62" i="87" s="1"/>
  <c r="B63" i="87" s="1"/>
  <c r="B64" i="87" s="1"/>
  <c r="B65" i="87" s="1"/>
  <c r="B66" i="87" s="1"/>
  <c r="B67" i="87" s="1"/>
  <c r="B68" i="87" s="1"/>
  <c r="B47" i="87"/>
  <c r="B48" i="87" s="1"/>
  <c r="B49" i="87" s="1"/>
  <c r="B50" i="87" s="1"/>
  <c r="B51" i="87" s="1"/>
  <c r="B52" i="87" s="1"/>
  <c r="B53" i="87" s="1"/>
  <c r="B54" i="87" s="1"/>
  <c r="B23" i="87"/>
  <c r="B24" i="87" s="1"/>
  <c r="B25" i="87" s="1"/>
  <c r="B26" i="87" s="1"/>
  <c r="B27" i="87" s="1"/>
  <c r="B28" i="87" s="1"/>
  <c r="B29" i="87" s="1"/>
  <c r="B30" i="87" s="1"/>
  <c r="B31" i="87" s="1"/>
  <c r="B32" i="87" s="1"/>
  <c r="B33" i="87" s="1"/>
  <c r="B34" i="87" s="1"/>
  <c r="B35" i="87" s="1"/>
  <c r="B36" i="87" s="1"/>
  <c r="B37" i="87" s="1"/>
  <c r="B38" i="87" s="1"/>
  <c r="B39" i="87" s="1"/>
  <c r="B40" i="87" s="1"/>
  <c r="B6" i="87"/>
  <c r="B7" i="87" s="1"/>
  <c r="B8" i="87" s="1"/>
  <c r="B9" i="87" s="1"/>
  <c r="B10" i="87" s="1"/>
  <c r="B11" i="87" s="1"/>
  <c r="B12" i="87" s="1"/>
  <c r="B13" i="87" s="1"/>
  <c r="B14" i="87" s="1"/>
  <c r="B15" i="87" s="1"/>
  <c r="J84" i="161" l="1"/>
  <c r="J72" i="161"/>
  <c r="J81" i="161"/>
  <c r="J74" i="161"/>
  <c r="J79" i="161"/>
  <c r="J38" i="161"/>
  <c r="J71" i="161"/>
  <c r="J126" i="161"/>
  <c r="J82" i="161"/>
  <c r="J83" i="161"/>
  <c r="J69" i="161"/>
  <c r="J80" i="161"/>
  <c r="J39" i="161"/>
  <c r="J49" i="159"/>
  <c r="J62" i="159" s="1"/>
  <c r="J64" i="159" s="1"/>
  <c r="J126" i="159" s="1"/>
  <c r="G215" i="87"/>
  <c r="G214" i="87"/>
  <c r="J85" i="161" l="1"/>
  <c r="J93" i="161" s="1"/>
  <c r="J95" i="161" s="1"/>
  <c r="J129" i="161" s="1"/>
  <c r="J40" i="161"/>
  <c r="E122" i="87"/>
  <c r="E424" i="87"/>
  <c r="E425" i="87"/>
  <c r="E237" i="87"/>
  <c r="E235" i="87"/>
  <c r="E234" i="87"/>
  <c r="E216" i="87"/>
  <c r="E212" i="87"/>
  <c r="E211" i="87"/>
  <c r="E162" i="87"/>
  <c r="E119" i="87"/>
  <c r="E468" i="87"/>
  <c r="E405" i="87"/>
  <c r="E386" i="87"/>
  <c r="E383" i="87"/>
  <c r="E317" i="87"/>
  <c r="E175" i="87"/>
  <c r="E98" i="87"/>
  <c r="E39" i="87"/>
  <c r="J43" i="161" l="1"/>
  <c r="J49" i="161"/>
  <c r="J47" i="161"/>
  <c r="J50" i="161"/>
  <c r="J46" i="161"/>
  <c r="J44" i="161"/>
  <c r="J48" i="161"/>
  <c r="J62" i="161"/>
  <c r="J45" i="161"/>
  <c r="D63" i="94"/>
  <c r="D51" i="94"/>
  <c r="I22" i="46"/>
  <c r="J4" i="46"/>
  <c r="I18" i="46"/>
  <c r="J51" i="161" l="1"/>
  <c r="J63" i="161" s="1"/>
  <c r="J65" i="161" s="1"/>
  <c r="J127" i="161" s="1"/>
  <c r="I20" i="157"/>
  <c r="J26" i="157" s="1"/>
  <c r="G339" i="87"/>
  <c r="G529" i="87"/>
  <c r="I18" i="155"/>
  <c r="C130" i="155"/>
  <c r="C128" i="155"/>
  <c r="C127" i="155"/>
  <c r="C126" i="155"/>
  <c r="C125" i="155"/>
  <c r="C124" i="155"/>
  <c r="I110" i="155"/>
  <c r="I109" i="155"/>
  <c r="I106" i="155"/>
  <c r="I105" i="155"/>
  <c r="J87" i="155"/>
  <c r="J92" i="155" s="1"/>
  <c r="I87" i="155"/>
  <c r="J83" i="155"/>
  <c r="J91" i="155" s="1"/>
  <c r="I82" i="155"/>
  <c r="I80" i="155"/>
  <c r="I79" i="155"/>
  <c r="I78" i="155"/>
  <c r="I72" i="155"/>
  <c r="I70" i="155"/>
  <c r="I69" i="155"/>
  <c r="I67" i="155"/>
  <c r="I48" i="155"/>
  <c r="I47" i="155"/>
  <c r="I46" i="155"/>
  <c r="I45" i="155"/>
  <c r="I44" i="155"/>
  <c r="I43" i="155"/>
  <c r="I42" i="155"/>
  <c r="I41" i="155"/>
  <c r="I37" i="155"/>
  <c r="I36" i="155"/>
  <c r="I22" i="155"/>
  <c r="F14" i="155"/>
  <c r="E135" i="155" s="1"/>
  <c r="I9" i="155"/>
  <c r="I7" i="155"/>
  <c r="J4" i="155"/>
  <c r="I19" i="155" s="1"/>
  <c r="I3" i="155"/>
  <c r="I2" i="155"/>
  <c r="I38" i="155" l="1"/>
  <c r="J28" i="157"/>
  <c r="J27" i="157"/>
  <c r="J52" i="157"/>
  <c r="I21" i="151"/>
  <c r="I22" i="151" s="1"/>
  <c r="I20" i="46"/>
  <c r="J93" i="155"/>
  <c r="J127" i="155" s="1"/>
  <c r="I49" i="155"/>
  <c r="I83" i="155"/>
  <c r="B14" i="155"/>
  <c r="I21" i="155"/>
  <c r="J28" i="151" l="1"/>
  <c r="J29" i="151" s="1"/>
  <c r="J32" i="157"/>
  <c r="J72" i="157" s="1"/>
  <c r="I52" i="157"/>
  <c r="J36" i="157" l="1"/>
  <c r="J70" i="157"/>
  <c r="J37" i="157"/>
  <c r="J69" i="157"/>
  <c r="J124" i="157"/>
  <c r="J67" i="157"/>
  <c r="J38" i="157" l="1"/>
  <c r="J48" i="157" s="1"/>
  <c r="J47" i="157" l="1"/>
  <c r="J45" i="157"/>
  <c r="J46" i="157"/>
  <c r="J60" i="157"/>
  <c r="J41" i="157"/>
  <c r="J42" i="157"/>
  <c r="J44" i="157"/>
  <c r="J43" i="157"/>
  <c r="J49" i="157" l="1"/>
  <c r="J61" i="157" s="1"/>
  <c r="F41" i="94"/>
  <c r="H71" i="94" l="1"/>
  <c r="I71" i="94"/>
  <c r="E611" i="87"/>
  <c r="K633" i="87"/>
  <c r="E11" i="96"/>
  <c r="D11" i="96"/>
  <c r="I179" i="151" l="1"/>
  <c r="K173" i="151"/>
  <c r="K172" i="151"/>
  <c r="K171" i="151"/>
  <c r="K170" i="151"/>
  <c r="J145" i="151"/>
  <c r="C132" i="151"/>
  <c r="C130" i="151"/>
  <c r="C129" i="151"/>
  <c r="C128" i="151"/>
  <c r="C127" i="151"/>
  <c r="C126" i="151"/>
  <c r="I112" i="151"/>
  <c r="I111" i="151"/>
  <c r="I108" i="151"/>
  <c r="I107" i="151"/>
  <c r="J103" i="151"/>
  <c r="J130" i="151" s="1"/>
  <c r="J89" i="151"/>
  <c r="J94" i="151" s="1"/>
  <c r="I89" i="151"/>
  <c r="I85" i="151"/>
  <c r="I74" i="151"/>
  <c r="I72" i="151"/>
  <c r="I71" i="151"/>
  <c r="I69" i="151"/>
  <c r="J58" i="151"/>
  <c r="J64" i="151" s="1"/>
  <c r="I50" i="151"/>
  <c r="I49" i="151"/>
  <c r="I48" i="151"/>
  <c r="I47" i="151"/>
  <c r="I46" i="151"/>
  <c r="I45" i="151"/>
  <c r="I44" i="151"/>
  <c r="I43" i="151"/>
  <c r="I39" i="151"/>
  <c r="I38" i="151"/>
  <c r="I24" i="151"/>
  <c r="F15" i="151"/>
  <c r="E159" i="151" s="1"/>
  <c r="I10" i="151"/>
  <c r="I8" i="151"/>
  <c r="I4" i="151"/>
  <c r="I3" i="151"/>
  <c r="J55" i="66"/>
  <c r="I55" i="66" s="1"/>
  <c r="C21" i="95"/>
  <c r="J55" i="157" l="1"/>
  <c r="I55" i="157" s="1"/>
  <c r="J55" i="103"/>
  <c r="I55" i="103" s="1"/>
  <c r="J55" i="34"/>
  <c r="I55" i="34" s="1"/>
  <c r="J55" i="24"/>
  <c r="I55" i="24" s="1"/>
  <c r="J55" i="54"/>
  <c r="I55" i="54" s="1"/>
  <c r="J55" i="46"/>
  <c r="I55" i="46" s="1"/>
  <c r="J55" i="112"/>
  <c r="I55" i="112" s="1"/>
  <c r="J55" i="16"/>
  <c r="I55" i="16" s="1"/>
  <c r="J55" i="48"/>
  <c r="I55" i="48" s="1"/>
  <c r="J55" i="18"/>
  <c r="I55" i="18" s="1"/>
  <c r="J55" i="30"/>
  <c r="I55" i="30" s="1"/>
  <c r="J55" i="101"/>
  <c r="I55" i="101" s="1"/>
  <c r="J55" i="58"/>
  <c r="I55" i="58" s="1"/>
  <c r="J55" i="28"/>
  <c r="I55" i="28" s="1"/>
  <c r="J55" i="38"/>
  <c r="I55" i="38" s="1"/>
  <c r="J55" i="64"/>
  <c r="I55" i="64" s="1"/>
  <c r="J55" i="155"/>
  <c r="I55" i="155" s="1"/>
  <c r="J55" i="10"/>
  <c r="I55" i="10" s="1"/>
  <c r="J55" i="20"/>
  <c r="I55" i="20" s="1"/>
  <c r="J55" i="52"/>
  <c r="I55" i="52" s="1"/>
  <c r="J55" i="92"/>
  <c r="I55" i="92" s="1"/>
  <c r="J55" i="40"/>
  <c r="I55" i="40" s="1"/>
  <c r="J55" i="100"/>
  <c r="I55" i="100" s="1"/>
  <c r="J55" i="42"/>
  <c r="I55" i="42" s="1"/>
  <c r="J55" i="50"/>
  <c r="I55" i="50" s="1"/>
  <c r="J55" i="32"/>
  <c r="I55" i="32" s="1"/>
  <c r="J55" i="60"/>
  <c r="I55" i="60" s="1"/>
  <c r="J55" i="26"/>
  <c r="I55" i="26" s="1"/>
  <c r="J55" i="90"/>
  <c r="I55" i="90" s="1"/>
  <c r="J55" i="12"/>
  <c r="I55" i="12" s="1"/>
  <c r="J55" i="88"/>
  <c r="I55" i="88" s="1"/>
  <c r="I51" i="151"/>
  <c r="J55" i="14"/>
  <c r="I55" i="14" s="1"/>
  <c r="J53" i="157"/>
  <c r="J53" i="64"/>
  <c r="I53" i="64" s="1"/>
  <c r="J53" i="50"/>
  <c r="I53" i="50" s="1"/>
  <c r="J53" i="155"/>
  <c r="I53" i="155" s="1"/>
  <c r="J53" i="10"/>
  <c r="I53" i="10" s="1"/>
  <c r="J53" i="32"/>
  <c r="I53" i="32" s="1"/>
  <c r="J53" i="92"/>
  <c r="I53" i="92" s="1"/>
  <c r="J53" i="20"/>
  <c r="I53" i="20" s="1"/>
  <c r="J53" i="34"/>
  <c r="I53" i="34" s="1"/>
  <c r="J53" i="52"/>
  <c r="I53" i="52" s="1"/>
  <c r="J53" i="40"/>
  <c r="I53" i="40" s="1"/>
  <c r="J53" i="90"/>
  <c r="I53" i="90" s="1"/>
  <c r="J53" i="103"/>
  <c r="I53" i="103" s="1"/>
  <c r="J53" i="24"/>
  <c r="I53" i="24" s="1"/>
  <c r="J53" i="101"/>
  <c r="I53" i="101" s="1"/>
  <c r="J53" i="48"/>
  <c r="I53" i="48" s="1"/>
  <c r="J53" i="18"/>
  <c r="I53" i="18" s="1"/>
  <c r="J53" i="26"/>
  <c r="I53" i="26" s="1"/>
  <c r="J53" i="12"/>
  <c r="J53" i="46"/>
  <c r="I53" i="46" s="1"/>
  <c r="J53" i="16"/>
  <c r="I53" i="16" s="1"/>
  <c r="J53" i="58"/>
  <c r="I53" i="58" s="1"/>
  <c r="J53" i="28"/>
  <c r="I53" i="28" s="1"/>
  <c r="J53" i="54"/>
  <c r="I53" i="54" s="1"/>
  <c r="J53" i="112"/>
  <c r="I53" i="112" s="1"/>
  <c r="J53" i="60"/>
  <c r="I53" i="60" s="1"/>
  <c r="J53" i="38"/>
  <c r="I53" i="38" s="1"/>
  <c r="J53" i="30"/>
  <c r="I53" i="30" s="1"/>
  <c r="J53" i="100"/>
  <c r="I53" i="100" s="1"/>
  <c r="J53" i="42"/>
  <c r="I53" i="42" s="1"/>
  <c r="J55" i="98"/>
  <c r="I55" i="98" s="1"/>
  <c r="I40" i="151"/>
  <c r="I53" i="157" l="1"/>
  <c r="I39" i="84"/>
  <c r="I38" i="84"/>
  <c r="I112" i="84"/>
  <c r="I111" i="84"/>
  <c r="I108" i="84"/>
  <c r="I107" i="84"/>
  <c r="I74" i="84"/>
  <c r="I72" i="84"/>
  <c r="I71" i="84"/>
  <c r="I69" i="84"/>
  <c r="I50" i="84"/>
  <c r="I49" i="84"/>
  <c r="I48" i="84"/>
  <c r="I47" i="84"/>
  <c r="I46" i="84"/>
  <c r="I45" i="84"/>
  <c r="I44" i="84"/>
  <c r="I43" i="84"/>
  <c r="I24" i="84"/>
  <c r="F15" i="84"/>
  <c r="I8" i="84"/>
  <c r="I4" i="84"/>
  <c r="I3" i="84"/>
  <c r="F15" i="82"/>
  <c r="I112" i="82"/>
  <c r="I111" i="82"/>
  <c r="I108" i="82"/>
  <c r="I107" i="82"/>
  <c r="I39" i="82"/>
  <c r="I38" i="82"/>
  <c r="F15" i="78"/>
  <c r="I112" i="78"/>
  <c r="I111" i="78"/>
  <c r="I108" i="78"/>
  <c r="I107" i="78"/>
  <c r="I39" i="78"/>
  <c r="I38" i="78"/>
  <c r="I74" i="82" l="1"/>
  <c r="I72" i="82"/>
  <c r="I71" i="82"/>
  <c r="I69" i="82"/>
  <c r="I50" i="82"/>
  <c r="I49" i="82"/>
  <c r="I48" i="82"/>
  <c r="I47" i="82"/>
  <c r="I46" i="82"/>
  <c r="I45" i="82"/>
  <c r="I44" i="82"/>
  <c r="I43" i="82"/>
  <c r="I24" i="82"/>
  <c r="I8" i="82"/>
  <c r="I4" i="82"/>
  <c r="I3" i="82"/>
  <c r="I43" i="78" l="1"/>
  <c r="I74" i="78"/>
  <c r="I72" i="78"/>
  <c r="I71" i="78"/>
  <c r="I69" i="78"/>
  <c r="I44" i="78"/>
  <c r="I45" i="78"/>
  <c r="I46" i="78"/>
  <c r="I47" i="78"/>
  <c r="I48" i="78"/>
  <c r="I49" i="78"/>
  <c r="I50" i="78"/>
  <c r="I24" i="78"/>
  <c r="I8" i="78"/>
  <c r="I4" i="78"/>
  <c r="I3" i="78"/>
  <c r="I82" i="64"/>
  <c r="I80" i="64"/>
  <c r="I79" i="64"/>
  <c r="I78" i="64"/>
  <c r="I72" i="64"/>
  <c r="I70" i="64"/>
  <c r="I69" i="64"/>
  <c r="I67" i="64"/>
  <c r="I48" i="64"/>
  <c r="I47" i="64"/>
  <c r="I46" i="64"/>
  <c r="I45" i="64"/>
  <c r="I44" i="64"/>
  <c r="I43" i="64"/>
  <c r="I42" i="64"/>
  <c r="I41" i="64"/>
  <c r="I7" i="64"/>
  <c r="I3" i="64"/>
  <c r="I2" i="64"/>
  <c r="I82" i="100"/>
  <c r="I80" i="100"/>
  <c r="I79" i="100"/>
  <c r="I78" i="100"/>
  <c r="I72" i="100"/>
  <c r="I70" i="100"/>
  <c r="I69" i="100"/>
  <c r="I67" i="100"/>
  <c r="I48" i="100"/>
  <c r="I47" i="100"/>
  <c r="I46" i="100"/>
  <c r="I45" i="100"/>
  <c r="I44" i="100"/>
  <c r="I43" i="100"/>
  <c r="I42" i="100"/>
  <c r="I41" i="100"/>
  <c r="I7" i="100"/>
  <c r="I3" i="100"/>
  <c r="I2" i="100"/>
  <c r="I82" i="101"/>
  <c r="I80" i="101"/>
  <c r="I79" i="101"/>
  <c r="I78" i="101"/>
  <c r="I72" i="101"/>
  <c r="I70" i="101"/>
  <c r="I69" i="101"/>
  <c r="I67" i="101"/>
  <c r="I48" i="101"/>
  <c r="I47" i="101"/>
  <c r="I46" i="101"/>
  <c r="I45" i="101"/>
  <c r="I44" i="101"/>
  <c r="I43" i="101"/>
  <c r="I42" i="101"/>
  <c r="I41" i="101"/>
  <c r="I7" i="101"/>
  <c r="I7" i="103"/>
  <c r="I3" i="101"/>
  <c r="I2" i="101"/>
  <c r="I82" i="103"/>
  <c r="I80" i="103"/>
  <c r="I79" i="103"/>
  <c r="I78" i="103"/>
  <c r="I72" i="103"/>
  <c r="I70" i="103"/>
  <c r="I69" i="103"/>
  <c r="I67" i="103"/>
  <c r="I48" i="103"/>
  <c r="I47" i="103"/>
  <c r="I46" i="103"/>
  <c r="I45" i="103"/>
  <c r="I44" i="103"/>
  <c r="I43" i="103"/>
  <c r="I42" i="103"/>
  <c r="I41" i="103"/>
  <c r="I3" i="103"/>
  <c r="I2" i="103"/>
  <c r="I82" i="32"/>
  <c r="I80" i="32"/>
  <c r="I79" i="32"/>
  <c r="I78" i="32"/>
  <c r="I72" i="32"/>
  <c r="I70" i="32"/>
  <c r="I69" i="32"/>
  <c r="I67" i="32"/>
  <c r="I48" i="32"/>
  <c r="I47" i="32"/>
  <c r="I46" i="32"/>
  <c r="I45" i="32"/>
  <c r="I44" i="32"/>
  <c r="I43" i="32"/>
  <c r="I42" i="32"/>
  <c r="I41" i="32"/>
  <c r="I22" i="32"/>
  <c r="I7" i="32"/>
  <c r="I3" i="32"/>
  <c r="I2" i="32"/>
  <c r="I82" i="60"/>
  <c r="I80" i="60"/>
  <c r="I79" i="60"/>
  <c r="I78" i="60"/>
  <c r="I72" i="60"/>
  <c r="I70" i="60"/>
  <c r="I69" i="60"/>
  <c r="I67" i="60"/>
  <c r="I48" i="60"/>
  <c r="I47" i="60"/>
  <c r="I46" i="60"/>
  <c r="I45" i="60"/>
  <c r="I44" i="60"/>
  <c r="I43" i="60"/>
  <c r="I42" i="60"/>
  <c r="I41" i="60"/>
  <c r="I7" i="60"/>
  <c r="I3" i="60" l="1"/>
  <c r="I2" i="60"/>
  <c r="I82" i="58"/>
  <c r="I80" i="58"/>
  <c r="I79" i="58"/>
  <c r="I78" i="58"/>
  <c r="I72" i="58"/>
  <c r="I70" i="58"/>
  <c r="I69" i="58"/>
  <c r="I67" i="58"/>
  <c r="I48" i="58"/>
  <c r="I47" i="58"/>
  <c r="I46" i="58"/>
  <c r="I45" i="58"/>
  <c r="I44" i="58"/>
  <c r="I43" i="58"/>
  <c r="I42" i="58"/>
  <c r="I41" i="58"/>
  <c r="I7" i="58"/>
  <c r="I3" i="58"/>
  <c r="I2" i="58"/>
  <c r="I82" i="54"/>
  <c r="I80" i="54"/>
  <c r="I79" i="54"/>
  <c r="I78" i="54"/>
  <c r="I72" i="54"/>
  <c r="I70" i="54"/>
  <c r="I69" i="54"/>
  <c r="I67" i="54"/>
  <c r="I48" i="54"/>
  <c r="I47" i="54"/>
  <c r="I46" i="54"/>
  <c r="I45" i="54"/>
  <c r="I44" i="54"/>
  <c r="I43" i="54"/>
  <c r="I42" i="54"/>
  <c r="I41" i="54"/>
  <c r="J28" i="54"/>
  <c r="I22" i="54"/>
  <c r="I7" i="54"/>
  <c r="I3" i="54"/>
  <c r="I2" i="54"/>
  <c r="I82" i="52"/>
  <c r="I80" i="52"/>
  <c r="I79" i="52"/>
  <c r="I78" i="52"/>
  <c r="I72" i="52"/>
  <c r="I70" i="52"/>
  <c r="I69" i="52"/>
  <c r="I67" i="52"/>
  <c r="I48" i="52"/>
  <c r="I47" i="52"/>
  <c r="I46" i="52"/>
  <c r="I45" i="52"/>
  <c r="I44" i="52"/>
  <c r="I43" i="52"/>
  <c r="I42" i="52"/>
  <c r="I41" i="52"/>
  <c r="J28" i="52"/>
  <c r="I7" i="52"/>
  <c r="I3" i="52"/>
  <c r="I2" i="52"/>
  <c r="I82" i="50"/>
  <c r="I80" i="50"/>
  <c r="I79" i="50"/>
  <c r="I78" i="50"/>
  <c r="I72" i="50"/>
  <c r="I70" i="50"/>
  <c r="I69" i="50"/>
  <c r="I67" i="50"/>
  <c r="I48" i="50"/>
  <c r="I47" i="50"/>
  <c r="I46" i="50"/>
  <c r="I45" i="50"/>
  <c r="I44" i="50"/>
  <c r="I43" i="50"/>
  <c r="I42" i="50"/>
  <c r="I41" i="50"/>
  <c r="I7" i="50"/>
  <c r="I3" i="50"/>
  <c r="I2" i="50"/>
  <c r="I82" i="48" l="1"/>
  <c r="I80" i="48"/>
  <c r="I79" i="48"/>
  <c r="I78" i="48"/>
  <c r="I72" i="48"/>
  <c r="I70" i="48"/>
  <c r="I69" i="48"/>
  <c r="I67" i="48"/>
  <c r="I48" i="48"/>
  <c r="I47" i="48"/>
  <c r="I46" i="48"/>
  <c r="I45" i="48"/>
  <c r="I44" i="48"/>
  <c r="I43" i="48"/>
  <c r="I42" i="48"/>
  <c r="I41" i="48"/>
  <c r="J28" i="48"/>
  <c r="I7" i="48"/>
  <c r="I7" i="46"/>
  <c r="I3" i="48"/>
  <c r="I2" i="48"/>
  <c r="J4" i="48"/>
  <c r="I82" i="46"/>
  <c r="I80" i="46"/>
  <c r="I79" i="46"/>
  <c r="I78" i="46"/>
  <c r="I72" i="46"/>
  <c r="I70" i="46"/>
  <c r="I69" i="46"/>
  <c r="I67" i="46"/>
  <c r="I48" i="46"/>
  <c r="I47" i="46"/>
  <c r="I46" i="46"/>
  <c r="I45" i="46"/>
  <c r="I44" i="46"/>
  <c r="I43" i="46"/>
  <c r="I42" i="46"/>
  <c r="I41" i="46"/>
  <c r="I3" i="46"/>
  <c r="I2" i="46"/>
  <c r="I82" i="40"/>
  <c r="I80" i="40"/>
  <c r="I79" i="40"/>
  <c r="I78" i="40"/>
  <c r="I72" i="40"/>
  <c r="I70" i="40"/>
  <c r="I69" i="40"/>
  <c r="I67" i="40"/>
  <c r="I48" i="40"/>
  <c r="I47" i="40"/>
  <c r="I46" i="40"/>
  <c r="I45" i="40"/>
  <c r="I44" i="40"/>
  <c r="I43" i="40"/>
  <c r="I42" i="40"/>
  <c r="I41" i="40"/>
  <c r="I7" i="40"/>
  <c r="I3" i="40"/>
  <c r="I2" i="40"/>
  <c r="I82" i="38"/>
  <c r="I80" i="38"/>
  <c r="I79" i="38"/>
  <c r="I78" i="38"/>
  <c r="I72" i="38"/>
  <c r="I70" i="38"/>
  <c r="I69" i="38"/>
  <c r="I67" i="38"/>
  <c r="I48" i="38"/>
  <c r="I47" i="38"/>
  <c r="I46" i="38"/>
  <c r="I45" i="38"/>
  <c r="I44" i="38"/>
  <c r="I43" i="38"/>
  <c r="I42" i="38"/>
  <c r="I41" i="38"/>
  <c r="I7" i="38"/>
  <c r="I7" i="112"/>
  <c r="I3" i="38"/>
  <c r="I2" i="38"/>
  <c r="I82" i="112"/>
  <c r="I80" i="112"/>
  <c r="I79" i="112"/>
  <c r="I78" i="112"/>
  <c r="I72" i="112"/>
  <c r="I70" i="112"/>
  <c r="I69" i="112"/>
  <c r="I67" i="112"/>
  <c r="I48" i="112"/>
  <c r="I47" i="112"/>
  <c r="I46" i="112"/>
  <c r="I45" i="112"/>
  <c r="I44" i="112"/>
  <c r="I43" i="112"/>
  <c r="I42" i="112"/>
  <c r="I41" i="112"/>
  <c r="I3" i="112"/>
  <c r="I2" i="112"/>
  <c r="J28" i="112"/>
  <c r="I82" i="34"/>
  <c r="I80" i="34"/>
  <c r="I79" i="34"/>
  <c r="I78" i="34"/>
  <c r="I72" i="34"/>
  <c r="I70" i="34"/>
  <c r="I69" i="34"/>
  <c r="I67" i="34"/>
  <c r="I48" i="34"/>
  <c r="I47" i="34"/>
  <c r="I46" i="34"/>
  <c r="I45" i="34"/>
  <c r="I44" i="34"/>
  <c r="I43" i="34"/>
  <c r="I42" i="34"/>
  <c r="I41" i="34"/>
  <c r="I82" i="92"/>
  <c r="I80" i="92"/>
  <c r="I79" i="92"/>
  <c r="I78" i="92"/>
  <c r="I72" i="92"/>
  <c r="I70" i="92"/>
  <c r="I69" i="92"/>
  <c r="I67" i="92"/>
  <c r="I48" i="92"/>
  <c r="I47" i="92"/>
  <c r="I46" i="92"/>
  <c r="I45" i="92"/>
  <c r="I44" i="92"/>
  <c r="I43" i="92"/>
  <c r="I42" i="92"/>
  <c r="I41" i="92"/>
  <c r="J28" i="34"/>
  <c r="I7" i="34"/>
  <c r="I7" i="92"/>
  <c r="I3" i="34"/>
  <c r="I2" i="34"/>
  <c r="I3" i="92"/>
  <c r="I2" i="92"/>
  <c r="I82" i="26"/>
  <c r="I80" i="26"/>
  <c r="I79" i="26"/>
  <c r="I78" i="26"/>
  <c r="I72" i="26"/>
  <c r="I70" i="26"/>
  <c r="I69" i="26"/>
  <c r="I67" i="26"/>
  <c r="I48" i="26"/>
  <c r="I47" i="26"/>
  <c r="I46" i="26"/>
  <c r="I45" i="26"/>
  <c r="I44" i="26"/>
  <c r="I43" i="26"/>
  <c r="I42" i="26"/>
  <c r="I41" i="26"/>
  <c r="I7" i="26"/>
  <c r="I3" i="26"/>
  <c r="I2" i="26"/>
  <c r="I82" i="28"/>
  <c r="I80" i="28"/>
  <c r="I79" i="28"/>
  <c r="I78" i="28"/>
  <c r="I72" i="28"/>
  <c r="I70" i="28"/>
  <c r="I69" i="28"/>
  <c r="I67" i="28"/>
  <c r="I48" i="28"/>
  <c r="I47" i="28"/>
  <c r="I46" i="28"/>
  <c r="I45" i="28"/>
  <c r="I44" i="28"/>
  <c r="I43" i="28"/>
  <c r="I42" i="28"/>
  <c r="I41" i="28"/>
  <c r="I7" i="28"/>
  <c r="I7" i="24"/>
  <c r="I7" i="20"/>
  <c r="I3" i="28"/>
  <c r="I2" i="28"/>
  <c r="I82" i="24"/>
  <c r="I80" i="24"/>
  <c r="I79" i="24"/>
  <c r="I78" i="24"/>
  <c r="I72" i="24"/>
  <c r="I70" i="24"/>
  <c r="I69" i="24"/>
  <c r="I67" i="24"/>
  <c r="I48" i="24"/>
  <c r="I47" i="24"/>
  <c r="I46" i="24"/>
  <c r="I45" i="24"/>
  <c r="I44" i="24"/>
  <c r="I43" i="24"/>
  <c r="I42" i="24"/>
  <c r="I41" i="24"/>
  <c r="I3" i="24"/>
  <c r="I2" i="24"/>
  <c r="I82" i="20"/>
  <c r="I80" i="20"/>
  <c r="I79" i="20"/>
  <c r="I78" i="20"/>
  <c r="I72" i="20"/>
  <c r="I70" i="20"/>
  <c r="I69" i="20"/>
  <c r="I67" i="20"/>
  <c r="I48" i="20"/>
  <c r="I47" i="20"/>
  <c r="I46" i="20"/>
  <c r="I45" i="20"/>
  <c r="I44" i="20"/>
  <c r="I43" i="20"/>
  <c r="I42" i="20"/>
  <c r="I41" i="20"/>
  <c r="I3" i="20"/>
  <c r="I2" i="20"/>
  <c r="I82" i="42"/>
  <c r="I80" i="42"/>
  <c r="I79" i="42"/>
  <c r="I78" i="42"/>
  <c r="I72" i="42"/>
  <c r="I70" i="42"/>
  <c r="I69" i="42"/>
  <c r="I67" i="42"/>
  <c r="I48" i="42"/>
  <c r="I47" i="42"/>
  <c r="I46" i="42"/>
  <c r="I45" i="42"/>
  <c r="I44" i="42"/>
  <c r="I43" i="42"/>
  <c r="I42" i="42"/>
  <c r="I41" i="42"/>
  <c r="I9" i="42"/>
  <c r="I7" i="42"/>
  <c r="I3" i="42"/>
  <c r="I2" i="42"/>
  <c r="J28" i="18" l="1"/>
  <c r="J28" i="16"/>
  <c r="I82" i="18"/>
  <c r="I80" i="18"/>
  <c r="I79" i="18"/>
  <c r="I78" i="18"/>
  <c r="I72" i="18"/>
  <c r="I70" i="18"/>
  <c r="I69" i="18"/>
  <c r="I67" i="18"/>
  <c r="I48" i="18"/>
  <c r="I47" i="18"/>
  <c r="I46" i="18"/>
  <c r="I45" i="18"/>
  <c r="I44" i="18"/>
  <c r="I43" i="18"/>
  <c r="I42" i="18"/>
  <c r="I41" i="18"/>
  <c r="I22" i="18"/>
  <c r="I9" i="18"/>
  <c r="I7" i="18"/>
  <c r="I3" i="18"/>
  <c r="I2" i="18"/>
  <c r="I82" i="16"/>
  <c r="I80" i="16"/>
  <c r="I79" i="16"/>
  <c r="I78" i="16"/>
  <c r="I72" i="16"/>
  <c r="I70" i="16"/>
  <c r="I69" i="16"/>
  <c r="I67" i="16"/>
  <c r="I48" i="16"/>
  <c r="I47" i="16"/>
  <c r="I46" i="16"/>
  <c r="I45" i="16"/>
  <c r="I44" i="16"/>
  <c r="I43" i="16"/>
  <c r="I42" i="16"/>
  <c r="I41" i="16"/>
  <c r="I7" i="16"/>
  <c r="I3" i="16"/>
  <c r="I2" i="16"/>
  <c r="I82" i="90"/>
  <c r="I80" i="90"/>
  <c r="I79" i="90"/>
  <c r="I78" i="90"/>
  <c r="I72" i="90"/>
  <c r="I70" i="90"/>
  <c r="I69" i="90"/>
  <c r="I67" i="90"/>
  <c r="I48" i="90"/>
  <c r="I47" i="90"/>
  <c r="I46" i="90"/>
  <c r="I45" i="90"/>
  <c r="I44" i="90"/>
  <c r="I43" i="90"/>
  <c r="I42" i="90"/>
  <c r="I41" i="90"/>
  <c r="I3" i="90"/>
  <c r="I2" i="90"/>
  <c r="I82" i="10"/>
  <c r="I80" i="10"/>
  <c r="I79" i="10"/>
  <c r="I78" i="10"/>
  <c r="I72" i="10"/>
  <c r="I70" i="10"/>
  <c r="I69" i="10"/>
  <c r="I67" i="10"/>
  <c r="I48" i="10"/>
  <c r="I47" i="10"/>
  <c r="I46" i="10"/>
  <c r="I45" i="10"/>
  <c r="I44" i="10"/>
  <c r="I43" i="10"/>
  <c r="I42" i="10"/>
  <c r="I41" i="10"/>
  <c r="I7" i="10"/>
  <c r="I3" i="10"/>
  <c r="I2" i="10"/>
  <c r="I82" i="30" l="1"/>
  <c r="I80" i="30"/>
  <c r="I79" i="30"/>
  <c r="I78" i="30"/>
  <c r="I72" i="30"/>
  <c r="I70" i="30"/>
  <c r="I69" i="30"/>
  <c r="I67" i="30"/>
  <c r="I48" i="30"/>
  <c r="I47" i="30"/>
  <c r="I46" i="30"/>
  <c r="I45" i="30"/>
  <c r="I44" i="30"/>
  <c r="I43" i="30"/>
  <c r="I42" i="30"/>
  <c r="I41" i="30"/>
  <c r="I7" i="30"/>
  <c r="I3" i="30"/>
  <c r="I2" i="30"/>
  <c r="I82" i="66"/>
  <c r="I80" i="66"/>
  <c r="I79" i="66"/>
  <c r="I78" i="66"/>
  <c r="I72" i="66"/>
  <c r="I70" i="66"/>
  <c r="I69" i="66"/>
  <c r="I67" i="66"/>
  <c r="J53" i="66"/>
  <c r="I53" i="66" s="1"/>
  <c r="I48" i="66"/>
  <c r="I47" i="66"/>
  <c r="I46" i="66"/>
  <c r="I45" i="66"/>
  <c r="I44" i="66"/>
  <c r="I43" i="66"/>
  <c r="I42" i="66"/>
  <c r="I41" i="66"/>
  <c r="I7" i="66"/>
  <c r="I3" i="66"/>
  <c r="I2" i="66"/>
  <c r="I82" i="98"/>
  <c r="I80" i="98"/>
  <c r="I79" i="98"/>
  <c r="I78" i="98"/>
  <c r="I72" i="98"/>
  <c r="I70" i="98"/>
  <c r="I69" i="98"/>
  <c r="I67" i="98"/>
  <c r="I48" i="98"/>
  <c r="I47" i="98"/>
  <c r="I46" i="98"/>
  <c r="I45" i="98"/>
  <c r="I44" i="98"/>
  <c r="I43" i="98"/>
  <c r="I42" i="98"/>
  <c r="I41" i="98"/>
  <c r="I7" i="98"/>
  <c r="I3" i="98"/>
  <c r="I2" i="98"/>
  <c r="I87" i="14"/>
  <c r="I82" i="14"/>
  <c r="I80" i="14"/>
  <c r="I79" i="14"/>
  <c r="I78" i="14"/>
  <c r="I72" i="14"/>
  <c r="I70" i="14"/>
  <c r="I69" i="14"/>
  <c r="I67" i="14"/>
  <c r="J53" i="14"/>
  <c r="I53" i="14" s="1"/>
  <c r="I48" i="14"/>
  <c r="I47" i="14"/>
  <c r="I46" i="14"/>
  <c r="I45" i="14"/>
  <c r="I44" i="14"/>
  <c r="I43" i="14"/>
  <c r="I42" i="14"/>
  <c r="I41" i="14"/>
  <c r="I7" i="14"/>
  <c r="I3" i="14"/>
  <c r="I2" i="14"/>
  <c r="J83" i="88" l="1"/>
  <c r="J83" i="12"/>
  <c r="I82" i="88"/>
  <c r="I80" i="88"/>
  <c r="I79" i="88"/>
  <c r="I78" i="88"/>
  <c r="I72" i="88"/>
  <c r="I70" i="88"/>
  <c r="I69" i="88"/>
  <c r="I67" i="88"/>
  <c r="J53" i="88"/>
  <c r="I53" i="88" s="1"/>
  <c r="I48" i="88"/>
  <c r="I47" i="88"/>
  <c r="I46" i="88"/>
  <c r="I45" i="88"/>
  <c r="I44" i="88"/>
  <c r="I43" i="88"/>
  <c r="I42" i="88"/>
  <c r="I41" i="88"/>
  <c r="I7" i="88"/>
  <c r="I3" i="88"/>
  <c r="I3" i="12"/>
  <c r="I83" i="88" l="1"/>
  <c r="I49" i="88"/>
  <c r="I2" i="88" l="1"/>
  <c r="I7" i="12"/>
  <c r="J53" i="98"/>
  <c r="I53" i="98" s="1"/>
  <c r="I53" i="12"/>
  <c r="I109" i="159"/>
  <c r="I2" i="12"/>
  <c r="I10" i="84"/>
  <c r="I10" i="82"/>
  <c r="I10" i="78"/>
  <c r="I9" i="64"/>
  <c r="I9" i="100"/>
  <c r="I9" i="101"/>
  <c r="I9" i="103"/>
  <c r="I9" i="32"/>
  <c r="I9" i="60"/>
  <c r="I9" i="58"/>
  <c r="I9" i="54"/>
  <c r="I9" i="52"/>
  <c r="I9" i="50"/>
  <c r="I9" i="48"/>
  <c r="I9" i="46"/>
  <c r="I9" i="40"/>
  <c r="I9" i="38"/>
  <c r="I9" i="112"/>
  <c r="I9" i="34"/>
  <c r="I9" i="92"/>
  <c r="I9" i="26"/>
  <c r="I9" i="28"/>
  <c r="I9" i="24"/>
  <c r="I9" i="20"/>
  <c r="I9" i="16"/>
  <c r="I9" i="90"/>
  <c r="I9" i="10"/>
  <c r="I9" i="30"/>
  <c r="I9" i="66"/>
  <c r="I9" i="98"/>
  <c r="I9" i="14"/>
  <c r="I9" i="88"/>
  <c r="I9" i="12"/>
  <c r="I20" i="68"/>
  <c r="I22" i="68" s="1"/>
  <c r="I112" i="159" l="1"/>
  <c r="I114" i="159"/>
  <c r="I108" i="157"/>
  <c r="I108" i="155"/>
  <c r="I110" i="151"/>
  <c r="I110" i="82"/>
  <c r="I110" i="78"/>
  <c r="I110" i="84"/>
  <c r="E630" i="87"/>
  <c r="G604" i="87"/>
  <c r="G603" i="87"/>
  <c r="G389" i="87"/>
  <c r="G385" i="87"/>
  <c r="G384" i="87"/>
  <c r="G274" i="87"/>
  <c r="G312" i="87"/>
  <c r="G462" i="87"/>
  <c r="G225" i="87"/>
  <c r="G216" i="87"/>
  <c r="G209" i="87"/>
  <c r="G519" i="87"/>
  <c r="G202" i="87"/>
  <c r="G182" i="87"/>
  <c r="G295" i="87"/>
  <c r="G157" i="87"/>
  <c r="G311" i="87"/>
  <c r="G260" i="87"/>
  <c r="G137" i="87"/>
  <c r="G134" i="87"/>
  <c r="G118" i="87"/>
  <c r="G113" i="87"/>
  <c r="G112" i="87"/>
  <c r="G111" i="87"/>
  <c r="G110" i="87"/>
  <c r="G109" i="87"/>
  <c r="G101" i="87"/>
  <c r="G89" i="87"/>
  <c r="G37" i="87"/>
  <c r="G36" i="87"/>
  <c r="G35" i="87"/>
  <c r="G34" i="87"/>
  <c r="G33" i="87"/>
  <c r="G32" i="87"/>
  <c r="G30" i="87"/>
  <c r="G29" i="87"/>
  <c r="G28" i="87"/>
  <c r="G22" i="87"/>
  <c r="G15" i="87"/>
  <c r="G13" i="87"/>
  <c r="G12" i="87"/>
  <c r="G11" i="87"/>
  <c r="G10" i="87"/>
  <c r="G27" i="87"/>
  <c r="G8" i="87"/>
  <c r="G7" i="87"/>
  <c r="G6" i="87"/>
  <c r="I113" i="151" l="1"/>
  <c r="I115" i="151"/>
  <c r="I113" i="155"/>
  <c r="I111" i="155"/>
  <c r="I54" i="157"/>
  <c r="J54" i="157" s="1"/>
  <c r="J56" i="157" s="1"/>
  <c r="J62" i="157" s="1"/>
  <c r="J63" i="157" s="1"/>
  <c r="J125" i="157" s="1"/>
  <c r="I54" i="32"/>
  <c r="J54" i="32" s="1"/>
  <c r="I54" i="92"/>
  <c r="J54" i="92" s="1"/>
  <c r="I54" i="20"/>
  <c r="J54" i="20" s="1"/>
  <c r="I54" i="52"/>
  <c r="J54" i="52" s="1"/>
  <c r="I54" i="40"/>
  <c r="J54" i="40" s="1"/>
  <c r="I54" i="90"/>
  <c r="J54" i="90" s="1"/>
  <c r="I54" i="54"/>
  <c r="J54" i="54" s="1"/>
  <c r="I54" i="16"/>
  <c r="J54" i="16" s="1"/>
  <c r="I54" i="103"/>
  <c r="J54" i="103" s="1"/>
  <c r="I54" i="34"/>
  <c r="J54" i="34" s="1"/>
  <c r="I54" i="24"/>
  <c r="J54" i="24" s="1"/>
  <c r="I54" i="46"/>
  <c r="J54" i="46" s="1"/>
  <c r="I54" i="112"/>
  <c r="J54" i="112" s="1"/>
  <c r="I54" i="48"/>
  <c r="J54" i="48" s="1"/>
  <c r="I54" i="18"/>
  <c r="J54" i="18" s="1"/>
  <c r="I54" i="60"/>
  <c r="J54" i="60" s="1"/>
  <c r="I54" i="155"/>
  <c r="J54" i="155" s="1"/>
  <c r="I54" i="58"/>
  <c r="J54" i="58" s="1"/>
  <c r="I54" i="28"/>
  <c r="J54" i="28" s="1"/>
  <c r="I54" i="38"/>
  <c r="J54" i="38" s="1"/>
  <c r="I54" i="30"/>
  <c r="J54" i="30" s="1"/>
  <c r="I54" i="100"/>
  <c r="J54" i="100" s="1"/>
  <c r="I54" i="42"/>
  <c r="J54" i="42" s="1"/>
  <c r="I54" i="50"/>
  <c r="J54" i="50" s="1"/>
  <c r="I54" i="101"/>
  <c r="J54" i="101" s="1"/>
  <c r="I54" i="26"/>
  <c r="J54" i="26" s="1"/>
  <c r="I54" i="64"/>
  <c r="J54" i="64" s="1"/>
  <c r="I54" i="10"/>
  <c r="J54" i="10" s="1"/>
  <c r="I113" i="157"/>
  <c r="I111" i="157"/>
  <c r="G534" i="87"/>
  <c r="G344" i="87"/>
  <c r="G528" i="87"/>
  <c r="G338" i="87"/>
  <c r="G337" i="87"/>
  <c r="G527" i="87"/>
  <c r="G223" i="87"/>
  <c r="I54" i="66"/>
  <c r="J54" i="66" s="1"/>
  <c r="I54" i="14"/>
  <c r="J54" i="14" s="1"/>
  <c r="I54" i="12"/>
  <c r="J54" i="12" s="1"/>
  <c r="I54" i="98"/>
  <c r="J54" i="98" s="1"/>
  <c r="I54" i="88"/>
  <c r="J54" i="88" s="1"/>
  <c r="G120" i="87"/>
  <c r="K630" i="87"/>
  <c r="K631" i="87" s="1"/>
  <c r="K632" i="87" s="1"/>
  <c r="K634" i="87" s="1"/>
  <c r="N631" i="87"/>
  <c r="N630" i="87"/>
  <c r="G39" i="87"/>
  <c r="G232" i="87"/>
  <c r="G98" i="87"/>
  <c r="G122" i="87"/>
  <c r="G24" i="87"/>
  <c r="G386" i="87"/>
  <c r="G25" i="87"/>
  <c r="G47" i="87"/>
  <c r="G119" i="87"/>
  <c r="G53" i="87"/>
  <c r="G158" i="87"/>
  <c r="G176" i="87"/>
  <c r="G463" i="87"/>
  <c r="G292" i="87"/>
  <c r="G421" i="87"/>
  <c r="G439" i="87"/>
  <c r="G271" i="87"/>
  <c r="G201" i="87"/>
  <c r="G402" i="87"/>
  <c r="G203" i="87"/>
  <c r="G147" i="87"/>
  <c r="G156" i="87"/>
  <c r="G375" i="87"/>
  <c r="G237" i="87"/>
  <c r="G307" i="87"/>
  <c r="G233" i="87"/>
  <c r="G518" i="87"/>
  <c r="G5" i="87"/>
  <c r="G224" i="87"/>
  <c r="G266" i="87"/>
  <c r="G210" i="87"/>
  <c r="G152" i="87"/>
  <c r="G38" i="87"/>
  <c r="G23" i="87"/>
  <c r="G272" i="87"/>
  <c r="G425" i="87"/>
  <c r="G212" i="87"/>
  <c r="G206" i="87"/>
  <c r="G510" i="87"/>
  <c r="G557" i="87"/>
  <c r="G40" i="87"/>
  <c r="G140" i="87"/>
  <c r="G14" i="87"/>
  <c r="G9" i="87"/>
  <c r="G226" i="87"/>
  <c r="G99" i="87"/>
  <c r="G427" i="87"/>
  <c r="G100" i="87"/>
  <c r="J100" i="12" l="1"/>
  <c r="J100" i="157"/>
  <c r="G340" i="87"/>
  <c r="G530" i="87"/>
  <c r="J100" i="155"/>
  <c r="G513" i="87"/>
  <c r="G363" i="87"/>
  <c r="J100" i="66"/>
  <c r="G159" i="87"/>
  <c r="G64" i="87"/>
  <c r="N632" i="87"/>
  <c r="N633" i="87" s="1"/>
  <c r="G26" i="87"/>
  <c r="G227" i="87"/>
  <c r="G63" i="87"/>
  <c r="G517" i="87"/>
  <c r="G273" i="87"/>
  <c r="G181" i="87"/>
  <c r="G293" i="87"/>
  <c r="G204" i="87"/>
  <c r="G169" i="87"/>
  <c r="G31" i="87"/>
  <c r="G365" i="87"/>
  <c r="G283" i="87"/>
  <c r="G302" i="87"/>
  <c r="G396" i="87"/>
  <c r="G54" i="87"/>
  <c r="G154" i="87"/>
  <c r="G275" i="87"/>
  <c r="G484" i="87"/>
  <c r="G16" i="87"/>
  <c r="G116" i="87"/>
  <c r="G161" i="87"/>
  <c r="G352" i="87"/>
  <c r="G451" i="87"/>
  <c r="G51" i="87"/>
  <c r="G162" i="87"/>
  <c r="G555" i="87"/>
  <c r="G508" i="87"/>
  <c r="G244" i="87"/>
  <c r="G211" i="87"/>
  <c r="G511" i="87"/>
  <c r="G558" i="87"/>
  <c r="G52" i="87"/>
  <c r="G235" i="87"/>
  <c r="G509" i="87"/>
  <c r="G556" i="87"/>
  <c r="G205" i="87"/>
  <c r="G48" i="87"/>
  <c r="G175" i="87"/>
  <c r="G358" i="87"/>
  <c r="G94" i="87"/>
  <c r="G560" i="87" l="1"/>
  <c r="G341" i="87"/>
  <c r="G531" i="87"/>
  <c r="G78" i="87"/>
  <c r="G50" i="87"/>
  <c r="G291" i="87"/>
  <c r="G49" i="87"/>
  <c r="G41" i="87"/>
  <c r="G330" i="87"/>
  <c r="G61" i="87"/>
  <c r="G67" i="87"/>
  <c r="G387" i="87"/>
  <c r="G75" i="87"/>
  <c r="G208" i="87"/>
  <c r="G314" i="87"/>
  <c r="G268" i="87"/>
  <c r="G68" i="87"/>
  <c r="G62" i="87"/>
  <c r="G133" i="87"/>
  <c r="G228" i="87"/>
  <c r="G481" i="87"/>
  <c r="G457" i="87"/>
  <c r="G65" i="87"/>
  <c r="G234" i="87"/>
  <c r="G261" i="87"/>
  <c r="G66" i="87"/>
  <c r="G294" i="87"/>
  <c r="G55" i="87" l="1"/>
  <c r="G408" i="87"/>
  <c r="G77" i="87"/>
  <c r="G564" i="87"/>
  <c r="G81" i="87"/>
  <c r="G93" i="87"/>
  <c r="G82" i="87"/>
  <c r="G309" i="87"/>
  <c r="G366" i="87"/>
  <c r="G231" i="87"/>
  <c r="G317" i="87"/>
  <c r="G79" i="87"/>
  <c r="G561" i="87"/>
  <c r="G514" i="87"/>
  <c r="G80" i="87"/>
  <c r="G69" i="87"/>
  <c r="G174" i="87"/>
  <c r="G316" i="87"/>
  <c r="G284" i="87"/>
  <c r="G303" i="87"/>
  <c r="G76" i="87"/>
  <c r="G313" i="87" l="1"/>
  <c r="G91" i="87"/>
  <c r="G444" i="87"/>
  <c r="G92" i="87"/>
  <c r="G404" i="87"/>
  <c r="G132" i="87"/>
  <c r="G96" i="87"/>
  <c r="G442" i="87"/>
  <c r="G466" i="87"/>
  <c r="G360" i="87"/>
  <c r="G459" i="87"/>
  <c r="G83" i="87"/>
  <c r="G130" i="87"/>
  <c r="G117" i="87"/>
  <c r="G95" i="87"/>
  <c r="G114" i="87"/>
  <c r="G248" i="87"/>
  <c r="G364" i="87"/>
  <c r="G90" i="87"/>
  <c r="G325" i="87"/>
  <c r="G97" i="87"/>
  <c r="G368" i="87"/>
  <c r="G383" i="87"/>
  <c r="G465" i="87" l="1"/>
  <c r="G131" i="87"/>
  <c r="G423" i="87"/>
  <c r="G115" i="87"/>
  <c r="G151" i="87"/>
  <c r="G135" i="87"/>
  <c r="G178" i="87"/>
  <c r="G149" i="87"/>
  <c r="G516" i="87"/>
  <c r="G138" i="87"/>
  <c r="G388" i="87"/>
  <c r="G121" i="87"/>
  <c r="G102" i="87"/>
  <c r="G464" i="87"/>
  <c r="G409" i="87"/>
  <c r="G288" i="87"/>
  <c r="G265" i="87"/>
  <c r="G405" i="87"/>
  <c r="G353" i="87"/>
  <c r="G108" i="87"/>
  <c r="G150" i="87" l="1"/>
  <c r="G123" i="87"/>
  <c r="G441" i="87"/>
  <c r="G139" i="87"/>
  <c r="G189" i="87"/>
  <c r="G173" i="87"/>
  <c r="G270" i="87"/>
  <c r="G171" i="87"/>
  <c r="G468" i="87"/>
  <c r="G424" i="87"/>
  <c r="G376" i="87"/>
  <c r="G357" i="87"/>
  <c r="G129" i="87"/>
  <c r="G136" i="87"/>
  <c r="G407" i="87"/>
  <c r="G153" i="87"/>
  <c r="G180" i="87"/>
  <c r="G342" i="87" l="1"/>
  <c r="G532" i="87"/>
  <c r="G172" i="87"/>
  <c r="G482" i="87"/>
  <c r="G155" i="87"/>
  <c r="G247" i="87"/>
  <c r="G192" i="87"/>
  <c r="G362" i="87"/>
  <c r="G160" i="87"/>
  <c r="G141" i="87"/>
  <c r="G397" i="87"/>
  <c r="G148" i="87"/>
  <c r="G380" i="87"/>
  <c r="G229" i="87"/>
  <c r="G426" i="87"/>
  <c r="G191" i="87" l="1"/>
  <c r="G163" i="87"/>
  <c r="G548" i="87"/>
  <c r="G264" i="87"/>
  <c r="G177" i="87"/>
  <c r="G563" i="87"/>
  <c r="G461" i="87"/>
  <c r="G245" i="87"/>
  <c r="G401" i="87"/>
  <c r="G443" i="87"/>
  <c r="G250" i="87"/>
  <c r="G190" i="87"/>
  <c r="G170" i="87"/>
  <c r="G416" i="87"/>
  <c r="G179" i="87"/>
  <c r="G246" i="87" l="1"/>
  <c r="G287" i="87"/>
  <c r="G207" i="87"/>
  <c r="G183" i="87"/>
  <c r="G262" i="87"/>
  <c r="G420" i="87"/>
  <c r="G434" i="87"/>
  <c r="G487" i="87"/>
  <c r="G469" i="87"/>
  <c r="G193" i="87"/>
  <c r="G194" i="87" s="1"/>
  <c r="G533" i="87" l="1"/>
  <c r="G343" i="87"/>
  <c r="G263" i="87"/>
  <c r="G591" i="87"/>
  <c r="G578" i="87"/>
  <c r="G306" i="87"/>
  <c r="G230" i="87"/>
  <c r="G285" i="87"/>
  <c r="G452" i="87"/>
  <c r="G438" i="87"/>
  <c r="G213" i="87"/>
  <c r="G267" i="87"/>
  <c r="G512" i="87"/>
  <c r="G217" i="87" l="1"/>
  <c r="G535" i="87"/>
  <c r="G536" i="87" s="1"/>
  <c r="G345" i="87"/>
  <c r="G346" i="87" s="1"/>
  <c r="G286" i="87"/>
  <c r="G251" i="87"/>
  <c r="G324" i="87"/>
  <c r="G304" i="87"/>
  <c r="G289" i="87"/>
  <c r="G236" i="87"/>
  <c r="G238" i="87" s="1"/>
  <c r="G456" i="87"/>
  <c r="G476" i="87"/>
  <c r="J98" i="155" l="1"/>
  <c r="J101" i="155" s="1"/>
  <c r="J128" i="155" s="1"/>
  <c r="J98" i="103"/>
  <c r="G305" i="87"/>
  <c r="G356" i="87"/>
  <c r="G515" i="87"/>
  <c r="G327" i="87"/>
  <c r="G494" i="87"/>
  <c r="G480" i="87"/>
  <c r="G249" i="87"/>
  <c r="G252" i="87" s="1"/>
  <c r="G308" i="87"/>
  <c r="G359" i="87"/>
  <c r="G326" i="87" l="1"/>
  <c r="G379" i="87"/>
  <c r="G269" i="87"/>
  <c r="G354" i="87"/>
  <c r="G382" i="87"/>
  <c r="G559" i="87"/>
  <c r="G520" i="87"/>
  <c r="G521" i="87" s="1"/>
  <c r="G543" i="87"/>
  <c r="G602" i="87"/>
  <c r="G498" i="87"/>
  <c r="G355" i="87" l="1"/>
  <c r="G290" i="87"/>
  <c r="G296" i="87" s="1"/>
  <c r="G400" i="87"/>
  <c r="G377" i="87"/>
  <c r="G381" i="87"/>
  <c r="G276" i="87"/>
  <c r="G277" i="87" s="1"/>
  <c r="G378" i="87" l="1"/>
  <c r="G390" i="87" s="1"/>
  <c r="G419" i="87"/>
  <c r="G329" i="87"/>
  <c r="G310" i="87"/>
  <c r="G398" i="87"/>
  <c r="G315" i="87"/>
  <c r="G328" i="87"/>
  <c r="G573" i="87"/>
  <c r="G458" i="87"/>
  <c r="G485" i="87"/>
  <c r="G500" i="87" l="1"/>
  <c r="G318" i="87"/>
  <c r="G399" i="87"/>
  <c r="G331" i="87"/>
  <c r="G361" i="87"/>
  <c r="G437" i="87"/>
  <c r="G417" i="87"/>
  <c r="G367" i="87"/>
  <c r="G586" i="87"/>
  <c r="G598" i="87"/>
  <c r="G418" i="87" l="1"/>
  <c r="G369" i="87"/>
  <c r="G455" i="87"/>
  <c r="G562" i="87"/>
  <c r="G435" i="87"/>
  <c r="G565" i="87"/>
  <c r="G436" i="87" l="1"/>
  <c r="G566" i="87"/>
  <c r="G403" i="87"/>
  <c r="G479" i="87"/>
  <c r="G453" i="87"/>
  <c r="G406" i="87"/>
  <c r="J98" i="157" l="1"/>
  <c r="J101" i="157" s="1"/>
  <c r="J128" i="157" s="1"/>
  <c r="G410" i="87"/>
  <c r="G454" i="87"/>
  <c r="G497" i="87"/>
  <c r="G422" i="87"/>
  <c r="G428" i="87" s="1"/>
  <c r="G477" i="87"/>
  <c r="G467" i="87"/>
  <c r="G478" i="87" l="1"/>
  <c r="G440" i="87"/>
  <c r="G445" i="87" s="1"/>
  <c r="G542" i="87"/>
  <c r="G495" i="87"/>
  <c r="G483" i="87"/>
  <c r="G496" i="87" l="1"/>
  <c r="G460" i="87"/>
  <c r="G470" i="87" s="1"/>
  <c r="G545" i="87"/>
  <c r="G499" i="87"/>
  <c r="G544" i="87" l="1"/>
  <c r="G572" i="87"/>
  <c r="G486" i="87"/>
  <c r="G488" i="87" s="1"/>
  <c r="G546" i="87"/>
  <c r="G501" i="87" l="1"/>
  <c r="G502" i="87" s="1"/>
  <c r="G585" i="87"/>
  <c r="G601" i="87"/>
  <c r="G575" i="87"/>
  <c r="G574" i="87" l="1"/>
  <c r="G547" i="87"/>
  <c r="G549" i="87" s="1"/>
  <c r="G588" i="87"/>
  <c r="G599" i="87"/>
  <c r="G576" i="87"/>
  <c r="J98" i="46" l="1"/>
  <c r="G600" i="87"/>
  <c r="G587" i="87"/>
  <c r="G606" i="87"/>
  <c r="G589" i="87"/>
  <c r="G577" i="87" l="1"/>
  <c r="G579" i="87" s="1"/>
  <c r="G590" i="87" l="1"/>
  <c r="G592" i="87" s="1"/>
  <c r="J5" i="78"/>
  <c r="G605" i="87" l="1"/>
  <c r="G607" i="87" s="1"/>
  <c r="J4" i="100"/>
  <c r="J4" i="101"/>
  <c r="J4" i="103"/>
  <c r="J4" i="32"/>
  <c r="J4" i="60" l="1"/>
  <c r="J4" i="58"/>
  <c r="J4" i="54"/>
  <c r="J4" i="52"/>
  <c r="J4" i="50"/>
  <c r="J4" i="40"/>
  <c r="J4" i="38"/>
  <c r="J4" i="34"/>
  <c r="I4" i="92"/>
  <c r="J5" i="151" l="1"/>
  <c r="I20" i="151" s="1"/>
  <c r="E5" i="151"/>
  <c r="I19" i="151" s="1"/>
  <c r="J4" i="28"/>
  <c r="J4" i="24"/>
  <c r="J4" i="20"/>
  <c r="J4" i="42"/>
  <c r="J4" i="18"/>
  <c r="F14" i="90"/>
  <c r="F14" i="16"/>
  <c r="J4" i="16"/>
  <c r="I4" i="90"/>
  <c r="J4" i="30"/>
  <c r="I18" i="30"/>
  <c r="J4" i="66"/>
  <c r="J4" i="98"/>
  <c r="J4" i="14"/>
  <c r="I4" i="88"/>
  <c r="I23" i="151" l="1"/>
  <c r="B15" i="151"/>
  <c r="J4" i="12"/>
  <c r="J98" i="30"/>
  <c r="J4" i="10"/>
  <c r="I22" i="78" l="1"/>
  <c r="J28" i="78" s="1"/>
  <c r="J29" i="78" s="1"/>
  <c r="F14" i="64"/>
  <c r="J4" i="64"/>
  <c r="F14" i="100" l="1"/>
  <c r="F14" i="101"/>
  <c r="F14" i="103"/>
  <c r="F14" i="32"/>
  <c r="F14" i="60"/>
  <c r="F14" i="58"/>
  <c r="F14" i="54"/>
  <c r="F14" i="52"/>
  <c r="F14" i="50"/>
  <c r="F14" i="48"/>
  <c r="F14" i="40"/>
  <c r="F14" i="38"/>
  <c r="F14" i="112"/>
  <c r="E135" i="112" s="1"/>
  <c r="F14" i="34"/>
  <c r="F14" i="92"/>
  <c r="I7" i="90"/>
  <c r="F14" i="28"/>
  <c r="F14" i="24"/>
  <c r="F14" i="20"/>
  <c r="F14" i="42"/>
  <c r="F14" i="18"/>
  <c r="F14" i="10"/>
  <c r="F14" i="30"/>
  <c r="F14" i="66"/>
  <c r="F14" i="98"/>
  <c r="F14" i="14"/>
  <c r="F14" i="88"/>
  <c r="F14" i="12"/>
  <c r="J4" i="112"/>
  <c r="I19" i="112" s="1"/>
  <c r="I18" i="112"/>
  <c r="I21" i="112" s="1"/>
  <c r="C130" i="112"/>
  <c r="C128" i="112"/>
  <c r="C127" i="112"/>
  <c r="C126" i="112"/>
  <c r="C125" i="112"/>
  <c r="C124" i="112"/>
  <c r="I110" i="112"/>
  <c r="I109" i="112"/>
  <c r="I106" i="112"/>
  <c r="I105" i="112"/>
  <c r="I87" i="112"/>
  <c r="I37" i="112"/>
  <c r="I36" i="112"/>
  <c r="I22" i="112"/>
  <c r="I38" i="112" l="1"/>
  <c r="I83" i="112"/>
  <c r="I49" i="112"/>
  <c r="B14" i="112"/>
  <c r="J87" i="112" l="1"/>
  <c r="J92" i="112" s="1"/>
  <c r="J83" i="112" l="1"/>
  <c r="J91" i="112" s="1"/>
  <c r="J93" i="112" s="1"/>
  <c r="J127" i="112" s="1"/>
  <c r="I106" i="64" l="1"/>
  <c r="I105" i="64"/>
  <c r="I106" i="100"/>
  <c r="I105" i="100"/>
  <c r="I106" i="101"/>
  <c r="I105" i="101"/>
  <c r="I106" i="103"/>
  <c r="I105" i="103"/>
  <c r="I106" i="32"/>
  <c r="I105" i="32"/>
  <c r="I106" i="60"/>
  <c r="I105" i="60"/>
  <c r="I106" i="58"/>
  <c r="I105" i="58"/>
  <c r="I106" i="54"/>
  <c r="I105" i="54"/>
  <c r="I106" i="52"/>
  <c r="I105" i="52"/>
  <c r="I106" i="50"/>
  <c r="I105" i="50"/>
  <c r="I106" i="48"/>
  <c r="I105" i="48"/>
  <c r="I106" i="46"/>
  <c r="I105" i="46"/>
  <c r="I106" i="40"/>
  <c r="I105" i="40"/>
  <c r="I106" i="38"/>
  <c r="I105" i="38"/>
  <c r="I106" i="34"/>
  <c r="I105" i="34"/>
  <c r="I106" i="92"/>
  <c r="I105" i="92"/>
  <c r="I106" i="26"/>
  <c r="I105" i="26"/>
  <c r="I106" i="28"/>
  <c r="I105" i="28"/>
  <c r="I106" i="24"/>
  <c r="I105" i="24"/>
  <c r="I106" i="20"/>
  <c r="I105" i="20"/>
  <c r="I106" i="42"/>
  <c r="I105" i="42"/>
  <c r="I106" i="18"/>
  <c r="I105" i="18"/>
  <c r="I106" i="16"/>
  <c r="I105" i="16"/>
  <c r="I106" i="90"/>
  <c r="I105" i="90"/>
  <c r="I106" i="10"/>
  <c r="I105" i="10"/>
  <c r="I106" i="30"/>
  <c r="I105" i="30"/>
  <c r="I106" i="66"/>
  <c r="I105" i="66"/>
  <c r="I105" i="98"/>
  <c r="I106" i="14"/>
  <c r="I105" i="14"/>
  <c r="I106" i="88"/>
  <c r="I105" i="88"/>
  <c r="I106" i="12"/>
  <c r="I105" i="12"/>
  <c r="I106" i="98"/>
  <c r="D50" i="94" l="1"/>
  <c r="D49" i="94"/>
  <c r="D48" i="94"/>
  <c r="D62" i="94"/>
  <c r="D61" i="94"/>
  <c r="D60" i="94"/>
  <c r="E5" i="82"/>
  <c r="I19" i="82" s="1"/>
  <c r="I179" i="84"/>
  <c r="K173" i="84"/>
  <c r="K172" i="84"/>
  <c r="K171" i="84"/>
  <c r="K170" i="84"/>
  <c r="J145" i="84"/>
  <c r="C132" i="84"/>
  <c r="C130" i="84"/>
  <c r="C129" i="84"/>
  <c r="C128" i="84"/>
  <c r="C127" i="84"/>
  <c r="C126" i="84"/>
  <c r="I89" i="84"/>
  <c r="J58" i="84"/>
  <c r="J64" i="84" s="1"/>
  <c r="E159" i="84"/>
  <c r="K173" i="82"/>
  <c r="K172" i="82"/>
  <c r="K171" i="82"/>
  <c r="K170" i="82"/>
  <c r="J145" i="82"/>
  <c r="C132" i="82"/>
  <c r="C130" i="82"/>
  <c r="C129" i="82"/>
  <c r="C128" i="82"/>
  <c r="C127" i="82"/>
  <c r="C126" i="82"/>
  <c r="I89" i="82"/>
  <c r="J58" i="82"/>
  <c r="J64" i="82" s="1"/>
  <c r="E159" i="82"/>
  <c r="K172" i="78"/>
  <c r="K170" i="78"/>
  <c r="K173" i="78"/>
  <c r="K171" i="78"/>
  <c r="J145" i="78"/>
  <c r="C132" i="78"/>
  <c r="C130" i="78"/>
  <c r="C129" i="78"/>
  <c r="C128" i="78"/>
  <c r="C127" i="78"/>
  <c r="C126" i="78"/>
  <c r="I89" i="78"/>
  <c r="J58" i="78"/>
  <c r="J64" i="78" s="1"/>
  <c r="E159" i="78"/>
  <c r="J103" i="84" l="1"/>
  <c r="J130" i="84" s="1"/>
  <c r="I113" i="84"/>
  <c r="I40" i="84"/>
  <c r="I51" i="84"/>
  <c r="I85" i="84"/>
  <c r="I115" i="84"/>
  <c r="I85" i="82"/>
  <c r="J103" i="82"/>
  <c r="J130" i="82" s="1"/>
  <c r="I40" i="82"/>
  <c r="I23" i="82"/>
  <c r="B15" i="82"/>
  <c r="I51" i="82"/>
  <c r="I113" i="82"/>
  <c r="I115" i="82"/>
  <c r="I40" i="78"/>
  <c r="I115" i="78"/>
  <c r="J30" i="78"/>
  <c r="J34" i="78" s="1"/>
  <c r="I51" i="78"/>
  <c r="I85" i="78"/>
  <c r="I20" i="78"/>
  <c r="I113" i="78"/>
  <c r="J130" i="78"/>
  <c r="J71" i="78" l="1"/>
  <c r="J74" i="78"/>
  <c r="J69" i="78"/>
  <c r="J72" i="78"/>
  <c r="J89" i="82"/>
  <c r="J94" i="82" s="1"/>
  <c r="J81" i="78"/>
  <c r="J79" i="78"/>
  <c r="J38" i="78"/>
  <c r="J89" i="78"/>
  <c r="J94" i="78" s="1"/>
  <c r="J84" i="78"/>
  <c r="J83" i="78"/>
  <c r="J126" i="78"/>
  <c r="J39" i="78"/>
  <c r="J80" i="78"/>
  <c r="J82" i="78"/>
  <c r="J40" i="78" l="1"/>
  <c r="J85" i="78"/>
  <c r="J93" i="78" s="1"/>
  <c r="J95" i="78" s="1"/>
  <c r="J129" i="78" s="1"/>
  <c r="J44" i="78" l="1"/>
  <c r="J46" i="78"/>
  <c r="J50" i="78"/>
  <c r="J48" i="78"/>
  <c r="J45" i="78"/>
  <c r="J43" i="78"/>
  <c r="J47" i="78"/>
  <c r="J49" i="78"/>
  <c r="J62" i="78"/>
  <c r="J51" i="78" l="1"/>
  <c r="J63" i="78" s="1"/>
  <c r="J65" i="78" s="1"/>
  <c r="J127" i="78" s="1"/>
  <c r="E161" i="78" l="1"/>
  <c r="E162" i="78" s="1"/>
  <c r="E163" i="78" s="1"/>
  <c r="I172" i="78"/>
  <c r="J172" i="78" s="1"/>
  <c r="I171" i="78"/>
  <c r="J171" i="78" s="1"/>
  <c r="I169" i="78"/>
  <c r="J169" i="78" s="1"/>
  <c r="I170" i="78"/>
  <c r="J170" i="78" s="1"/>
  <c r="I168" i="78"/>
  <c r="J168" i="78" s="1"/>
  <c r="J175" i="78" s="1"/>
  <c r="I173" i="78"/>
  <c r="J173" i="78" s="1"/>
  <c r="I60" i="94" l="1"/>
  <c r="J60" i="94" s="1"/>
  <c r="K60" i="94" s="1"/>
  <c r="L60" i="94" l="1"/>
  <c r="I22" i="30"/>
  <c r="M60" i="94" l="1"/>
  <c r="J98" i="100"/>
  <c r="J98" i="26"/>
  <c r="J98" i="101"/>
  <c r="I22" i="64"/>
  <c r="I22" i="100"/>
  <c r="I22" i="101"/>
  <c r="I22" i="103"/>
  <c r="I22" i="60"/>
  <c r="I22" i="58"/>
  <c r="I22" i="52"/>
  <c r="I22" i="50"/>
  <c r="I22" i="48"/>
  <c r="I22" i="40"/>
  <c r="I22" i="38"/>
  <c r="I22" i="34"/>
  <c r="I22" i="92"/>
  <c r="I22" i="28"/>
  <c r="I22" i="24"/>
  <c r="I22" i="20"/>
  <c r="I22" i="42"/>
  <c r="I22" i="16"/>
  <c r="I22" i="90"/>
  <c r="I22" i="10"/>
  <c r="I22" i="66"/>
  <c r="I22" i="98"/>
  <c r="I22" i="14"/>
  <c r="I22" i="88"/>
  <c r="I22" i="12"/>
  <c r="J98" i="66" l="1"/>
  <c r="J98" i="90"/>
  <c r="J98" i="88"/>
  <c r="J98" i="98"/>
  <c r="J98" i="10"/>
  <c r="E135" i="100"/>
  <c r="C130" i="100"/>
  <c r="C128" i="100"/>
  <c r="C127" i="100"/>
  <c r="C126" i="100"/>
  <c r="C125" i="100"/>
  <c r="C124" i="100"/>
  <c r="I110" i="100"/>
  <c r="I109" i="100"/>
  <c r="I87" i="100"/>
  <c r="I37" i="100"/>
  <c r="I36" i="100"/>
  <c r="I19" i="100"/>
  <c r="I18" i="100"/>
  <c r="I21" i="100" s="1"/>
  <c r="E135" i="101"/>
  <c r="C130" i="101"/>
  <c r="C128" i="101"/>
  <c r="C127" i="101"/>
  <c r="C126" i="101"/>
  <c r="C125" i="101"/>
  <c r="C124" i="101"/>
  <c r="I110" i="101"/>
  <c r="I109" i="101"/>
  <c r="I87" i="101"/>
  <c r="I37" i="101"/>
  <c r="I36" i="101"/>
  <c r="I19" i="101"/>
  <c r="I18" i="101"/>
  <c r="I21" i="101" s="1"/>
  <c r="C130" i="103"/>
  <c r="C128" i="103"/>
  <c r="C127" i="103"/>
  <c r="C126" i="103"/>
  <c r="C125" i="103"/>
  <c r="C124" i="103"/>
  <c r="I110" i="103"/>
  <c r="I109" i="103"/>
  <c r="I87" i="103"/>
  <c r="I37" i="103"/>
  <c r="I36" i="103"/>
  <c r="E135" i="103"/>
  <c r="I19" i="103"/>
  <c r="I18" i="103"/>
  <c r="E135" i="98"/>
  <c r="C130" i="98"/>
  <c r="C128" i="98"/>
  <c r="C127" i="98"/>
  <c r="C126" i="98"/>
  <c r="C125" i="98"/>
  <c r="C124" i="98"/>
  <c r="I110" i="98"/>
  <c r="I109" i="98"/>
  <c r="I87" i="98"/>
  <c r="I37" i="98"/>
  <c r="I36" i="98"/>
  <c r="I18" i="98"/>
  <c r="I21" i="98" s="1"/>
  <c r="I19" i="98"/>
  <c r="I83" i="100" l="1"/>
  <c r="I38" i="98"/>
  <c r="I83" i="98"/>
  <c r="I38" i="103"/>
  <c r="I83" i="101"/>
  <c r="I83" i="103"/>
  <c r="I38" i="100"/>
  <c r="I49" i="98"/>
  <c r="I49" i="103"/>
  <c r="I49" i="100"/>
  <c r="I49" i="101"/>
  <c r="I38" i="101"/>
  <c r="B14" i="100"/>
  <c r="B14" i="98"/>
  <c r="B14" i="101"/>
  <c r="B14" i="103"/>
  <c r="I21" i="103"/>
  <c r="J87" i="98" l="1"/>
  <c r="J92" i="98" s="1"/>
  <c r="J26" i="155" l="1"/>
  <c r="D4" i="88"/>
  <c r="I22" i="84"/>
  <c r="J28" i="84" s="1"/>
  <c r="I19" i="78"/>
  <c r="B15" i="78" s="1"/>
  <c r="J26" i="100"/>
  <c r="J52" i="100" s="1"/>
  <c r="J26" i="101"/>
  <c r="J52" i="101" s="1"/>
  <c r="J26" i="103"/>
  <c r="J52" i="103" s="1"/>
  <c r="J26" i="60"/>
  <c r="J52" i="60" s="1"/>
  <c r="J52" i="112"/>
  <c r="J52" i="98"/>
  <c r="J56" i="98" s="1"/>
  <c r="J83" i="98"/>
  <c r="J91" i="98" s="1"/>
  <c r="J93" i="98" s="1"/>
  <c r="J127" i="98" s="1"/>
  <c r="I22" i="82" l="1"/>
  <c r="J28" i="82" s="1"/>
  <c r="J30" i="82" s="1"/>
  <c r="J34" i="82" s="1"/>
  <c r="J30" i="151"/>
  <c r="J56" i="103"/>
  <c r="I52" i="103"/>
  <c r="J56" i="112"/>
  <c r="I52" i="112"/>
  <c r="I52" i="60"/>
  <c r="J56" i="60"/>
  <c r="J27" i="155"/>
  <c r="J32" i="155" s="1"/>
  <c r="J52" i="155"/>
  <c r="J56" i="101"/>
  <c r="I52" i="101"/>
  <c r="I52" i="100"/>
  <c r="J56" i="100"/>
  <c r="G63" i="94"/>
  <c r="J27" i="103"/>
  <c r="I23" i="78"/>
  <c r="J52" i="88"/>
  <c r="J32" i="60"/>
  <c r="J52" i="14"/>
  <c r="J32" i="100"/>
  <c r="J32" i="101"/>
  <c r="J28" i="103"/>
  <c r="J32" i="112"/>
  <c r="G62" i="94"/>
  <c r="J28" i="98"/>
  <c r="J32" i="98" s="1"/>
  <c r="J39" i="82" l="1"/>
  <c r="J82" i="82"/>
  <c r="J72" i="82"/>
  <c r="J79" i="82"/>
  <c r="J84" i="82"/>
  <c r="J38" i="82"/>
  <c r="J126" i="82"/>
  <c r="J71" i="82"/>
  <c r="J69" i="82"/>
  <c r="J74" i="82"/>
  <c r="J83" i="82"/>
  <c r="J80" i="82"/>
  <c r="J81" i="82"/>
  <c r="J34" i="151"/>
  <c r="I52" i="14"/>
  <c r="J56" i="14"/>
  <c r="J69" i="155"/>
  <c r="J72" i="155"/>
  <c r="J70" i="155"/>
  <c r="J67" i="155"/>
  <c r="J36" i="155"/>
  <c r="J37" i="155"/>
  <c r="J124" i="155"/>
  <c r="J56" i="155"/>
  <c r="J62" i="155" s="1"/>
  <c r="I52" i="155"/>
  <c r="I52" i="88"/>
  <c r="J56" i="88"/>
  <c r="J32" i="103"/>
  <c r="J72" i="103" s="1"/>
  <c r="J30" i="84"/>
  <c r="J34" i="84" s="1"/>
  <c r="J72" i="101"/>
  <c r="J70" i="101"/>
  <c r="J69" i="101"/>
  <c r="J67" i="101"/>
  <c r="J69" i="100"/>
  <c r="J70" i="100"/>
  <c r="J72" i="100"/>
  <c r="J67" i="100"/>
  <c r="J37" i="100"/>
  <c r="J36" i="100"/>
  <c r="J87" i="100"/>
  <c r="J92" i="100" s="1"/>
  <c r="J124" i="100"/>
  <c r="J62" i="100"/>
  <c r="J37" i="101"/>
  <c r="J87" i="101"/>
  <c r="J92" i="101" s="1"/>
  <c r="J124" i="101"/>
  <c r="J36" i="101"/>
  <c r="J62" i="101"/>
  <c r="J87" i="103"/>
  <c r="J92" i="103" s="1"/>
  <c r="J62" i="103"/>
  <c r="J67" i="112"/>
  <c r="J72" i="112"/>
  <c r="J70" i="112"/>
  <c r="J69" i="112"/>
  <c r="J124" i="112"/>
  <c r="J37" i="112"/>
  <c r="J36" i="112"/>
  <c r="J62" i="112"/>
  <c r="J72" i="98"/>
  <c r="J67" i="98"/>
  <c r="J70" i="98"/>
  <c r="J69" i="98"/>
  <c r="J36" i="98"/>
  <c r="J124" i="98"/>
  <c r="J37" i="98"/>
  <c r="I52" i="98"/>
  <c r="J62" i="98"/>
  <c r="J40" i="82" l="1"/>
  <c r="J50" i="82" s="1"/>
  <c r="J85" i="82"/>
  <c r="J93" i="82" s="1"/>
  <c r="J95" i="82" s="1"/>
  <c r="J129" i="82" s="1"/>
  <c r="J71" i="151"/>
  <c r="J84" i="151"/>
  <c r="J82" i="151"/>
  <c r="J69" i="151"/>
  <c r="J80" i="151"/>
  <c r="J38" i="151"/>
  <c r="J79" i="151"/>
  <c r="J126" i="151"/>
  <c r="J74" i="151"/>
  <c r="J83" i="151"/>
  <c r="J81" i="151"/>
  <c r="J72" i="151"/>
  <c r="J39" i="151"/>
  <c r="J67" i="103"/>
  <c r="J70" i="103"/>
  <c r="J37" i="103"/>
  <c r="J38" i="155"/>
  <c r="J124" i="103"/>
  <c r="J69" i="103"/>
  <c r="J36" i="103"/>
  <c r="J62" i="82"/>
  <c r="J82" i="84"/>
  <c r="J81" i="84"/>
  <c r="J80" i="84"/>
  <c r="J79" i="84"/>
  <c r="J84" i="84"/>
  <c r="J83" i="84"/>
  <c r="J72" i="84"/>
  <c r="J69" i="84"/>
  <c r="J74" i="84"/>
  <c r="J71" i="84"/>
  <c r="J39" i="84"/>
  <c r="J89" i="84"/>
  <c r="J94" i="84" s="1"/>
  <c r="J126" i="84"/>
  <c r="J38" i="84"/>
  <c r="J38" i="100"/>
  <c r="J60" i="100" s="1"/>
  <c r="J38" i="112"/>
  <c r="J60" i="112" s="1"/>
  <c r="J83" i="100"/>
  <c r="J91" i="100" s="1"/>
  <c r="J93" i="100" s="1"/>
  <c r="J127" i="100" s="1"/>
  <c r="J83" i="101"/>
  <c r="J91" i="101" s="1"/>
  <c r="J93" i="101" s="1"/>
  <c r="J127" i="101" s="1"/>
  <c r="J38" i="101"/>
  <c r="J83" i="103"/>
  <c r="J91" i="103" s="1"/>
  <c r="J93" i="103" s="1"/>
  <c r="J127" i="103" s="1"/>
  <c r="J38" i="98"/>
  <c r="J48" i="82" l="1"/>
  <c r="J47" i="82"/>
  <c r="J44" i="82"/>
  <c r="J45" i="82"/>
  <c r="J49" i="82"/>
  <c r="J46" i="82"/>
  <c r="J43" i="82"/>
  <c r="J40" i="151"/>
  <c r="J47" i="151" s="1"/>
  <c r="J85" i="151"/>
  <c r="J93" i="151" s="1"/>
  <c r="J95" i="151" s="1"/>
  <c r="J129" i="151" s="1"/>
  <c r="J38" i="103"/>
  <c r="J48" i="103" s="1"/>
  <c r="J47" i="112"/>
  <c r="J60" i="155"/>
  <c r="J43" i="155"/>
  <c r="J46" i="155"/>
  <c r="J44" i="155"/>
  <c r="J47" i="155"/>
  <c r="J48" i="155"/>
  <c r="J41" i="155"/>
  <c r="J42" i="155"/>
  <c r="J45" i="155"/>
  <c r="J45" i="112"/>
  <c r="D4" i="30"/>
  <c r="J43" i="112"/>
  <c r="J42" i="112"/>
  <c r="J41" i="112"/>
  <c r="J44" i="112"/>
  <c r="J48" i="112"/>
  <c r="J85" i="84"/>
  <c r="J93" i="84" s="1"/>
  <c r="J95" i="84" s="1"/>
  <c r="J129" i="84" s="1"/>
  <c r="J40" i="84"/>
  <c r="J62" i="84" s="1"/>
  <c r="J44" i="101"/>
  <c r="J41" i="101"/>
  <c r="J42" i="101"/>
  <c r="J46" i="101"/>
  <c r="J47" i="101"/>
  <c r="J43" i="101"/>
  <c r="J45" i="101"/>
  <c r="J48" i="101"/>
  <c r="J43" i="100"/>
  <c r="J48" i="100"/>
  <c r="J42" i="100"/>
  <c r="J47" i="100"/>
  <c r="J45" i="100"/>
  <c r="J41" i="100"/>
  <c r="J44" i="100"/>
  <c r="J46" i="100"/>
  <c r="J46" i="112"/>
  <c r="J60" i="101"/>
  <c r="J43" i="98"/>
  <c r="J60" i="98"/>
  <c r="J45" i="98"/>
  <c r="J47" i="98"/>
  <c r="J46" i="98"/>
  <c r="J44" i="98"/>
  <c r="J48" i="98"/>
  <c r="J41" i="98"/>
  <c r="J42" i="98"/>
  <c r="J100" i="112"/>
  <c r="J100" i="100"/>
  <c r="J100" i="103"/>
  <c r="J100" i="101"/>
  <c r="J100" i="98"/>
  <c r="J100" i="58"/>
  <c r="J100" i="48"/>
  <c r="J100" i="38"/>
  <c r="J100" i="30"/>
  <c r="J100" i="90"/>
  <c r="J100" i="92"/>
  <c r="J100" i="54"/>
  <c r="J100" i="46"/>
  <c r="J100" i="28"/>
  <c r="J100" i="16"/>
  <c r="J100" i="10"/>
  <c r="J100" i="64"/>
  <c r="J100" i="52"/>
  <c r="J100" i="42"/>
  <c r="J100" i="34"/>
  <c r="J100" i="26"/>
  <c r="J100" i="20"/>
  <c r="J100" i="14"/>
  <c r="J100" i="60"/>
  <c r="J100" i="50"/>
  <c r="J100" i="40"/>
  <c r="J100" i="32"/>
  <c r="J100" i="24"/>
  <c r="J100" i="18"/>
  <c r="J100" i="88"/>
  <c r="I37" i="92"/>
  <c r="I36" i="92"/>
  <c r="I37" i="90"/>
  <c r="I36" i="90"/>
  <c r="I37" i="88"/>
  <c r="I36" i="88"/>
  <c r="J51" i="82" l="1"/>
  <c r="J63" i="82" s="1"/>
  <c r="J65" i="82" s="1"/>
  <c r="J127" i="82" s="1"/>
  <c r="J46" i="151"/>
  <c r="J50" i="151"/>
  <c r="J45" i="151"/>
  <c r="J44" i="151"/>
  <c r="J49" i="151"/>
  <c r="J43" i="151"/>
  <c r="J48" i="151"/>
  <c r="J62" i="151"/>
  <c r="J42" i="103"/>
  <c r="J46" i="103"/>
  <c r="J43" i="103"/>
  <c r="J47" i="103"/>
  <c r="J41" i="103"/>
  <c r="J44" i="103"/>
  <c r="J45" i="103"/>
  <c r="J60" i="103"/>
  <c r="J47" i="84"/>
  <c r="J49" i="155"/>
  <c r="J61" i="155" s="1"/>
  <c r="J63" i="155" s="1"/>
  <c r="J125" i="155" s="1"/>
  <c r="J48" i="84"/>
  <c r="J49" i="112"/>
  <c r="J61" i="112" s="1"/>
  <c r="J63" i="112" s="1"/>
  <c r="J125" i="112" s="1"/>
  <c r="J49" i="100"/>
  <c r="J61" i="100" s="1"/>
  <c r="J63" i="100" s="1"/>
  <c r="J125" i="100" s="1"/>
  <c r="J43" i="84"/>
  <c r="J46" i="84"/>
  <c r="J44" i="84"/>
  <c r="J45" i="84"/>
  <c r="J50" i="84"/>
  <c r="J49" i="84"/>
  <c r="J49" i="101"/>
  <c r="J61" i="101" s="1"/>
  <c r="J63" i="101" s="1"/>
  <c r="J125" i="101" s="1"/>
  <c r="J49" i="98"/>
  <c r="J61" i="98" s="1"/>
  <c r="J63" i="98" s="1"/>
  <c r="J125" i="98" s="1"/>
  <c r="J51" i="151" l="1"/>
  <c r="J63" i="151" s="1"/>
  <c r="J65" i="151" s="1"/>
  <c r="J127" i="151" s="1"/>
  <c r="J49" i="103"/>
  <c r="J61" i="103" s="1"/>
  <c r="J63" i="103" s="1"/>
  <c r="J125" i="103" s="1"/>
  <c r="J51" i="84"/>
  <c r="J63" i="84" s="1"/>
  <c r="J65" i="84" s="1"/>
  <c r="J127" i="84" s="1"/>
  <c r="F74" i="94"/>
  <c r="I110" i="92"/>
  <c r="I109" i="92"/>
  <c r="I110" i="90"/>
  <c r="I109" i="90"/>
  <c r="I110" i="88"/>
  <c r="I109" i="88"/>
  <c r="I108" i="88"/>
  <c r="I68" i="68" l="1"/>
  <c r="I108" i="112"/>
  <c r="I108" i="98"/>
  <c r="I108" i="103"/>
  <c r="I108" i="100"/>
  <c r="I108" i="101"/>
  <c r="I108" i="92"/>
  <c r="I108" i="90"/>
  <c r="I111" i="101" l="1"/>
  <c r="I113" i="101"/>
  <c r="I113" i="100"/>
  <c r="I111" i="100"/>
  <c r="I113" i="103"/>
  <c r="I111" i="103"/>
  <c r="I113" i="98"/>
  <c r="I111" i="98"/>
  <c r="I113" i="112"/>
  <c r="I111" i="112"/>
  <c r="I173" i="151" l="1"/>
  <c r="J173" i="151" s="1"/>
  <c r="I172" i="151"/>
  <c r="J172" i="151" s="1"/>
  <c r="I168" i="151"/>
  <c r="J168" i="151" s="1"/>
  <c r="J175" i="151" s="1"/>
  <c r="E161" i="151"/>
  <c r="E162" i="151" s="1"/>
  <c r="E163" i="151" s="1"/>
  <c r="I169" i="151"/>
  <c r="J169" i="151" s="1"/>
  <c r="I171" i="151"/>
  <c r="J171" i="151" s="1"/>
  <c r="I170" i="151"/>
  <c r="J170" i="151" s="1"/>
  <c r="I173" i="84" l="1"/>
  <c r="J173" i="84" s="1"/>
  <c r="I63" i="94"/>
  <c r="J63" i="94" s="1"/>
  <c r="K63" i="94" s="1"/>
  <c r="L63" i="94" s="1"/>
  <c r="M63" i="94" s="1"/>
  <c r="I170" i="84"/>
  <c r="J170" i="84" s="1"/>
  <c r="J168" i="82"/>
  <c r="I173" i="82"/>
  <c r="J173" i="82" s="1"/>
  <c r="I172" i="82"/>
  <c r="J172" i="82" s="1"/>
  <c r="I170" i="82"/>
  <c r="J170" i="82" s="1"/>
  <c r="E161" i="82"/>
  <c r="E162" i="82" s="1"/>
  <c r="E163" i="82" s="1"/>
  <c r="I171" i="82"/>
  <c r="J171" i="82" s="1"/>
  <c r="I169" i="82"/>
  <c r="J169" i="82" s="1"/>
  <c r="I168" i="84"/>
  <c r="J168" i="84" s="1"/>
  <c r="E161" i="84"/>
  <c r="E162" i="84" s="1"/>
  <c r="E163" i="84" s="1"/>
  <c r="I172" i="84"/>
  <c r="J172" i="84" s="1"/>
  <c r="I72" i="12"/>
  <c r="I70" i="12"/>
  <c r="I69" i="12"/>
  <c r="I67" i="12"/>
  <c r="J175" i="82" l="1"/>
  <c r="I171" i="84"/>
  <c r="J171" i="84" s="1"/>
  <c r="I169" i="84"/>
  <c r="J169" i="84" s="1"/>
  <c r="I61" i="94"/>
  <c r="J61" i="94" s="1"/>
  <c r="K61" i="94" s="1"/>
  <c r="L61" i="94" s="1"/>
  <c r="M61" i="94" s="1"/>
  <c r="J26" i="92"/>
  <c r="J52" i="92" s="1"/>
  <c r="E135" i="92"/>
  <c r="I19" i="92"/>
  <c r="I18" i="92"/>
  <c r="I21" i="92" s="1"/>
  <c r="E135" i="90"/>
  <c r="I19" i="90"/>
  <c r="I18" i="90"/>
  <c r="I21" i="90" s="1"/>
  <c r="E135" i="88"/>
  <c r="I19" i="88"/>
  <c r="I18" i="88"/>
  <c r="I21" i="88" s="1"/>
  <c r="C130" i="92"/>
  <c r="C128" i="92"/>
  <c r="C127" i="92"/>
  <c r="C126" i="92"/>
  <c r="C125" i="92"/>
  <c r="C124" i="92"/>
  <c r="I113" i="92"/>
  <c r="I111" i="92"/>
  <c r="I87" i="92"/>
  <c r="I49" i="92"/>
  <c r="I38" i="92"/>
  <c r="C130" i="90"/>
  <c r="C128" i="90"/>
  <c r="C127" i="90"/>
  <c r="C126" i="90"/>
  <c r="C125" i="90"/>
  <c r="C124" i="90"/>
  <c r="I113" i="90"/>
  <c r="I111" i="90"/>
  <c r="I87" i="90"/>
  <c r="I49" i="90"/>
  <c r="I38" i="90"/>
  <c r="C130" i="88"/>
  <c r="C128" i="88"/>
  <c r="C127" i="88"/>
  <c r="C126" i="88"/>
  <c r="C125" i="88"/>
  <c r="C124" i="88"/>
  <c r="I113" i="88"/>
  <c r="I111" i="88"/>
  <c r="I87" i="88"/>
  <c r="I38" i="88"/>
  <c r="J175" i="84" l="1"/>
  <c r="I62" i="94" s="1"/>
  <c r="J62" i="94" s="1"/>
  <c r="K62" i="94" s="1"/>
  <c r="I52" i="92"/>
  <c r="J56" i="92"/>
  <c r="J28" i="92"/>
  <c r="J32" i="92" s="1"/>
  <c r="J26" i="90"/>
  <c r="J52" i="90" s="1"/>
  <c r="J28" i="88"/>
  <c r="B14" i="92"/>
  <c r="B14" i="90"/>
  <c r="B14" i="88"/>
  <c r="L62" i="94" l="1"/>
  <c r="K65" i="94"/>
  <c r="M62" i="94"/>
  <c r="M65" i="94" s="1"/>
  <c r="L65" i="94"/>
  <c r="J56" i="90"/>
  <c r="I52" i="90"/>
  <c r="J70" i="92"/>
  <c r="J67" i="92"/>
  <c r="J69" i="92"/>
  <c r="J72" i="92"/>
  <c r="J98" i="12"/>
  <c r="J98" i="40"/>
  <c r="J98" i="54"/>
  <c r="J98" i="58"/>
  <c r="J98" i="64"/>
  <c r="J98" i="112"/>
  <c r="J101" i="112" s="1"/>
  <c r="J128" i="112" s="1"/>
  <c r="J98" i="42"/>
  <c r="J98" i="60"/>
  <c r="J98" i="18"/>
  <c r="J98" i="34"/>
  <c r="J98" i="50"/>
  <c r="J98" i="20"/>
  <c r="J98" i="32"/>
  <c r="J98" i="16"/>
  <c r="J98" i="28"/>
  <c r="J98" i="14"/>
  <c r="J98" i="92"/>
  <c r="J98" i="38"/>
  <c r="J101" i="100"/>
  <c r="J128" i="100" s="1"/>
  <c r="J101" i="101"/>
  <c r="J128" i="101" s="1"/>
  <c r="J101" i="98"/>
  <c r="J128" i="98" s="1"/>
  <c r="J32" i="88"/>
  <c r="J28" i="90"/>
  <c r="J36" i="92"/>
  <c r="J37" i="92"/>
  <c r="J124" i="92"/>
  <c r="J87" i="92"/>
  <c r="J92" i="92" s="1"/>
  <c r="J36" i="88" l="1"/>
  <c r="J67" i="88"/>
  <c r="J69" i="88"/>
  <c r="J72" i="88"/>
  <c r="J70" i="88"/>
  <c r="J98" i="52"/>
  <c r="J98" i="48"/>
  <c r="J98" i="24"/>
  <c r="J101" i="103"/>
  <c r="J128" i="103" s="1"/>
  <c r="J83" i="92"/>
  <c r="J91" i="92" s="1"/>
  <c r="J93" i="92" s="1"/>
  <c r="J127" i="92" s="1"/>
  <c r="J32" i="90"/>
  <c r="J87" i="88"/>
  <c r="J92" i="88" s="1"/>
  <c r="J124" i="88"/>
  <c r="J37" i="88"/>
  <c r="I83" i="92"/>
  <c r="J38" i="92"/>
  <c r="I19" i="32"/>
  <c r="E135" i="28"/>
  <c r="I19" i="28"/>
  <c r="I18" i="28"/>
  <c r="E135" i="24"/>
  <c r="J26" i="54"/>
  <c r="J52" i="54" s="1"/>
  <c r="J26" i="46"/>
  <c r="J52" i="46" s="1"/>
  <c r="J26" i="42"/>
  <c r="J52" i="42" s="1"/>
  <c r="J26" i="40"/>
  <c r="J52" i="40" s="1"/>
  <c r="J26" i="34"/>
  <c r="J52" i="34" s="1"/>
  <c r="J26" i="28"/>
  <c r="J52" i="28" s="1"/>
  <c r="J26" i="24"/>
  <c r="J52" i="24" s="1"/>
  <c r="J26" i="26"/>
  <c r="J52" i="26" s="1"/>
  <c r="J26" i="20"/>
  <c r="J52" i="20" s="1"/>
  <c r="J26" i="12"/>
  <c r="J52" i="12" s="1"/>
  <c r="J56" i="12" s="1"/>
  <c r="J26" i="10"/>
  <c r="J52" i="10" s="1"/>
  <c r="E135" i="66"/>
  <c r="I19" i="66"/>
  <c r="I18" i="66"/>
  <c r="E135" i="64"/>
  <c r="I19" i="64"/>
  <c r="I18" i="64"/>
  <c r="I21" i="64" s="1"/>
  <c r="E135" i="60"/>
  <c r="I19" i="60"/>
  <c r="I18" i="60"/>
  <c r="B14" i="60" s="1"/>
  <c r="E135" i="58"/>
  <c r="I19" i="58"/>
  <c r="I18" i="58"/>
  <c r="E135" i="54"/>
  <c r="I19" i="54"/>
  <c r="I18" i="54"/>
  <c r="E135" i="52"/>
  <c r="I19" i="52"/>
  <c r="I18" i="52"/>
  <c r="E135" i="50"/>
  <c r="I19" i="50"/>
  <c r="I18" i="50"/>
  <c r="B14" i="50" s="1"/>
  <c r="E135" i="48"/>
  <c r="I19" i="48"/>
  <c r="I18" i="48"/>
  <c r="B14" i="48" s="1"/>
  <c r="E135" i="46"/>
  <c r="I21" i="46"/>
  <c r="E135" i="42"/>
  <c r="I19" i="42"/>
  <c r="I18" i="42"/>
  <c r="B14" i="42" s="1"/>
  <c r="E135" i="40"/>
  <c r="I19" i="40"/>
  <c r="I18" i="40"/>
  <c r="E135" i="38"/>
  <c r="I19" i="38"/>
  <c r="I18" i="38"/>
  <c r="E135" i="34"/>
  <c r="I19" i="34"/>
  <c r="I18" i="34"/>
  <c r="E135" i="32"/>
  <c r="I18" i="32"/>
  <c r="B14" i="32" s="1"/>
  <c r="E135" i="30"/>
  <c r="I19" i="30"/>
  <c r="E135" i="26"/>
  <c r="I19" i="26"/>
  <c r="I18" i="26"/>
  <c r="I21" i="26" s="1"/>
  <c r="I19" i="24"/>
  <c r="I18" i="24"/>
  <c r="E135" i="20"/>
  <c r="I19" i="20"/>
  <c r="I18" i="20"/>
  <c r="B14" i="20" s="1"/>
  <c r="E135" i="18"/>
  <c r="E135" i="16"/>
  <c r="I19" i="16"/>
  <c r="I18" i="16"/>
  <c r="E135" i="14"/>
  <c r="I19" i="14"/>
  <c r="I18" i="14"/>
  <c r="E135" i="12"/>
  <c r="I19" i="12"/>
  <c r="I18" i="12"/>
  <c r="B14" i="12" s="1"/>
  <c r="E135" i="10"/>
  <c r="I18" i="10"/>
  <c r="I21" i="10" s="1"/>
  <c r="C130" i="66"/>
  <c r="C128" i="66"/>
  <c r="C127" i="66"/>
  <c r="C126" i="66"/>
  <c r="C125" i="66"/>
  <c r="C124" i="66"/>
  <c r="I110" i="66"/>
  <c r="I109" i="66"/>
  <c r="I108" i="66"/>
  <c r="I87" i="66"/>
  <c r="I37" i="66"/>
  <c r="I36" i="66"/>
  <c r="C130" i="64"/>
  <c r="C128" i="64"/>
  <c r="C127" i="64"/>
  <c r="C126" i="64"/>
  <c r="C125" i="64"/>
  <c r="C124" i="64"/>
  <c r="I110" i="64"/>
  <c r="I109" i="64"/>
  <c r="I108" i="64"/>
  <c r="I87" i="64"/>
  <c r="I37" i="64"/>
  <c r="I36" i="64"/>
  <c r="C130" i="60"/>
  <c r="C128" i="60"/>
  <c r="C127" i="60"/>
  <c r="C126" i="60"/>
  <c r="C125" i="60"/>
  <c r="C124" i="60"/>
  <c r="I110" i="60"/>
  <c r="I109" i="60"/>
  <c r="I108" i="60"/>
  <c r="I87" i="60"/>
  <c r="I37" i="60"/>
  <c r="I36" i="60"/>
  <c r="C130" i="58"/>
  <c r="C128" i="58"/>
  <c r="C127" i="58"/>
  <c r="C126" i="58"/>
  <c r="C125" i="58"/>
  <c r="C124" i="58"/>
  <c r="I110" i="58"/>
  <c r="I109" i="58"/>
  <c r="I108" i="58"/>
  <c r="I87" i="58"/>
  <c r="I37" i="58"/>
  <c r="I36" i="58"/>
  <c r="C130" i="54"/>
  <c r="C128" i="54"/>
  <c r="C127" i="54"/>
  <c r="C126" i="54"/>
  <c r="C125" i="54"/>
  <c r="C124" i="54"/>
  <c r="I110" i="54"/>
  <c r="I109" i="54"/>
  <c r="I108" i="54"/>
  <c r="I87" i="54"/>
  <c r="I37" i="54"/>
  <c r="I36" i="54"/>
  <c r="C130" i="52"/>
  <c r="C128" i="52"/>
  <c r="C127" i="52"/>
  <c r="C126" i="52"/>
  <c r="C125" i="52"/>
  <c r="C124" i="52"/>
  <c r="I110" i="52"/>
  <c r="I109" i="52"/>
  <c r="I108" i="52"/>
  <c r="I87" i="52"/>
  <c r="I37" i="52"/>
  <c r="I36" i="52"/>
  <c r="C130" i="50"/>
  <c r="C128" i="50"/>
  <c r="C127" i="50"/>
  <c r="C126" i="50"/>
  <c r="C125" i="50"/>
  <c r="C124" i="50"/>
  <c r="I110" i="50"/>
  <c r="I109" i="50"/>
  <c r="I108" i="50"/>
  <c r="I87" i="50"/>
  <c r="I37" i="50"/>
  <c r="I36" i="50"/>
  <c r="C130" i="48"/>
  <c r="C128" i="48"/>
  <c r="C127" i="48"/>
  <c r="C126" i="48"/>
  <c r="C125" i="48"/>
  <c r="C124" i="48"/>
  <c r="I110" i="48"/>
  <c r="I109" i="48"/>
  <c r="I108" i="48"/>
  <c r="I87" i="48"/>
  <c r="I37" i="48"/>
  <c r="I36" i="48"/>
  <c r="C130" i="46"/>
  <c r="C128" i="46"/>
  <c r="C127" i="46"/>
  <c r="C126" i="46"/>
  <c r="C125" i="46"/>
  <c r="C124" i="46"/>
  <c r="I110" i="46"/>
  <c r="I109" i="46"/>
  <c r="I108" i="46"/>
  <c r="I87" i="46"/>
  <c r="I37" i="46"/>
  <c r="I36" i="46"/>
  <c r="C130" i="42"/>
  <c r="C128" i="42"/>
  <c r="C127" i="42"/>
  <c r="C126" i="42"/>
  <c r="C125" i="42"/>
  <c r="C124" i="42"/>
  <c r="I110" i="42"/>
  <c r="I109" i="42"/>
  <c r="I108" i="42"/>
  <c r="I87" i="42"/>
  <c r="I37" i="42"/>
  <c r="I36" i="42"/>
  <c r="C130" i="40"/>
  <c r="C128" i="40"/>
  <c r="C127" i="40"/>
  <c r="C126" i="40"/>
  <c r="C125" i="40"/>
  <c r="C124" i="40"/>
  <c r="I110" i="40"/>
  <c r="I109" i="40"/>
  <c r="I108" i="40"/>
  <c r="I87" i="40"/>
  <c r="I37" i="40"/>
  <c r="I36" i="40"/>
  <c r="C130" i="38"/>
  <c r="C128" i="38"/>
  <c r="C127" i="38"/>
  <c r="C126" i="38"/>
  <c r="C125" i="38"/>
  <c r="C124" i="38"/>
  <c r="I110" i="38"/>
  <c r="I109" i="38"/>
  <c r="I108" i="38"/>
  <c r="I87" i="38"/>
  <c r="I37" i="38"/>
  <c r="I36" i="38"/>
  <c r="C130" i="34"/>
  <c r="C128" i="34"/>
  <c r="C127" i="34"/>
  <c r="C126" i="34"/>
  <c r="C125" i="34"/>
  <c r="C124" i="34"/>
  <c r="I110" i="34"/>
  <c r="I109" i="34"/>
  <c r="I108" i="34"/>
  <c r="I87" i="34"/>
  <c r="I37" i="34"/>
  <c r="I36" i="34"/>
  <c r="C130" i="32"/>
  <c r="C128" i="32"/>
  <c r="C127" i="32"/>
  <c r="C126" i="32"/>
  <c r="C125" i="32"/>
  <c r="C124" i="32"/>
  <c r="I110" i="32"/>
  <c r="I109" i="32"/>
  <c r="I108" i="32"/>
  <c r="I87" i="32"/>
  <c r="I37" i="32"/>
  <c r="I36" i="32"/>
  <c r="C130" i="30"/>
  <c r="C128" i="30"/>
  <c r="C127" i="30"/>
  <c r="C126" i="30"/>
  <c r="C125" i="30"/>
  <c r="C124" i="30"/>
  <c r="I110" i="30"/>
  <c r="I109" i="30"/>
  <c r="I108" i="30"/>
  <c r="I87" i="30"/>
  <c r="I37" i="30"/>
  <c r="I36" i="30"/>
  <c r="C130" i="28"/>
  <c r="C128" i="28"/>
  <c r="C127" i="28"/>
  <c r="C126" i="28"/>
  <c r="C125" i="28"/>
  <c r="C124" i="28"/>
  <c r="I110" i="28"/>
  <c r="I109" i="28"/>
  <c r="I108" i="28"/>
  <c r="I87" i="28"/>
  <c r="I37" i="28"/>
  <c r="I36" i="28"/>
  <c r="C130" i="26"/>
  <c r="C128" i="26"/>
  <c r="C127" i="26"/>
  <c r="C126" i="26"/>
  <c r="C125" i="26"/>
  <c r="C124" i="26"/>
  <c r="I110" i="26"/>
  <c r="I109" i="26"/>
  <c r="I108" i="26"/>
  <c r="I87" i="26"/>
  <c r="I37" i="26"/>
  <c r="I36" i="26"/>
  <c r="C130" i="24"/>
  <c r="C128" i="24"/>
  <c r="C127" i="24"/>
  <c r="C126" i="24"/>
  <c r="C125" i="24"/>
  <c r="C124" i="24"/>
  <c r="I110" i="24"/>
  <c r="I109" i="24"/>
  <c r="I108" i="24"/>
  <c r="I87" i="24"/>
  <c r="I37" i="24"/>
  <c r="I36" i="24"/>
  <c r="C130" i="20"/>
  <c r="C128" i="20"/>
  <c r="C127" i="20"/>
  <c r="C126" i="20"/>
  <c r="C125" i="20"/>
  <c r="C124" i="20"/>
  <c r="I110" i="20"/>
  <c r="I109" i="20"/>
  <c r="I108" i="20"/>
  <c r="I87" i="20"/>
  <c r="I37" i="20"/>
  <c r="I36" i="20"/>
  <c r="C130" i="18"/>
  <c r="C128" i="18"/>
  <c r="C127" i="18"/>
  <c r="C126" i="18"/>
  <c r="C125" i="18"/>
  <c r="C124" i="18"/>
  <c r="I110" i="18"/>
  <c r="I109" i="18"/>
  <c r="I108" i="18"/>
  <c r="I87" i="18"/>
  <c r="I37" i="18"/>
  <c r="I36" i="18"/>
  <c r="C130" i="16"/>
  <c r="C128" i="16"/>
  <c r="C127" i="16"/>
  <c r="C126" i="16"/>
  <c r="C125" i="16"/>
  <c r="C124" i="16"/>
  <c r="I110" i="16"/>
  <c r="I109" i="16"/>
  <c r="I108" i="16"/>
  <c r="I87" i="16"/>
  <c r="I37" i="16"/>
  <c r="I36" i="16"/>
  <c r="C130" i="14"/>
  <c r="C128" i="14"/>
  <c r="C127" i="14"/>
  <c r="C126" i="14"/>
  <c r="C125" i="14"/>
  <c r="C124" i="14"/>
  <c r="I110" i="14"/>
  <c r="I109" i="14"/>
  <c r="I108" i="14"/>
  <c r="I37" i="14"/>
  <c r="I36" i="14"/>
  <c r="C130" i="12"/>
  <c r="C128" i="12"/>
  <c r="C127" i="12"/>
  <c r="C126" i="12"/>
  <c r="C125" i="12"/>
  <c r="C124" i="12"/>
  <c r="I110" i="12"/>
  <c r="I109" i="12"/>
  <c r="I108" i="12"/>
  <c r="I87" i="12"/>
  <c r="I82" i="12"/>
  <c r="I80" i="12"/>
  <c r="I79" i="12"/>
  <c r="I78" i="12"/>
  <c r="I48" i="12"/>
  <c r="I47" i="12"/>
  <c r="I46" i="12"/>
  <c r="I45" i="12"/>
  <c r="I44" i="12"/>
  <c r="I43" i="12"/>
  <c r="I42" i="12"/>
  <c r="I41" i="12"/>
  <c r="I37" i="12"/>
  <c r="I36" i="12"/>
  <c r="I109" i="10"/>
  <c r="I110" i="10"/>
  <c r="I108" i="10"/>
  <c r="I87" i="10"/>
  <c r="I37" i="10"/>
  <c r="I36" i="10"/>
  <c r="I33" i="68"/>
  <c r="I47" i="68" s="1"/>
  <c r="C130" i="10"/>
  <c r="C128" i="10"/>
  <c r="C127" i="10"/>
  <c r="C126" i="10"/>
  <c r="C125" i="10"/>
  <c r="C124" i="10"/>
  <c r="J26" i="66"/>
  <c r="J26" i="58"/>
  <c r="J52" i="58" s="1"/>
  <c r="J26" i="32"/>
  <c r="J52" i="32" s="1"/>
  <c r="I72" i="159" l="1"/>
  <c r="J72" i="159" s="1"/>
  <c r="I73" i="161"/>
  <c r="J73" i="161" s="1"/>
  <c r="I69" i="159"/>
  <c r="J69" i="159" s="1"/>
  <c r="J74" i="159" s="1"/>
  <c r="J127" i="159" s="1"/>
  <c r="J130" i="159" s="1"/>
  <c r="J106" i="159" s="1"/>
  <c r="I70" i="161"/>
  <c r="I74" i="159"/>
  <c r="I68" i="157"/>
  <c r="I68" i="155"/>
  <c r="I70" i="151"/>
  <c r="I70" i="84"/>
  <c r="I70" i="82"/>
  <c r="I68" i="100"/>
  <c r="J68" i="100" s="1"/>
  <c r="I68" i="64"/>
  <c r="I68" i="103"/>
  <c r="J68" i="103" s="1"/>
  <c r="I68" i="101"/>
  <c r="J68" i="101" s="1"/>
  <c r="I68" i="60"/>
  <c r="I70" i="78"/>
  <c r="I68" i="32"/>
  <c r="I68" i="50"/>
  <c r="I68" i="58"/>
  <c r="I68" i="52"/>
  <c r="I68" i="54"/>
  <c r="I68" i="48"/>
  <c r="I68" i="46"/>
  <c r="I68" i="24"/>
  <c r="I68" i="38"/>
  <c r="I68" i="42"/>
  <c r="I68" i="34"/>
  <c r="I68" i="40"/>
  <c r="I68" i="92"/>
  <c r="J68" i="92" s="1"/>
  <c r="I68" i="112"/>
  <c r="J68" i="112" s="1"/>
  <c r="I68" i="26"/>
  <c r="I68" i="20"/>
  <c r="I68" i="28"/>
  <c r="I68" i="16"/>
  <c r="I68" i="18"/>
  <c r="I68" i="10"/>
  <c r="I68" i="90"/>
  <c r="J68" i="90" s="1"/>
  <c r="I68" i="30"/>
  <c r="I68" i="98"/>
  <c r="J68" i="98" s="1"/>
  <c r="I68" i="66"/>
  <c r="I68" i="14"/>
  <c r="I68" i="88"/>
  <c r="J68" i="88" s="1"/>
  <c r="I71" i="157"/>
  <c r="J71" i="157" s="1"/>
  <c r="I71" i="155"/>
  <c r="J71" i="155" s="1"/>
  <c r="I73" i="151"/>
  <c r="J73" i="151" s="1"/>
  <c r="I73" i="84"/>
  <c r="J73" i="84" s="1"/>
  <c r="I73" i="82"/>
  <c r="J73" i="82" s="1"/>
  <c r="I71" i="101"/>
  <c r="J71" i="101" s="1"/>
  <c r="I71" i="60"/>
  <c r="I71" i="32"/>
  <c r="I73" i="78"/>
  <c r="J73" i="78" s="1"/>
  <c r="I71" i="100"/>
  <c r="J71" i="100" s="1"/>
  <c r="I71" i="64"/>
  <c r="I71" i="103"/>
  <c r="J71" i="103" s="1"/>
  <c r="I71" i="50"/>
  <c r="I71" i="52"/>
  <c r="I71" i="54"/>
  <c r="I71" i="58"/>
  <c r="I71" i="24"/>
  <c r="I71" i="42"/>
  <c r="I71" i="40"/>
  <c r="I71" i="34"/>
  <c r="I71" i="28"/>
  <c r="I71" i="38"/>
  <c r="I71" i="26"/>
  <c r="I71" i="48"/>
  <c r="I71" i="92"/>
  <c r="J71" i="92" s="1"/>
  <c r="I71" i="112"/>
  <c r="J71" i="112" s="1"/>
  <c r="I71" i="20"/>
  <c r="I71" i="46"/>
  <c r="I71" i="10"/>
  <c r="I71" i="90"/>
  <c r="I71" i="16"/>
  <c r="I71" i="18"/>
  <c r="I71" i="30"/>
  <c r="I71" i="98"/>
  <c r="J71" i="98" s="1"/>
  <c r="I71" i="14"/>
  <c r="I71" i="66"/>
  <c r="I71" i="88"/>
  <c r="J71" i="88" s="1"/>
  <c r="J56" i="24"/>
  <c r="I52" i="24"/>
  <c r="J56" i="10"/>
  <c r="I52" i="10"/>
  <c r="J56" i="42"/>
  <c r="I52" i="42"/>
  <c r="J56" i="46"/>
  <c r="I52" i="46"/>
  <c r="J56" i="34"/>
  <c r="I52" i="34"/>
  <c r="J56" i="40"/>
  <c r="I52" i="40"/>
  <c r="J56" i="32"/>
  <c r="I52" i="32"/>
  <c r="J56" i="20"/>
  <c r="I52" i="20"/>
  <c r="I52" i="54"/>
  <c r="J56" i="54"/>
  <c r="J56" i="28"/>
  <c r="I52" i="28"/>
  <c r="I52" i="58"/>
  <c r="J56" i="58"/>
  <c r="I52" i="26"/>
  <c r="J56" i="26"/>
  <c r="J27" i="24"/>
  <c r="J52" i="66"/>
  <c r="J27" i="46"/>
  <c r="J45" i="92"/>
  <c r="J46" i="92"/>
  <c r="J42" i="92"/>
  <c r="J48" i="92"/>
  <c r="J43" i="92"/>
  <c r="J47" i="92"/>
  <c r="J44" i="92"/>
  <c r="J41" i="92"/>
  <c r="J27" i="26"/>
  <c r="J27" i="20"/>
  <c r="J69" i="90"/>
  <c r="J71" i="90"/>
  <c r="J70" i="90"/>
  <c r="J67" i="90"/>
  <c r="J72" i="90"/>
  <c r="J27" i="10"/>
  <c r="G60" i="94"/>
  <c r="G61" i="94"/>
  <c r="I38" i="10"/>
  <c r="I38" i="50"/>
  <c r="I38" i="12"/>
  <c r="I113" i="16"/>
  <c r="I113" i="34"/>
  <c r="I38" i="48"/>
  <c r="I18" i="18"/>
  <c r="B14" i="18" s="1"/>
  <c r="E5" i="84"/>
  <c r="I19" i="84" s="1"/>
  <c r="I19" i="10"/>
  <c r="J5" i="82"/>
  <c r="I20" i="82" s="1"/>
  <c r="I19" i="18"/>
  <c r="J5" i="84"/>
  <c r="I20" i="84" s="1"/>
  <c r="J91" i="88"/>
  <c r="J93" i="88" s="1"/>
  <c r="J127" i="88" s="1"/>
  <c r="I38" i="52"/>
  <c r="I38" i="16"/>
  <c r="J38" i="88"/>
  <c r="I71" i="12"/>
  <c r="J124" i="90"/>
  <c r="J36" i="90"/>
  <c r="J37" i="90"/>
  <c r="J86" i="90"/>
  <c r="J87" i="90" s="1"/>
  <c r="J92" i="90" s="1"/>
  <c r="J32" i="54"/>
  <c r="J32" i="34"/>
  <c r="I49" i="68"/>
  <c r="I49" i="64"/>
  <c r="I113" i="60"/>
  <c r="I83" i="10"/>
  <c r="J60" i="92"/>
  <c r="J28" i="24"/>
  <c r="I19" i="46"/>
  <c r="B14" i="26"/>
  <c r="I111" i="38"/>
  <c r="I113" i="40"/>
  <c r="I111" i="46"/>
  <c r="I38" i="58"/>
  <c r="I111" i="24"/>
  <c r="I113" i="42"/>
  <c r="I111" i="48"/>
  <c r="I49" i="46"/>
  <c r="I49" i="48"/>
  <c r="I49" i="50"/>
  <c r="I111" i="50"/>
  <c r="I111" i="52"/>
  <c r="I49" i="54"/>
  <c r="I49" i="58"/>
  <c r="I111" i="58"/>
  <c r="I113" i="20"/>
  <c r="I49" i="40"/>
  <c r="I113" i="30"/>
  <c r="I113" i="32"/>
  <c r="I49" i="34"/>
  <c r="I111" i="60"/>
  <c r="I111" i="12"/>
  <c r="I49" i="14"/>
  <c r="I111" i="16"/>
  <c r="I49" i="18"/>
  <c r="I113" i="48"/>
  <c r="I113" i="52"/>
  <c r="I49" i="10"/>
  <c r="I113" i="10"/>
  <c r="I38" i="30"/>
  <c r="I111" i="66"/>
  <c r="I113" i="18"/>
  <c r="I49" i="38"/>
  <c r="I68" i="12"/>
  <c r="I38" i="20"/>
  <c r="I113" i="54"/>
  <c r="I111" i="18"/>
  <c r="I38" i="24"/>
  <c r="I38" i="26"/>
  <c r="I38" i="28"/>
  <c r="I111" i="32"/>
  <c r="I38" i="66"/>
  <c r="I111" i="26"/>
  <c r="I38" i="54"/>
  <c r="I113" i="66"/>
  <c r="I49" i="20"/>
  <c r="I111" i="28"/>
  <c r="I49" i="30"/>
  <c r="I38" i="32"/>
  <c r="I111" i="42"/>
  <c r="I83" i="90"/>
  <c r="I21" i="20"/>
  <c r="I111" i="30"/>
  <c r="I49" i="32"/>
  <c r="I38" i="38"/>
  <c r="I111" i="10"/>
  <c r="I49" i="12"/>
  <c r="I113" i="24"/>
  <c r="I111" i="64"/>
  <c r="I49" i="66"/>
  <c r="I21" i="50"/>
  <c r="I21" i="42"/>
  <c r="I58" i="68"/>
  <c r="I111" i="40"/>
  <c r="I113" i="64"/>
  <c r="I38" i="42"/>
  <c r="J28" i="66"/>
  <c r="J32" i="66" s="1"/>
  <c r="I113" i="38"/>
  <c r="I111" i="54"/>
  <c r="I38" i="14"/>
  <c r="I38" i="18"/>
  <c r="I38" i="40"/>
  <c r="I113" i="46"/>
  <c r="I38" i="60"/>
  <c r="I38" i="46"/>
  <c r="I49" i="26"/>
  <c r="I113" i="28"/>
  <c r="I113" i="58"/>
  <c r="I113" i="12"/>
  <c r="I111" i="14"/>
  <c r="I49" i="16"/>
  <c r="I113" i="50"/>
  <c r="J28" i="12"/>
  <c r="J28" i="26"/>
  <c r="I113" i="14"/>
  <c r="I38" i="34"/>
  <c r="I38" i="64"/>
  <c r="J101" i="12"/>
  <c r="J128" i="12" s="1"/>
  <c r="J101" i="16"/>
  <c r="J128" i="16" s="1"/>
  <c r="J101" i="20"/>
  <c r="J128" i="20" s="1"/>
  <c r="J101" i="24"/>
  <c r="J128" i="24" s="1"/>
  <c r="J101" i="28"/>
  <c r="J128" i="28" s="1"/>
  <c r="J101" i="32"/>
  <c r="J128" i="32" s="1"/>
  <c r="J101" i="40"/>
  <c r="J128" i="40" s="1"/>
  <c r="J101" i="48"/>
  <c r="J128" i="48" s="1"/>
  <c r="J101" i="52"/>
  <c r="J128" i="52" s="1"/>
  <c r="J101" i="60"/>
  <c r="J128" i="60" s="1"/>
  <c r="J101" i="66"/>
  <c r="J128" i="66" s="1"/>
  <c r="J101" i="88"/>
  <c r="J128" i="88" s="1"/>
  <c r="J101" i="92"/>
  <c r="J128" i="92" s="1"/>
  <c r="J101" i="10"/>
  <c r="J128" i="10" s="1"/>
  <c r="J101" i="14"/>
  <c r="J128" i="14" s="1"/>
  <c r="J101" i="18"/>
  <c r="J128" i="18" s="1"/>
  <c r="J101" i="26"/>
  <c r="J128" i="26" s="1"/>
  <c r="J101" i="30"/>
  <c r="J128" i="30" s="1"/>
  <c r="J101" i="34"/>
  <c r="J128" i="34" s="1"/>
  <c r="J101" i="38"/>
  <c r="J128" i="38" s="1"/>
  <c r="J101" i="42"/>
  <c r="J128" i="42" s="1"/>
  <c r="J101" i="46"/>
  <c r="J128" i="46" s="1"/>
  <c r="J101" i="50"/>
  <c r="J128" i="50" s="1"/>
  <c r="J101" i="54"/>
  <c r="J128" i="54" s="1"/>
  <c r="J101" i="58"/>
  <c r="J128" i="58" s="1"/>
  <c r="J101" i="64"/>
  <c r="J128" i="64" s="1"/>
  <c r="J101" i="90"/>
  <c r="J128" i="90" s="1"/>
  <c r="J26" i="52"/>
  <c r="J52" i="52" s="1"/>
  <c r="I21" i="12"/>
  <c r="B14" i="52"/>
  <c r="I21" i="52"/>
  <c r="J26" i="38"/>
  <c r="J52" i="38" s="1"/>
  <c r="B14" i="14"/>
  <c r="I21" i="14"/>
  <c r="B14" i="10"/>
  <c r="J26" i="64"/>
  <c r="J52" i="64" s="1"/>
  <c r="J26" i="30"/>
  <c r="J52" i="30" s="1"/>
  <c r="J28" i="42"/>
  <c r="I21" i="60"/>
  <c r="J26" i="50"/>
  <c r="J52" i="50" s="1"/>
  <c r="I21" i="48"/>
  <c r="B14" i="64"/>
  <c r="B14" i="54"/>
  <c r="I21" i="54"/>
  <c r="J26" i="18"/>
  <c r="J52" i="18" s="1"/>
  <c r="B14" i="40"/>
  <c r="I21" i="40"/>
  <c r="B14" i="34"/>
  <c r="I21" i="34"/>
  <c r="I21" i="58"/>
  <c r="B14" i="58"/>
  <c r="J26" i="48"/>
  <c r="J52" i="48" s="1"/>
  <c r="B14" i="46"/>
  <c r="I21" i="16"/>
  <c r="B14" i="16"/>
  <c r="B14" i="30"/>
  <c r="I21" i="30"/>
  <c r="J28" i="20"/>
  <c r="I21" i="32"/>
  <c r="J26" i="16"/>
  <c r="J52" i="16" s="1"/>
  <c r="I21" i="24"/>
  <c r="B14" i="24"/>
  <c r="B14" i="38"/>
  <c r="I21" i="38"/>
  <c r="I21" i="66"/>
  <c r="B14" i="66"/>
  <c r="J28" i="10"/>
  <c r="J28" i="46"/>
  <c r="B14" i="28"/>
  <c r="I21" i="28"/>
  <c r="I49" i="28"/>
  <c r="I49" i="52"/>
  <c r="J28" i="14"/>
  <c r="I111" i="20"/>
  <c r="I113" i="26"/>
  <c r="I111" i="34"/>
  <c r="I49" i="24"/>
  <c r="I49" i="42"/>
  <c r="I49" i="60"/>
  <c r="I75" i="161" l="1"/>
  <c r="J70" i="161"/>
  <c r="J75" i="161" s="1"/>
  <c r="J128" i="161" s="1"/>
  <c r="J131" i="161" s="1"/>
  <c r="J107" i="161" s="1"/>
  <c r="J107" i="159"/>
  <c r="J117" i="159" s="1"/>
  <c r="J119" i="159" s="1"/>
  <c r="I75" i="151"/>
  <c r="J70" i="151"/>
  <c r="J75" i="151" s="1"/>
  <c r="J128" i="151" s="1"/>
  <c r="J131" i="151" s="1"/>
  <c r="J107" i="151" s="1"/>
  <c r="J108" i="151" s="1"/>
  <c r="J118" i="151" s="1"/>
  <c r="J120" i="151" s="1"/>
  <c r="I73" i="155"/>
  <c r="J68" i="155"/>
  <c r="J73" i="155" s="1"/>
  <c r="J126" i="155" s="1"/>
  <c r="J129" i="155" s="1"/>
  <c r="J105" i="155" s="1"/>
  <c r="I75" i="82"/>
  <c r="J70" i="82"/>
  <c r="J75" i="82" s="1"/>
  <c r="J128" i="82" s="1"/>
  <c r="J131" i="82" s="1"/>
  <c r="J107" i="82" s="1"/>
  <c r="I75" i="84"/>
  <c r="J70" i="84"/>
  <c r="J75" i="84" s="1"/>
  <c r="J128" i="84" s="1"/>
  <c r="J131" i="84" s="1"/>
  <c r="J107" i="84" s="1"/>
  <c r="I75" i="78"/>
  <c r="J70" i="78"/>
  <c r="J75" i="78" s="1"/>
  <c r="J128" i="78" s="1"/>
  <c r="J131" i="78" s="1"/>
  <c r="I73" i="157"/>
  <c r="J68" i="157"/>
  <c r="J73" i="157" s="1"/>
  <c r="J126" i="157" s="1"/>
  <c r="J129" i="157" s="1"/>
  <c r="J105" i="157" s="1"/>
  <c r="J32" i="26"/>
  <c r="J70" i="26" s="1"/>
  <c r="I52" i="50"/>
  <c r="J56" i="50"/>
  <c r="J56" i="38"/>
  <c r="I52" i="38"/>
  <c r="I52" i="66"/>
  <c r="J56" i="66"/>
  <c r="J62" i="66" s="1"/>
  <c r="J56" i="18"/>
  <c r="I52" i="18"/>
  <c r="J56" i="30"/>
  <c r="I52" i="30"/>
  <c r="J56" i="16"/>
  <c r="I52" i="16"/>
  <c r="I52" i="64"/>
  <c r="J56" i="64"/>
  <c r="J56" i="52"/>
  <c r="I52" i="52"/>
  <c r="J56" i="48"/>
  <c r="I52" i="48"/>
  <c r="J32" i="46"/>
  <c r="J69" i="46" s="1"/>
  <c r="J72" i="54"/>
  <c r="J67" i="54"/>
  <c r="J70" i="54"/>
  <c r="J69" i="54"/>
  <c r="J68" i="54"/>
  <c r="J71" i="54"/>
  <c r="I21" i="18"/>
  <c r="J87" i="34"/>
  <c r="J92" i="34" s="1"/>
  <c r="J71" i="34"/>
  <c r="J72" i="34"/>
  <c r="J70" i="34"/>
  <c r="J67" i="34"/>
  <c r="J69" i="34"/>
  <c r="J68" i="34"/>
  <c r="J67" i="26"/>
  <c r="J72" i="66"/>
  <c r="J70" i="66"/>
  <c r="J67" i="66"/>
  <c r="J69" i="66"/>
  <c r="J68" i="66"/>
  <c r="J71" i="66"/>
  <c r="J44" i="88"/>
  <c r="J48" i="88"/>
  <c r="J46" i="88"/>
  <c r="J45" i="88"/>
  <c r="J43" i="88"/>
  <c r="J42" i="88"/>
  <c r="J47" i="88"/>
  <c r="J41" i="88"/>
  <c r="I73" i="32"/>
  <c r="I73" i="52"/>
  <c r="I73" i="58"/>
  <c r="I73" i="38"/>
  <c r="I73" i="46"/>
  <c r="I73" i="14"/>
  <c r="I73" i="30"/>
  <c r="I73" i="48"/>
  <c r="I73" i="16"/>
  <c r="I73" i="24"/>
  <c r="I73" i="34"/>
  <c r="I73" i="66"/>
  <c r="I73" i="50"/>
  <c r="I73" i="42"/>
  <c r="I73" i="12"/>
  <c r="I73" i="20"/>
  <c r="I73" i="103"/>
  <c r="J73" i="103"/>
  <c r="J126" i="103" s="1"/>
  <c r="J129" i="103" s="1"/>
  <c r="J105" i="103" s="1"/>
  <c r="I73" i="101"/>
  <c r="J73" i="101"/>
  <c r="J126" i="101" s="1"/>
  <c r="J129" i="101" s="1"/>
  <c r="J105" i="101" s="1"/>
  <c r="I73" i="98"/>
  <c r="J73" i="98"/>
  <c r="J126" i="98" s="1"/>
  <c r="J129" i="98" s="1"/>
  <c r="I73" i="64"/>
  <c r="I73" i="10"/>
  <c r="I73" i="40"/>
  <c r="I73" i="100"/>
  <c r="J73" i="100"/>
  <c r="J126" i="100" s="1"/>
  <c r="J129" i="100" s="1"/>
  <c r="I73" i="18"/>
  <c r="I73" i="54"/>
  <c r="I73" i="60"/>
  <c r="I73" i="26"/>
  <c r="I73" i="28"/>
  <c r="I73" i="112"/>
  <c r="J73" i="112"/>
  <c r="J126" i="112" s="1"/>
  <c r="J129" i="112" s="1"/>
  <c r="J105" i="112" s="1"/>
  <c r="I23" i="84"/>
  <c r="B15" i="84"/>
  <c r="J60" i="88"/>
  <c r="J38" i="90"/>
  <c r="J37" i="34"/>
  <c r="J32" i="24"/>
  <c r="J32" i="10"/>
  <c r="J83" i="90"/>
  <c r="J91" i="90" s="1"/>
  <c r="J93" i="90" s="1"/>
  <c r="J127" i="90" s="1"/>
  <c r="J32" i="20"/>
  <c r="J32" i="18"/>
  <c r="J32" i="16"/>
  <c r="J32" i="14"/>
  <c r="J32" i="12"/>
  <c r="J32" i="32"/>
  <c r="J32" i="58"/>
  <c r="J32" i="52"/>
  <c r="J32" i="48"/>
  <c r="J32" i="42"/>
  <c r="J32" i="40"/>
  <c r="J124" i="34"/>
  <c r="J32" i="28"/>
  <c r="I73" i="92"/>
  <c r="J73" i="92"/>
  <c r="J126" i="92" s="1"/>
  <c r="I73" i="88"/>
  <c r="J73" i="88"/>
  <c r="J126" i="88" s="1"/>
  <c r="I73" i="90"/>
  <c r="J73" i="90"/>
  <c r="J126" i="90" s="1"/>
  <c r="J62" i="92"/>
  <c r="J62" i="90"/>
  <c r="J28" i="64"/>
  <c r="J32" i="38"/>
  <c r="J49" i="92"/>
  <c r="J61" i="92" s="1"/>
  <c r="J36" i="34"/>
  <c r="I83" i="34" s="1"/>
  <c r="J28" i="30"/>
  <c r="J32" i="30" s="1"/>
  <c r="J28" i="50"/>
  <c r="J32" i="50" s="1"/>
  <c r="J62" i="40"/>
  <c r="J37" i="54"/>
  <c r="J87" i="54"/>
  <c r="J92" i="54" s="1"/>
  <c r="J124" i="54"/>
  <c r="J36" i="54"/>
  <c r="J62" i="42"/>
  <c r="I52" i="12"/>
  <c r="J62" i="12"/>
  <c r="J62" i="26"/>
  <c r="J62" i="54"/>
  <c r="J62" i="24"/>
  <c r="J87" i="66"/>
  <c r="J92" i="66" s="1"/>
  <c r="J36" i="66"/>
  <c r="J37" i="66"/>
  <c r="J124" i="66"/>
  <c r="J62" i="14"/>
  <c r="J62" i="46"/>
  <c r="J62" i="10"/>
  <c r="J62" i="28"/>
  <c r="J62" i="34"/>
  <c r="J62" i="32"/>
  <c r="J62" i="20"/>
  <c r="J62" i="58"/>
  <c r="J108" i="161" l="1"/>
  <c r="J118" i="161" s="1"/>
  <c r="J120" i="161" s="1"/>
  <c r="J111" i="159"/>
  <c r="J121" i="159"/>
  <c r="J110" i="159"/>
  <c r="J109" i="159"/>
  <c r="J106" i="157"/>
  <c r="J116" i="157" s="1"/>
  <c r="J118" i="157" s="1"/>
  <c r="J108" i="84"/>
  <c r="J118" i="84" s="1"/>
  <c r="J120" i="84" s="1"/>
  <c r="J106" i="155"/>
  <c r="J116" i="155" s="1"/>
  <c r="J118" i="155" s="1"/>
  <c r="J112" i="151"/>
  <c r="J110" i="151"/>
  <c r="J150" i="151" s="1"/>
  <c r="J111" i="151"/>
  <c r="J122" i="151"/>
  <c r="J107" i="78"/>
  <c r="J108" i="82"/>
  <c r="J118" i="82" s="1"/>
  <c r="J120" i="82" s="1"/>
  <c r="J72" i="26"/>
  <c r="J71" i="26"/>
  <c r="J69" i="26"/>
  <c r="J68" i="26"/>
  <c r="J67" i="46"/>
  <c r="J71" i="46"/>
  <c r="J68" i="46"/>
  <c r="J72" i="46"/>
  <c r="J106" i="101"/>
  <c r="J116" i="101" s="1"/>
  <c r="J118" i="101" s="1"/>
  <c r="J109" i="101" s="1"/>
  <c r="J106" i="112"/>
  <c r="J116" i="112" s="1"/>
  <c r="J118" i="112" s="1"/>
  <c r="J108" i="112" s="1"/>
  <c r="J106" i="103"/>
  <c r="J116" i="103" s="1"/>
  <c r="J118" i="103" s="1"/>
  <c r="J120" i="103" s="1"/>
  <c r="J70" i="46"/>
  <c r="J68" i="32"/>
  <c r="J72" i="32"/>
  <c r="J71" i="32"/>
  <c r="J70" i="32"/>
  <c r="J67" i="32"/>
  <c r="J69" i="32"/>
  <c r="J36" i="52"/>
  <c r="J68" i="52"/>
  <c r="J70" i="52"/>
  <c r="J69" i="52"/>
  <c r="J72" i="52"/>
  <c r="J71" i="52"/>
  <c r="J67" i="52"/>
  <c r="J69" i="50"/>
  <c r="J72" i="50"/>
  <c r="J71" i="50"/>
  <c r="J70" i="50"/>
  <c r="J67" i="50"/>
  <c r="J68" i="50"/>
  <c r="J68" i="58"/>
  <c r="J71" i="58"/>
  <c r="J69" i="58"/>
  <c r="J67" i="58"/>
  <c r="J70" i="58"/>
  <c r="J72" i="58"/>
  <c r="J71" i="60"/>
  <c r="J68" i="60"/>
  <c r="J69" i="60"/>
  <c r="J67" i="60"/>
  <c r="J70" i="60"/>
  <c r="J72" i="60"/>
  <c r="J105" i="100"/>
  <c r="J72" i="48"/>
  <c r="J70" i="48"/>
  <c r="J68" i="48"/>
  <c r="J71" i="48"/>
  <c r="J67" i="48"/>
  <c r="J69" i="48"/>
  <c r="J70" i="40"/>
  <c r="J71" i="40"/>
  <c r="J68" i="40"/>
  <c r="J72" i="40"/>
  <c r="J69" i="40"/>
  <c r="J67" i="40"/>
  <c r="J67" i="38"/>
  <c r="J68" i="38"/>
  <c r="J69" i="38"/>
  <c r="J70" i="38"/>
  <c r="J71" i="38"/>
  <c r="J72" i="38"/>
  <c r="J87" i="28"/>
  <c r="J92" i="28" s="1"/>
  <c r="J67" i="28"/>
  <c r="J68" i="28"/>
  <c r="J70" i="28"/>
  <c r="J69" i="28"/>
  <c r="J72" i="28"/>
  <c r="J71" i="28"/>
  <c r="J72" i="30"/>
  <c r="J71" i="30"/>
  <c r="J70" i="30"/>
  <c r="J69" i="30"/>
  <c r="J68" i="30"/>
  <c r="J67" i="30"/>
  <c r="J67" i="24"/>
  <c r="J36" i="24"/>
  <c r="J68" i="24"/>
  <c r="J72" i="24"/>
  <c r="J69" i="24"/>
  <c r="J70" i="24"/>
  <c r="J71" i="24"/>
  <c r="J72" i="20"/>
  <c r="J67" i="20"/>
  <c r="J68" i="20"/>
  <c r="J70" i="20"/>
  <c r="J71" i="20"/>
  <c r="J69" i="20"/>
  <c r="J72" i="42"/>
  <c r="J68" i="42"/>
  <c r="J69" i="42"/>
  <c r="J70" i="42"/>
  <c r="J71" i="42"/>
  <c r="J67" i="42"/>
  <c r="J68" i="18"/>
  <c r="J72" i="18"/>
  <c r="J67" i="18"/>
  <c r="J69" i="18"/>
  <c r="J70" i="18"/>
  <c r="J71" i="18"/>
  <c r="J67" i="10"/>
  <c r="J70" i="10"/>
  <c r="J68" i="10"/>
  <c r="J69" i="10"/>
  <c r="J72" i="10"/>
  <c r="J71" i="10"/>
  <c r="J42" i="90"/>
  <c r="J46" i="90"/>
  <c r="J44" i="90"/>
  <c r="J48" i="90"/>
  <c r="J45" i="90"/>
  <c r="J47" i="90"/>
  <c r="J43" i="90"/>
  <c r="J41" i="90"/>
  <c r="J37" i="16"/>
  <c r="J70" i="16"/>
  <c r="J72" i="16"/>
  <c r="J68" i="16"/>
  <c r="J71" i="16"/>
  <c r="J69" i="16"/>
  <c r="J67" i="16"/>
  <c r="J87" i="14"/>
  <c r="J92" i="14" s="1"/>
  <c r="J71" i="14"/>
  <c r="J69" i="14"/>
  <c r="J68" i="14"/>
  <c r="J67" i="14"/>
  <c r="J72" i="14"/>
  <c r="J70" i="14"/>
  <c r="J49" i="88"/>
  <c r="J61" i="88" s="1"/>
  <c r="J72" i="12"/>
  <c r="J71" i="12"/>
  <c r="J70" i="12"/>
  <c r="J69" i="12"/>
  <c r="J68" i="12"/>
  <c r="J67" i="12"/>
  <c r="J124" i="40"/>
  <c r="J87" i="12"/>
  <c r="J92" i="12" s="1"/>
  <c r="J60" i="90"/>
  <c r="J105" i="98"/>
  <c r="J36" i="58"/>
  <c r="J124" i="42"/>
  <c r="J36" i="14"/>
  <c r="J36" i="10"/>
  <c r="J124" i="20"/>
  <c r="J124" i="10"/>
  <c r="J37" i="20"/>
  <c r="J36" i="42"/>
  <c r="J87" i="42"/>
  <c r="J92" i="42" s="1"/>
  <c r="J37" i="10"/>
  <c r="J87" i="20"/>
  <c r="J92" i="20" s="1"/>
  <c r="J86" i="10"/>
  <c r="J87" i="10" s="1"/>
  <c r="J92" i="10" s="1"/>
  <c r="J36" i="20"/>
  <c r="J37" i="42"/>
  <c r="J37" i="52"/>
  <c r="J124" i="32"/>
  <c r="J124" i="58"/>
  <c r="J124" i="24"/>
  <c r="J87" i="58"/>
  <c r="J92" i="58" s="1"/>
  <c r="J36" i="40"/>
  <c r="J87" i="24"/>
  <c r="J92" i="24" s="1"/>
  <c r="J37" i="58"/>
  <c r="J37" i="24"/>
  <c r="J37" i="32"/>
  <c r="J36" i="32"/>
  <c r="J36" i="28"/>
  <c r="J87" i="32"/>
  <c r="J92" i="32" s="1"/>
  <c r="J124" i="14"/>
  <c r="J37" i="12"/>
  <c r="J36" i="12"/>
  <c r="J37" i="14"/>
  <c r="J124" i="12"/>
  <c r="J62" i="16"/>
  <c r="J87" i="48"/>
  <c r="J92" i="48" s="1"/>
  <c r="J83" i="26"/>
  <c r="J83" i="54"/>
  <c r="J91" i="54" s="1"/>
  <c r="J93" i="54" s="1"/>
  <c r="J127" i="54" s="1"/>
  <c r="J83" i="66"/>
  <c r="J91" i="66" s="1"/>
  <c r="J93" i="66" s="1"/>
  <c r="J127" i="66" s="1"/>
  <c r="J83" i="34"/>
  <c r="J91" i="34" s="1"/>
  <c r="J93" i="34" s="1"/>
  <c r="J127" i="34" s="1"/>
  <c r="J83" i="46"/>
  <c r="J36" i="48"/>
  <c r="J36" i="18"/>
  <c r="J37" i="18"/>
  <c r="J87" i="18"/>
  <c r="J92" i="18" s="1"/>
  <c r="J124" i="18"/>
  <c r="J32" i="64"/>
  <c r="J37" i="60"/>
  <c r="J124" i="60"/>
  <c r="J87" i="60"/>
  <c r="J92" i="60" s="1"/>
  <c r="J36" i="60"/>
  <c r="J124" i="52"/>
  <c r="J37" i="48"/>
  <c r="J124" i="48"/>
  <c r="J37" i="40"/>
  <c r="J87" i="40"/>
  <c r="J92" i="40" s="1"/>
  <c r="J36" i="38"/>
  <c r="J87" i="38"/>
  <c r="J92" i="38" s="1"/>
  <c r="J37" i="38"/>
  <c r="J124" i="38"/>
  <c r="J37" i="28"/>
  <c r="J124" i="28"/>
  <c r="J63" i="92"/>
  <c r="J125" i="92" s="1"/>
  <c r="J129" i="92" s="1"/>
  <c r="J105" i="92" s="1"/>
  <c r="J87" i="52"/>
  <c r="J92" i="52" s="1"/>
  <c r="J124" i="30"/>
  <c r="I83" i="16"/>
  <c r="J87" i="16"/>
  <c r="J92" i="16" s="1"/>
  <c r="J62" i="18"/>
  <c r="J73" i="34"/>
  <c r="J126" i="34" s="1"/>
  <c r="J87" i="30"/>
  <c r="J92" i="30" s="1"/>
  <c r="J36" i="30"/>
  <c r="J37" i="30"/>
  <c r="J87" i="26"/>
  <c r="J92" i="26" s="1"/>
  <c r="J37" i="26"/>
  <c r="J124" i="26"/>
  <c r="I83" i="18"/>
  <c r="J62" i="50"/>
  <c r="J36" i="26"/>
  <c r="J62" i="38"/>
  <c r="J62" i="48"/>
  <c r="J62" i="64"/>
  <c r="J124" i="50"/>
  <c r="J38" i="34"/>
  <c r="I83" i="20"/>
  <c r="I83" i="40"/>
  <c r="J62" i="52"/>
  <c r="I83" i="52"/>
  <c r="J36" i="16"/>
  <c r="J36" i="46"/>
  <c r="J124" i="16"/>
  <c r="J87" i="46"/>
  <c r="J92" i="46" s="1"/>
  <c r="J37" i="46"/>
  <c r="J124" i="46"/>
  <c r="I83" i="38"/>
  <c r="J37" i="50"/>
  <c r="J87" i="50"/>
  <c r="J92" i="50" s="1"/>
  <c r="J36" i="50"/>
  <c r="I83" i="42"/>
  <c r="J38" i="66"/>
  <c r="I83" i="26"/>
  <c r="J62" i="60"/>
  <c r="I83" i="28"/>
  <c r="I83" i="12"/>
  <c r="I83" i="48"/>
  <c r="I83" i="32"/>
  <c r="I83" i="60"/>
  <c r="I83" i="24"/>
  <c r="I83" i="54"/>
  <c r="J73" i="54"/>
  <c r="J126" i="54" s="1"/>
  <c r="J73" i="66"/>
  <c r="J126" i="66" s="1"/>
  <c r="I83" i="30"/>
  <c r="J38" i="54"/>
  <c r="I83" i="64"/>
  <c r="I83" i="14"/>
  <c r="I83" i="66"/>
  <c r="I83" i="58"/>
  <c r="J122" i="161" l="1"/>
  <c r="J112" i="161"/>
  <c r="J110" i="161"/>
  <c r="J150" i="161" s="1"/>
  <c r="J111" i="161"/>
  <c r="J112" i="159"/>
  <c r="J131" i="159" s="1"/>
  <c r="J132" i="159" s="1"/>
  <c r="J71" i="94" s="1"/>
  <c r="J112" i="82"/>
  <c r="J122" i="82"/>
  <c r="J111" i="82"/>
  <c r="J110" i="82"/>
  <c r="J108" i="78"/>
  <c r="J118" i="78" s="1"/>
  <c r="J120" i="78" s="1"/>
  <c r="J109" i="155"/>
  <c r="J120" i="155"/>
  <c r="J108" i="155"/>
  <c r="J110" i="155"/>
  <c r="J113" i="151"/>
  <c r="J111" i="84"/>
  <c r="J110" i="84"/>
  <c r="J150" i="84" s="1"/>
  <c r="J112" i="84"/>
  <c r="J122" i="84"/>
  <c r="J120" i="157"/>
  <c r="J108" i="157"/>
  <c r="J109" i="157"/>
  <c r="J110" i="157"/>
  <c r="J120" i="101"/>
  <c r="J108" i="101"/>
  <c r="J110" i="101"/>
  <c r="J109" i="112"/>
  <c r="J110" i="112"/>
  <c r="J120" i="112"/>
  <c r="J109" i="103"/>
  <c r="J106" i="100"/>
  <c r="J116" i="100" s="1"/>
  <c r="J118" i="100" s="1"/>
  <c r="J110" i="100" s="1"/>
  <c r="J110" i="103"/>
  <c r="J108" i="103"/>
  <c r="J38" i="52"/>
  <c r="J45" i="52" s="1"/>
  <c r="J48" i="54"/>
  <c r="J43" i="54"/>
  <c r="J47" i="54"/>
  <c r="J46" i="54"/>
  <c r="J45" i="54"/>
  <c r="J42" i="54"/>
  <c r="J44" i="54"/>
  <c r="J41" i="54"/>
  <c r="J67" i="64"/>
  <c r="J72" i="64"/>
  <c r="J71" i="64"/>
  <c r="J70" i="64"/>
  <c r="J69" i="64"/>
  <c r="J68" i="64"/>
  <c r="J38" i="60"/>
  <c r="J60" i="60" s="1"/>
  <c r="J42" i="34"/>
  <c r="J48" i="34"/>
  <c r="J45" i="34"/>
  <c r="J44" i="34"/>
  <c r="J43" i="34"/>
  <c r="J41" i="34"/>
  <c r="J46" i="34"/>
  <c r="J47" i="34"/>
  <c r="J45" i="66"/>
  <c r="J48" i="66"/>
  <c r="J43" i="66"/>
  <c r="J46" i="66"/>
  <c r="J42" i="66"/>
  <c r="J44" i="66"/>
  <c r="J41" i="66"/>
  <c r="J47" i="66"/>
  <c r="J38" i="12"/>
  <c r="J38" i="58"/>
  <c r="J38" i="14"/>
  <c r="J106" i="98"/>
  <c r="J116" i="98" s="1"/>
  <c r="J118" i="98" s="1"/>
  <c r="J38" i="40"/>
  <c r="J38" i="24"/>
  <c r="J73" i="10"/>
  <c r="J126" i="10" s="1"/>
  <c r="J38" i="32"/>
  <c r="J49" i="90"/>
  <c r="J61" i="90" s="1"/>
  <c r="J63" i="90" s="1"/>
  <c r="J125" i="90" s="1"/>
  <c r="J129" i="90" s="1"/>
  <c r="J105" i="90" s="1"/>
  <c r="J73" i="24"/>
  <c r="J126" i="24" s="1"/>
  <c r="J38" i="42"/>
  <c r="J73" i="20"/>
  <c r="J126" i="20" s="1"/>
  <c r="J38" i="20"/>
  <c r="J38" i="10"/>
  <c r="J73" i="32"/>
  <c r="J126" i="32" s="1"/>
  <c r="J37" i="64"/>
  <c r="J73" i="18"/>
  <c r="J126" i="18" s="1"/>
  <c r="J73" i="42"/>
  <c r="J126" i="42" s="1"/>
  <c r="J36" i="64"/>
  <c r="J73" i="12"/>
  <c r="J126" i="12" s="1"/>
  <c r="J73" i="28"/>
  <c r="J126" i="28" s="1"/>
  <c r="J38" i="28"/>
  <c r="J73" i="58"/>
  <c r="J126" i="58" s="1"/>
  <c r="J73" i="38"/>
  <c r="J126" i="38" s="1"/>
  <c r="J83" i="24"/>
  <c r="J91" i="24" s="1"/>
  <c r="J93" i="24" s="1"/>
  <c r="J127" i="24" s="1"/>
  <c r="J73" i="52"/>
  <c r="J126" i="52" s="1"/>
  <c r="J73" i="60"/>
  <c r="J126" i="60" s="1"/>
  <c r="J73" i="14"/>
  <c r="J126" i="14" s="1"/>
  <c r="J83" i="20"/>
  <c r="J91" i="20" s="1"/>
  <c r="J93" i="20" s="1"/>
  <c r="J127" i="20" s="1"/>
  <c r="J83" i="28"/>
  <c r="J91" i="28" s="1"/>
  <c r="J93" i="28" s="1"/>
  <c r="J127" i="28" s="1"/>
  <c r="J83" i="16"/>
  <c r="J91" i="16" s="1"/>
  <c r="J93" i="16" s="1"/>
  <c r="J127" i="16" s="1"/>
  <c r="J83" i="48"/>
  <c r="J91" i="48" s="1"/>
  <c r="J93" i="48" s="1"/>
  <c r="J127" i="48" s="1"/>
  <c r="J83" i="30"/>
  <c r="J91" i="30" s="1"/>
  <c r="J93" i="30" s="1"/>
  <c r="J127" i="30" s="1"/>
  <c r="J38" i="38"/>
  <c r="J83" i="10"/>
  <c r="J91" i="10" s="1"/>
  <c r="J93" i="10" s="1"/>
  <c r="J127" i="10" s="1"/>
  <c r="J83" i="14"/>
  <c r="J91" i="14" s="1"/>
  <c r="J93" i="14" s="1"/>
  <c r="J127" i="14" s="1"/>
  <c r="J83" i="60"/>
  <c r="J91" i="60" s="1"/>
  <c r="J93" i="60" s="1"/>
  <c r="J127" i="60" s="1"/>
  <c r="J83" i="18"/>
  <c r="J91" i="18" s="1"/>
  <c r="J93" i="18" s="1"/>
  <c r="J127" i="18" s="1"/>
  <c r="J83" i="58"/>
  <c r="J91" i="58" s="1"/>
  <c r="J93" i="58" s="1"/>
  <c r="J127" i="58" s="1"/>
  <c r="J83" i="42"/>
  <c r="J91" i="42" s="1"/>
  <c r="J93" i="42" s="1"/>
  <c r="J127" i="42" s="1"/>
  <c r="J83" i="32"/>
  <c r="J91" i="32" s="1"/>
  <c r="J93" i="32" s="1"/>
  <c r="J127" i="32" s="1"/>
  <c r="J83" i="38"/>
  <c r="J91" i="38" s="1"/>
  <c r="J93" i="38" s="1"/>
  <c r="J127" i="38" s="1"/>
  <c r="J106" i="92"/>
  <c r="J116" i="92" s="1"/>
  <c r="J118" i="92" s="1"/>
  <c r="J120" i="92" s="1"/>
  <c r="J91" i="12"/>
  <c r="J93" i="12" s="1"/>
  <c r="J127" i="12" s="1"/>
  <c r="J83" i="50"/>
  <c r="J91" i="50" s="1"/>
  <c r="J93" i="50" s="1"/>
  <c r="J127" i="50" s="1"/>
  <c r="J83" i="52"/>
  <c r="J91" i="52" s="1"/>
  <c r="J93" i="52" s="1"/>
  <c r="J127" i="52" s="1"/>
  <c r="J83" i="40"/>
  <c r="J91" i="40" s="1"/>
  <c r="J93" i="40" s="1"/>
  <c r="J127" i="40" s="1"/>
  <c r="J73" i="40"/>
  <c r="J126" i="40" s="1"/>
  <c r="J38" i="18"/>
  <c r="J38" i="48"/>
  <c r="J38" i="30"/>
  <c r="J124" i="64"/>
  <c r="J87" i="64"/>
  <c r="J92" i="64" s="1"/>
  <c r="J91" i="46"/>
  <c r="J93" i="46" s="1"/>
  <c r="J127" i="46" s="1"/>
  <c r="J73" i="26"/>
  <c r="J126" i="26" s="1"/>
  <c r="J91" i="26"/>
  <c r="J93" i="26" s="1"/>
  <c r="J127" i="26" s="1"/>
  <c r="J60" i="66"/>
  <c r="J60" i="54"/>
  <c r="J60" i="34"/>
  <c r="J38" i="26"/>
  <c r="J38" i="16"/>
  <c r="I83" i="50"/>
  <c r="J73" i="48"/>
  <c r="J126" i="48" s="1"/>
  <c r="I83" i="46"/>
  <c r="J73" i="46"/>
  <c r="J126" i="46" s="1"/>
  <c r="J73" i="16"/>
  <c r="J126" i="16" s="1"/>
  <c r="J73" i="30"/>
  <c r="J126" i="30" s="1"/>
  <c r="J38" i="46"/>
  <c r="J38" i="50"/>
  <c r="J73" i="50"/>
  <c r="J126" i="50" s="1"/>
  <c r="J113" i="161" l="1"/>
  <c r="E135" i="159"/>
  <c r="E138" i="159" s="1"/>
  <c r="E139" i="159" s="1"/>
  <c r="E140" i="159" s="1"/>
  <c r="K71" i="94"/>
  <c r="K72" i="94" s="1"/>
  <c r="L71" i="94"/>
  <c r="J111" i="157"/>
  <c r="J130" i="157" s="1"/>
  <c r="J131" i="157" s="1"/>
  <c r="E134" i="157" s="1"/>
  <c r="E137" i="157" s="1"/>
  <c r="E138" i="157" s="1"/>
  <c r="E139" i="157" s="1"/>
  <c r="J111" i="155"/>
  <c r="J130" i="155" s="1"/>
  <c r="J131" i="155" s="1"/>
  <c r="E134" i="155" s="1"/>
  <c r="E137" i="155" s="1"/>
  <c r="E138" i="155" s="1"/>
  <c r="E139" i="155" s="1"/>
  <c r="J150" i="82"/>
  <c r="J113" i="82"/>
  <c r="J113" i="84"/>
  <c r="J152" i="151"/>
  <c r="J153" i="151" s="1"/>
  <c r="J132" i="151"/>
  <c r="J133" i="151" s="1"/>
  <c r="J122" i="78"/>
  <c r="J111" i="78"/>
  <c r="J112" i="78"/>
  <c r="J110" i="78"/>
  <c r="J150" i="78" s="1"/>
  <c r="J111" i="101"/>
  <c r="J130" i="101" s="1"/>
  <c r="J131" i="101" s="1"/>
  <c r="E134" i="101" s="1"/>
  <c r="J48" i="52"/>
  <c r="J47" i="52"/>
  <c r="J43" i="52"/>
  <c r="J41" i="52"/>
  <c r="J111" i="112"/>
  <c r="J130" i="112" s="1"/>
  <c r="J131" i="112" s="1"/>
  <c r="E134" i="112" s="1"/>
  <c r="J111" i="103"/>
  <c r="J130" i="103" s="1"/>
  <c r="J131" i="103" s="1"/>
  <c r="E134" i="103" s="1"/>
  <c r="J35" i="94" s="1"/>
  <c r="I35" i="94" s="1"/>
  <c r="K35" i="94" s="1"/>
  <c r="J120" i="100"/>
  <c r="J109" i="100"/>
  <c r="J108" i="100"/>
  <c r="J106" i="90"/>
  <c r="J116" i="90" s="1"/>
  <c r="J118" i="90" s="1"/>
  <c r="J110" i="90" s="1"/>
  <c r="J60" i="52"/>
  <c r="J46" i="52"/>
  <c r="J44" i="52"/>
  <c r="J42" i="52"/>
  <c r="J48" i="32"/>
  <c r="J44" i="32"/>
  <c r="J42" i="32"/>
  <c r="J45" i="32"/>
  <c r="J47" i="32"/>
  <c r="J46" i="32"/>
  <c r="J41" i="32"/>
  <c r="J43" i="32"/>
  <c r="J42" i="58"/>
  <c r="J48" i="58"/>
  <c r="J43" i="58"/>
  <c r="J45" i="58"/>
  <c r="J47" i="58"/>
  <c r="J41" i="58"/>
  <c r="J44" i="58"/>
  <c r="J46" i="58"/>
  <c r="J48" i="50"/>
  <c r="J42" i="50"/>
  <c r="J44" i="50"/>
  <c r="J41" i="50"/>
  <c r="J46" i="50"/>
  <c r="J43" i="50"/>
  <c r="J45" i="50"/>
  <c r="J47" i="50"/>
  <c r="J47" i="60"/>
  <c r="J41" i="60"/>
  <c r="J43" i="60"/>
  <c r="J42" i="60"/>
  <c r="J44" i="60"/>
  <c r="J48" i="60"/>
  <c r="J45" i="60"/>
  <c r="J46" i="60"/>
  <c r="J60" i="48"/>
  <c r="J45" i="48"/>
  <c r="J43" i="48"/>
  <c r="J42" i="48"/>
  <c r="J47" i="48"/>
  <c r="J41" i="48"/>
  <c r="J44" i="48"/>
  <c r="J46" i="48"/>
  <c r="J48" i="48"/>
  <c r="J45" i="46"/>
  <c r="J48" i="46"/>
  <c r="J46" i="46"/>
  <c r="J41" i="46"/>
  <c r="J44" i="46"/>
  <c r="J47" i="46"/>
  <c r="J43" i="46"/>
  <c r="J42" i="46"/>
  <c r="J44" i="40"/>
  <c r="J46" i="40"/>
  <c r="J48" i="40"/>
  <c r="J45" i="40"/>
  <c r="J41" i="40"/>
  <c r="J43" i="40"/>
  <c r="J42" i="40"/>
  <c r="J47" i="40"/>
  <c r="J60" i="38"/>
  <c r="J44" i="38"/>
  <c r="J41" i="38"/>
  <c r="J48" i="38"/>
  <c r="J45" i="38"/>
  <c r="J42" i="38"/>
  <c r="J46" i="38"/>
  <c r="J47" i="38"/>
  <c r="J43" i="38"/>
  <c r="J46" i="26"/>
  <c r="J45" i="26"/>
  <c r="J48" i="26"/>
  <c r="J42" i="26"/>
  <c r="J43" i="26"/>
  <c r="J47" i="26"/>
  <c r="J44" i="26"/>
  <c r="J41" i="26"/>
  <c r="J45" i="28"/>
  <c r="J46" i="28"/>
  <c r="J44" i="28"/>
  <c r="J43" i="28"/>
  <c r="J48" i="28"/>
  <c r="J47" i="28"/>
  <c r="J41" i="28"/>
  <c r="J42" i="28"/>
  <c r="J43" i="24"/>
  <c r="J48" i="24"/>
  <c r="J41" i="24"/>
  <c r="J45" i="24"/>
  <c r="J44" i="24"/>
  <c r="J47" i="24"/>
  <c r="J46" i="24"/>
  <c r="J42" i="24"/>
  <c r="J42" i="20"/>
  <c r="J46" i="20"/>
  <c r="J47" i="20"/>
  <c r="J43" i="20"/>
  <c r="J44" i="20"/>
  <c r="J45" i="20"/>
  <c r="J41" i="20"/>
  <c r="J48" i="20"/>
  <c r="J60" i="42"/>
  <c r="J45" i="42"/>
  <c r="J42" i="42"/>
  <c r="J48" i="42"/>
  <c r="J44" i="42"/>
  <c r="J46" i="42"/>
  <c r="J47" i="42"/>
  <c r="J43" i="42"/>
  <c r="J41" i="42"/>
  <c r="J60" i="18"/>
  <c r="J48" i="18"/>
  <c r="J45" i="18"/>
  <c r="J41" i="18"/>
  <c r="J44" i="18"/>
  <c r="J43" i="18"/>
  <c r="J46" i="18"/>
  <c r="J47" i="18"/>
  <c r="J42" i="18"/>
  <c r="J60" i="30"/>
  <c r="J41" i="30"/>
  <c r="J48" i="30"/>
  <c r="J45" i="30"/>
  <c r="J46" i="30"/>
  <c r="J44" i="30"/>
  <c r="J43" i="30"/>
  <c r="J42" i="30"/>
  <c r="J47" i="30"/>
  <c r="J60" i="10"/>
  <c r="J47" i="10"/>
  <c r="J48" i="10"/>
  <c r="J46" i="10"/>
  <c r="J41" i="10"/>
  <c r="J43" i="10"/>
  <c r="J45" i="10"/>
  <c r="J42" i="10"/>
  <c r="J44" i="10"/>
  <c r="J43" i="16"/>
  <c r="J41" i="16"/>
  <c r="J48" i="16"/>
  <c r="J44" i="16"/>
  <c r="J46" i="16"/>
  <c r="J42" i="16"/>
  <c r="J45" i="16"/>
  <c r="J47" i="16"/>
  <c r="J60" i="14"/>
  <c r="J45" i="14"/>
  <c r="J47" i="14"/>
  <c r="J46" i="14"/>
  <c r="J48" i="14"/>
  <c r="J42" i="14"/>
  <c r="J41" i="14"/>
  <c r="J44" i="14"/>
  <c r="J43" i="14"/>
  <c r="J48" i="12"/>
  <c r="J42" i="12"/>
  <c r="J43" i="12"/>
  <c r="J47" i="12"/>
  <c r="J44" i="12"/>
  <c r="J46" i="12"/>
  <c r="J45" i="12"/>
  <c r="J41" i="12"/>
  <c r="J60" i="58"/>
  <c r="J60" i="32"/>
  <c r="J60" i="24"/>
  <c r="J110" i="98"/>
  <c r="J108" i="98"/>
  <c r="J109" i="98"/>
  <c r="J120" i="98"/>
  <c r="J60" i="40"/>
  <c r="J60" i="12"/>
  <c r="J38" i="64"/>
  <c r="J60" i="20"/>
  <c r="J60" i="28"/>
  <c r="J73" i="64"/>
  <c r="J126" i="64" s="1"/>
  <c r="J108" i="92"/>
  <c r="J109" i="92"/>
  <c r="J110" i="92"/>
  <c r="J83" i="64"/>
  <c r="J91" i="64" s="1"/>
  <c r="J93" i="64" s="1"/>
  <c r="J127" i="64" s="1"/>
  <c r="J49" i="34"/>
  <c r="J61" i="34" s="1"/>
  <c r="J63" i="34" s="1"/>
  <c r="J125" i="34" s="1"/>
  <c r="J129" i="34" s="1"/>
  <c r="J105" i="34" s="1"/>
  <c r="J49" i="66"/>
  <c r="J61" i="66" s="1"/>
  <c r="J63" i="66" s="1"/>
  <c r="J125" i="66" s="1"/>
  <c r="J129" i="66" s="1"/>
  <c r="J105" i="66" s="1"/>
  <c r="J49" i="54"/>
  <c r="J61" i="54" s="1"/>
  <c r="J63" i="54" s="1"/>
  <c r="J125" i="54" s="1"/>
  <c r="J129" i="54" s="1"/>
  <c r="J105" i="54" s="1"/>
  <c r="J60" i="50"/>
  <c r="J60" i="46"/>
  <c r="J60" i="26"/>
  <c r="J60" i="16"/>
  <c r="J152" i="161" l="1"/>
  <c r="J153" i="161" s="1"/>
  <c r="J132" i="161"/>
  <c r="J133" i="161" s="1"/>
  <c r="L72" i="94"/>
  <c r="M71" i="94"/>
  <c r="M72" i="94" s="1"/>
  <c r="J37" i="94"/>
  <c r="I37" i="94" s="1"/>
  <c r="K37" i="94" s="1"/>
  <c r="J25" i="94"/>
  <c r="J113" i="78"/>
  <c r="I51" i="94"/>
  <c r="J51" i="94" s="1"/>
  <c r="K51" i="94" s="1"/>
  <c r="L51" i="94" s="1"/>
  <c r="M51" i="94" s="1"/>
  <c r="J135" i="151"/>
  <c r="J152" i="84"/>
  <c r="J153" i="84" s="1"/>
  <c r="J132" i="84"/>
  <c r="J133" i="84" s="1"/>
  <c r="J152" i="82"/>
  <c r="J153" i="82" s="1"/>
  <c r="J132" i="82"/>
  <c r="J133" i="82" s="1"/>
  <c r="J49" i="52"/>
  <c r="J61" i="52" s="1"/>
  <c r="J63" i="52" s="1"/>
  <c r="J125" i="52" s="1"/>
  <c r="J129" i="52" s="1"/>
  <c r="J105" i="52" s="1"/>
  <c r="J111" i="100"/>
  <c r="J130" i="100" s="1"/>
  <c r="J131" i="100" s="1"/>
  <c r="E134" i="100" s="1"/>
  <c r="J39" i="94" s="1"/>
  <c r="I39" i="94" s="1"/>
  <c r="K39" i="94" s="1"/>
  <c r="J109" i="90"/>
  <c r="J108" i="90"/>
  <c r="J120" i="90"/>
  <c r="J49" i="58"/>
  <c r="J61" i="58" s="1"/>
  <c r="J63" i="58" s="1"/>
  <c r="J125" i="58" s="1"/>
  <c r="J129" i="58" s="1"/>
  <c r="J41" i="64"/>
  <c r="J47" i="64"/>
  <c r="J45" i="64"/>
  <c r="J44" i="64"/>
  <c r="J43" i="64"/>
  <c r="J42" i="64"/>
  <c r="J46" i="64"/>
  <c r="J48" i="64"/>
  <c r="E137" i="103"/>
  <c r="E138" i="103" s="1"/>
  <c r="E139" i="103" s="1"/>
  <c r="J49" i="12"/>
  <c r="J61" i="12" s="1"/>
  <c r="J63" i="12" s="1"/>
  <c r="J125" i="12" s="1"/>
  <c r="J129" i="12" s="1"/>
  <c r="J38" i="94"/>
  <c r="E137" i="101"/>
  <c r="E138" i="101" s="1"/>
  <c r="E139" i="101" s="1"/>
  <c r="J49" i="40"/>
  <c r="J61" i="40" s="1"/>
  <c r="J63" i="40" s="1"/>
  <c r="J125" i="40" s="1"/>
  <c r="J129" i="40" s="1"/>
  <c r="J49" i="24"/>
  <c r="J61" i="24" s="1"/>
  <c r="J63" i="24" s="1"/>
  <c r="J125" i="24" s="1"/>
  <c r="J129" i="24" s="1"/>
  <c r="J105" i="24" s="1"/>
  <c r="J49" i="14"/>
  <c r="J49" i="32"/>
  <c r="J61" i="32" s="1"/>
  <c r="J63" i="32" s="1"/>
  <c r="J125" i="32" s="1"/>
  <c r="J129" i="32" s="1"/>
  <c r="J105" i="32" s="1"/>
  <c r="J49" i="20"/>
  <c r="J61" i="20" s="1"/>
  <c r="J63" i="20" s="1"/>
  <c r="J125" i="20" s="1"/>
  <c r="J129" i="20" s="1"/>
  <c r="J49" i="42"/>
  <c r="J61" i="42" s="1"/>
  <c r="J63" i="42" s="1"/>
  <c r="J125" i="42" s="1"/>
  <c r="J129" i="42" s="1"/>
  <c r="J105" i="42" s="1"/>
  <c r="E137" i="112"/>
  <c r="E138" i="112" s="1"/>
  <c r="E139" i="112" s="1"/>
  <c r="J23" i="94"/>
  <c r="I23" i="94" s="1"/>
  <c r="K23" i="94" s="1"/>
  <c r="J60" i="64"/>
  <c r="J111" i="98"/>
  <c r="J49" i="10"/>
  <c r="J61" i="10" s="1"/>
  <c r="J63" i="10" s="1"/>
  <c r="J125" i="10" s="1"/>
  <c r="J129" i="10" s="1"/>
  <c r="J105" i="10" s="1"/>
  <c r="J49" i="60"/>
  <c r="J61" i="60" s="1"/>
  <c r="J63" i="60" s="1"/>
  <c r="J125" i="60" s="1"/>
  <c r="J129" i="60" s="1"/>
  <c r="J105" i="60" s="1"/>
  <c r="J49" i="28"/>
  <c r="J61" i="28" s="1"/>
  <c r="J63" i="28" s="1"/>
  <c r="J125" i="28" s="1"/>
  <c r="J129" i="28" s="1"/>
  <c r="J105" i="28" s="1"/>
  <c r="J49" i="18"/>
  <c r="J61" i="18" s="1"/>
  <c r="J63" i="18" s="1"/>
  <c r="J125" i="18" s="1"/>
  <c r="J129" i="18" s="1"/>
  <c r="J49" i="38"/>
  <c r="J61" i="38" s="1"/>
  <c r="J63" i="38" s="1"/>
  <c r="J125" i="38" s="1"/>
  <c r="J129" i="38" s="1"/>
  <c r="J105" i="38" s="1"/>
  <c r="J111" i="92"/>
  <c r="J130" i="92" s="1"/>
  <c r="J131" i="92" s="1"/>
  <c r="E134" i="92" s="1"/>
  <c r="J21" i="94" s="1"/>
  <c r="I21" i="94" s="1"/>
  <c r="K21" i="94" s="1"/>
  <c r="J49" i="30"/>
  <c r="J61" i="30" s="1"/>
  <c r="J106" i="54"/>
  <c r="J116" i="54" s="1"/>
  <c r="J118" i="54" s="1"/>
  <c r="J109" i="54" s="1"/>
  <c r="J106" i="66"/>
  <c r="J116" i="66" s="1"/>
  <c r="J118" i="66" s="1"/>
  <c r="J120" i="66" s="1"/>
  <c r="J106" i="34"/>
  <c r="J116" i="34" s="1"/>
  <c r="J118" i="34" s="1"/>
  <c r="J108" i="34" s="1"/>
  <c r="J49" i="48"/>
  <c r="J61" i="48" s="1"/>
  <c r="J63" i="48" s="1"/>
  <c r="J125" i="48" s="1"/>
  <c r="J129" i="48" s="1"/>
  <c r="J49" i="50"/>
  <c r="J61" i="50" s="1"/>
  <c r="J63" i="50" s="1"/>
  <c r="J125" i="50" s="1"/>
  <c r="J129" i="50" s="1"/>
  <c r="J105" i="50" s="1"/>
  <c r="J49" i="46"/>
  <c r="J61" i="46" s="1"/>
  <c r="J63" i="46" s="1"/>
  <c r="J125" i="46" s="1"/>
  <c r="J129" i="46" s="1"/>
  <c r="J105" i="46" s="1"/>
  <c r="J49" i="26"/>
  <c r="J61" i="26" s="1"/>
  <c r="J63" i="26" s="1"/>
  <c r="J125" i="26" s="1"/>
  <c r="J129" i="26" s="1"/>
  <c r="J49" i="16"/>
  <c r="J61" i="16" s="1"/>
  <c r="J63" i="16" s="1"/>
  <c r="J125" i="16" s="1"/>
  <c r="J129" i="16" s="1"/>
  <c r="I52" i="94" l="1"/>
  <c r="J52" i="94" s="1"/>
  <c r="K52" i="94" s="1"/>
  <c r="L52" i="94" s="1"/>
  <c r="M52" i="94" s="1"/>
  <c r="J135" i="161"/>
  <c r="I38" i="94"/>
  <c r="K38" i="94" s="1"/>
  <c r="L38" i="94" s="1"/>
  <c r="M38" i="94" s="1"/>
  <c r="I25" i="94"/>
  <c r="K25" i="94" s="1"/>
  <c r="L25" i="94" s="1"/>
  <c r="M25" i="94" s="1"/>
  <c r="I49" i="94"/>
  <c r="J49" i="94" s="1"/>
  <c r="J135" i="82"/>
  <c r="I50" i="94"/>
  <c r="J50" i="94" s="1"/>
  <c r="J135" i="84"/>
  <c r="J152" i="78"/>
  <c r="J153" i="78" s="1"/>
  <c r="J132" i="78"/>
  <c r="J133" i="78" s="1"/>
  <c r="J106" i="52"/>
  <c r="J116" i="52" s="1"/>
  <c r="J118" i="52" s="1"/>
  <c r="J109" i="52" s="1"/>
  <c r="J111" i="90"/>
  <c r="J130" i="90" s="1"/>
  <c r="J131" i="90" s="1"/>
  <c r="E134" i="90" s="1"/>
  <c r="J14" i="94" s="1"/>
  <c r="E137" i="100"/>
  <c r="E138" i="100" s="1"/>
  <c r="E139" i="100" s="1"/>
  <c r="J106" i="28"/>
  <c r="J116" i="28" s="1"/>
  <c r="J118" i="28" s="1"/>
  <c r="J109" i="28" s="1"/>
  <c r="J106" i="24"/>
  <c r="J116" i="24" s="1"/>
  <c r="J118" i="24" s="1"/>
  <c r="J109" i="24" s="1"/>
  <c r="J106" i="60"/>
  <c r="J116" i="60" s="1"/>
  <c r="J118" i="60" s="1"/>
  <c r="J120" i="60" s="1"/>
  <c r="J106" i="32"/>
  <c r="J116" i="32" s="1"/>
  <c r="J118" i="32" s="1"/>
  <c r="J110" i="32" s="1"/>
  <c r="J106" i="42"/>
  <c r="J116" i="42" s="1"/>
  <c r="J118" i="42" s="1"/>
  <c r="J110" i="42" s="1"/>
  <c r="J105" i="58"/>
  <c r="J105" i="48"/>
  <c r="J105" i="40"/>
  <c r="J105" i="20"/>
  <c r="J105" i="18"/>
  <c r="J105" i="16"/>
  <c r="J61" i="14"/>
  <c r="J63" i="14" s="1"/>
  <c r="J125" i="14" s="1"/>
  <c r="J129" i="14" s="1"/>
  <c r="J105" i="14" s="1"/>
  <c r="J105" i="12"/>
  <c r="J49" i="64"/>
  <c r="J61" i="64" s="1"/>
  <c r="J63" i="64" s="1"/>
  <c r="J125" i="64" s="1"/>
  <c r="J129" i="64" s="1"/>
  <c r="J130" i="98"/>
  <c r="J131" i="98" s="1"/>
  <c r="E134" i="98" s="1"/>
  <c r="J106" i="10"/>
  <c r="J116" i="10" s="1"/>
  <c r="J118" i="10" s="1"/>
  <c r="J120" i="10" s="1"/>
  <c r="J108" i="66"/>
  <c r="J120" i="34"/>
  <c r="J120" i="54"/>
  <c r="E137" i="92"/>
  <c r="E138" i="92" s="1"/>
  <c r="E139" i="92" s="1"/>
  <c r="J110" i="66"/>
  <c r="J109" i="66"/>
  <c r="J106" i="38"/>
  <c r="J116" i="38" s="1"/>
  <c r="J118" i="38" s="1"/>
  <c r="J108" i="54"/>
  <c r="J110" i="54"/>
  <c r="J109" i="34"/>
  <c r="J106" i="46"/>
  <c r="J116" i="46" s="1"/>
  <c r="J118" i="46" s="1"/>
  <c r="J110" i="46" s="1"/>
  <c r="J110" i="34"/>
  <c r="J106" i="50"/>
  <c r="J116" i="50" s="1"/>
  <c r="J118" i="50" s="1"/>
  <c r="J120" i="50" s="1"/>
  <c r="J105" i="26"/>
  <c r="J106" i="16" l="1"/>
  <c r="J116" i="16" s="1"/>
  <c r="J118" i="16" s="1"/>
  <c r="J110" i="16" s="1"/>
  <c r="I14" i="94"/>
  <c r="K14" i="94" s="1"/>
  <c r="L14" i="94" s="1"/>
  <c r="M14" i="94" s="1"/>
  <c r="I48" i="94"/>
  <c r="J48" i="94" s="1"/>
  <c r="J135" i="78"/>
  <c r="J108" i="52"/>
  <c r="E137" i="90"/>
  <c r="E138" i="90" s="1"/>
  <c r="E139" i="90" s="1"/>
  <c r="J110" i="52"/>
  <c r="J120" i="52"/>
  <c r="J120" i="28"/>
  <c r="J110" i="28"/>
  <c r="J108" i="24"/>
  <c r="J120" i="24"/>
  <c r="J110" i="24"/>
  <c r="J108" i="28"/>
  <c r="J120" i="42"/>
  <c r="J108" i="42"/>
  <c r="J109" i="42"/>
  <c r="J109" i="60"/>
  <c r="J106" i="40"/>
  <c r="J116" i="40" s="1"/>
  <c r="J118" i="40" s="1"/>
  <c r="J109" i="40" s="1"/>
  <c r="J108" i="32"/>
  <c r="J106" i="12"/>
  <c r="J116" i="12" s="1"/>
  <c r="J118" i="12" s="1"/>
  <c r="J120" i="12" s="1"/>
  <c r="J108" i="60"/>
  <c r="J106" i="14"/>
  <c r="J116" i="14" s="1"/>
  <c r="J118" i="14" s="1"/>
  <c r="J120" i="14" s="1"/>
  <c r="J110" i="60"/>
  <c r="J106" i="18"/>
  <c r="J116" i="18" s="1"/>
  <c r="J118" i="18" s="1"/>
  <c r="J120" i="18" s="1"/>
  <c r="J106" i="48"/>
  <c r="J116" i="48" s="1"/>
  <c r="J118" i="48" s="1"/>
  <c r="J108" i="48" s="1"/>
  <c r="J106" i="58"/>
  <c r="J116" i="58" s="1"/>
  <c r="J118" i="58" s="1"/>
  <c r="J120" i="32"/>
  <c r="J109" i="32"/>
  <c r="J106" i="20"/>
  <c r="J116" i="20" s="1"/>
  <c r="J118" i="20" s="1"/>
  <c r="J108" i="20" s="1"/>
  <c r="J105" i="64"/>
  <c r="J10" i="94"/>
  <c r="E137" i="98"/>
  <c r="E138" i="98" s="1"/>
  <c r="E139" i="98" s="1"/>
  <c r="J108" i="10"/>
  <c r="J109" i="10"/>
  <c r="J110" i="10"/>
  <c r="J111" i="66"/>
  <c r="J109" i="46"/>
  <c r="L39" i="94"/>
  <c r="M39" i="94" s="1"/>
  <c r="J120" i="46"/>
  <c r="J108" i="46"/>
  <c r="J109" i="38"/>
  <c r="J110" i="38"/>
  <c r="J108" i="38"/>
  <c r="J120" i="38"/>
  <c r="J111" i="34"/>
  <c r="J130" i="34" s="1"/>
  <c r="J131" i="34" s="1"/>
  <c r="E134" i="34" s="1"/>
  <c r="J22" i="94" s="1"/>
  <c r="I22" i="94" s="1"/>
  <c r="K22" i="94" s="1"/>
  <c r="J111" i="54"/>
  <c r="J130" i="54" s="1"/>
  <c r="J131" i="54" s="1"/>
  <c r="E134" i="54" s="1"/>
  <c r="J30" i="94" s="1"/>
  <c r="I30" i="94" s="1"/>
  <c r="K30" i="94" s="1"/>
  <c r="J108" i="50"/>
  <c r="J109" i="50"/>
  <c r="J106" i="26"/>
  <c r="J116" i="26" s="1"/>
  <c r="J118" i="26" s="1"/>
  <c r="J110" i="50"/>
  <c r="J120" i="16" l="1"/>
  <c r="J109" i="16"/>
  <c r="J108" i="16"/>
  <c r="I10" i="94"/>
  <c r="K10" i="94" s="1"/>
  <c r="L10" i="94" s="1"/>
  <c r="M10" i="94" s="1"/>
  <c r="J111" i="52"/>
  <c r="J130" i="52" s="1"/>
  <c r="J131" i="52" s="1"/>
  <c r="E134" i="52" s="1"/>
  <c r="J29" i="94" s="1"/>
  <c r="J111" i="28"/>
  <c r="J130" i="28" s="1"/>
  <c r="J131" i="28" s="1"/>
  <c r="E134" i="28" s="1"/>
  <c r="J111" i="24"/>
  <c r="J130" i="24" s="1"/>
  <c r="J131" i="24" s="1"/>
  <c r="E134" i="24" s="1"/>
  <c r="J19" i="94" s="1"/>
  <c r="I19" i="94" s="1"/>
  <c r="K19" i="94" s="1"/>
  <c r="J120" i="40"/>
  <c r="J108" i="14"/>
  <c r="J111" i="42"/>
  <c r="J130" i="42" s="1"/>
  <c r="J131" i="42" s="1"/>
  <c r="E134" i="42" s="1"/>
  <c r="J17" i="94" s="1"/>
  <c r="I17" i="94" s="1"/>
  <c r="K17" i="94" s="1"/>
  <c r="J110" i="40"/>
  <c r="J108" i="40"/>
  <c r="J111" i="32"/>
  <c r="J130" i="32" s="1"/>
  <c r="J131" i="32" s="1"/>
  <c r="E134" i="32" s="1"/>
  <c r="E137" i="32" s="1"/>
  <c r="E138" i="32" s="1"/>
  <c r="E139" i="32" s="1"/>
  <c r="J110" i="48"/>
  <c r="J109" i="14"/>
  <c r="J108" i="18"/>
  <c r="J110" i="14"/>
  <c r="J110" i="18"/>
  <c r="J109" i="18"/>
  <c r="J111" i="60"/>
  <c r="J130" i="60" s="1"/>
  <c r="J131" i="60" s="1"/>
  <c r="E134" i="60" s="1"/>
  <c r="J32" i="94" s="1"/>
  <c r="J109" i="12"/>
  <c r="J108" i="12"/>
  <c r="J109" i="48"/>
  <c r="J110" i="12"/>
  <c r="J109" i="20"/>
  <c r="J106" i="64"/>
  <c r="J116" i="64" s="1"/>
  <c r="J118" i="64" s="1"/>
  <c r="J108" i="64" s="1"/>
  <c r="J109" i="58"/>
  <c r="J108" i="58"/>
  <c r="J120" i="48"/>
  <c r="J120" i="20"/>
  <c r="J110" i="58"/>
  <c r="J110" i="20"/>
  <c r="J120" i="58"/>
  <c r="L23" i="94"/>
  <c r="M23" i="94" s="1"/>
  <c r="J111" i="10"/>
  <c r="J111" i="46"/>
  <c r="J130" i="46" s="1"/>
  <c r="J130" i="66"/>
  <c r="J131" i="66" s="1"/>
  <c r="E134" i="66" s="1"/>
  <c r="J11" i="94" s="1"/>
  <c r="L30" i="94"/>
  <c r="M30" i="94" s="1"/>
  <c r="L22" i="94"/>
  <c r="M22" i="94" s="1"/>
  <c r="E137" i="54"/>
  <c r="E138" i="54" s="1"/>
  <c r="E139" i="54" s="1"/>
  <c r="E137" i="34"/>
  <c r="E138" i="34" s="1"/>
  <c r="E139" i="34" s="1"/>
  <c r="J111" i="38"/>
  <c r="J111" i="50"/>
  <c r="J130" i="50" s="1"/>
  <c r="J131" i="50" s="1"/>
  <c r="E134" i="50" s="1"/>
  <c r="J28" i="94" s="1"/>
  <c r="I28" i="94" s="1"/>
  <c r="K28" i="94" s="1"/>
  <c r="L21" i="94"/>
  <c r="M21" i="94" s="1"/>
  <c r="J108" i="26"/>
  <c r="J120" i="26"/>
  <c r="J110" i="26"/>
  <c r="J109" i="26"/>
  <c r="J111" i="16" l="1"/>
  <c r="I11" i="94"/>
  <c r="K11" i="94" s="1"/>
  <c r="L11" i="94" s="1"/>
  <c r="M11" i="94" s="1"/>
  <c r="I29" i="94"/>
  <c r="K29" i="94" s="1"/>
  <c r="L29" i="94" s="1"/>
  <c r="M29" i="94" s="1"/>
  <c r="I32" i="94"/>
  <c r="K32" i="94" s="1"/>
  <c r="L32" i="94" s="1"/>
  <c r="M32" i="94" s="1"/>
  <c r="J131" i="46"/>
  <c r="E134" i="46" s="1"/>
  <c r="E137" i="52"/>
  <c r="E138" i="52" s="1"/>
  <c r="E139" i="52" s="1"/>
  <c r="J111" i="48"/>
  <c r="J130" i="48" s="1"/>
  <c r="J131" i="48" s="1"/>
  <c r="E134" i="48" s="1"/>
  <c r="J27" i="94" s="1"/>
  <c r="J111" i="40"/>
  <c r="J130" i="40" s="1"/>
  <c r="J131" i="40" s="1"/>
  <c r="E134" i="40" s="1"/>
  <c r="J26" i="94" s="1"/>
  <c r="J111" i="14"/>
  <c r="J130" i="14" s="1"/>
  <c r="J131" i="14" s="1"/>
  <c r="E134" i="14" s="1"/>
  <c r="J9" i="94" s="1"/>
  <c r="E137" i="60"/>
  <c r="E138" i="60" s="1"/>
  <c r="L35" i="94" s="1"/>
  <c r="M35" i="94" s="1"/>
  <c r="J33" i="94"/>
  <c r="J111" i="18"/>
  <c r="J130" i="18" s="1"/>
  <c r="J131" i="18" s="1"/>
  <c r="E134" i="18" s="1"/>
  <c r="J16" i="94" s="1"/>
  <c r="J111" i="20"/>
  <c r="J130" i="20" s="1"/>
  <c r="J131" i="20" s="1"/>
  <c r="E134" i="20" s="1"/>
  <c r="J18" i="94" s="1"/>
  <c r="J111" i="12"/>
  <c r="J130" i="12" s="1"/>
  <c r="J131" i="12" s="1"/>
  <c r="E134" i="12" s="1"/>
  <c r="J7" i="94" s="1"/>
  <c r="I7" i="94" s="1"/>
  <c r="K7" i="94" s="1"/>
  <c r="L107" i="64"/>
  <c r="J120" i="64"/>
  <c r="J109" i="64"/>
  <c r="J110" i="64"/>
  <c r="J111" i="58"/>
  <c r="J130" i="58" s="1"/>
  <c r="J131" i="58" s="1"/>
  <c r="E134" i="58" s="1"/>
  <c r="J20" i="94"/>
  <c r="J130" i="10"/>
  <c r="J131" i="10" s="1"/>
  <c r="E134" i="10" s="1"/>
  <c r="E137" i="42"/>
  <c r="E138" i="42" s="1"/>
  <c r="E139" i="42" s="1"/>
  <c r="E137" i="66"/>
  <c r="E138" i="66" s="1"/>
  <c r="E139" i="66" s="1"/>
  <c r="E137" i="28"/>
  <c r="E138" i="28" s="1"/>
  <c r="E139" i="28" s="1"/>
  <c r="J130" i="16"/>
  <c r="J131" i="16" s="1"/>
  <c r="E134" i="16" s="1"/>
  <c r="L17" i="94"/>
  <c r="M17" i="94" s="1"/>
  <c r="L19" i="94"/>
  <c r="M19" i="94" s="1"/>
  <c r="E137" i="24"/>
  <c r="E138" i="24" s="1"/>
  <c r="E139" i="24" s="1"/>
  <c r="L28" i="94"/>
  <c r="M28" i="94" s="1"/>
  <c r="E137" i="50"/>
  <c r="E138" i="50" s="1"/>
  <c r="E139" i="50" s="1"/>
  <c r="J130" i="38"/>
  <c r="J131" i="38" s="1"/>
  <c r="E134" i="38" s="1"/>
  <c r="J111" i="26"/>
  <c r="I20" i="94" l="1"/>
  <c r="K20" i="94" s="1"/>
  <c r="L20" i="94" s="1"/>
  <c r="M20" i="94" s="1"/>
  <c r="I18" i="94"/>
  <c r="K18" i="94" s="1"/>
  <c r="L18" i="94" s="1"/>
  <c r="M18" i="94" s="1"/>
  <c r="I9" i="94"/>
  <c r="K9" i="94" s="1"/>
  <c r="L9" i="94" s="1"/>
  <c r="M9" i="94" s="1"/>
  <c r="I26" i="94"/>
  <c r="K26" i="94" s="1"/>
  <c r="L26" i="94" s="1"/>
  <c r="M26" i="94" s="1"/>
  <c r="I16" i="94"/>
  <c r="K16" i="94" s="1"/>
  <c r="L16" i="94" s="1"/>
  <c r="M16" i="94" s="1"/>
  <c r="I33" i="94"/>
  <c r="K33" i="94" s="1"/>
  <c r="L33" i="94" s="1"/>
  <c r="M33" i="94" s="1"/>
  <c r="I27" i="94"/>
  <c r="K27" i="94" s="1"/>
  <c r="L27" i="94" s="1"/>
  <c r="M27" i="94" s="1"/>
  <c r="L7" i="94"/>
  <c r="M7" i="94" s="1"/>
  <c r="E137" i="46"/>
  <c r="E138" i="46" s="1"/>
  <c r="E139" i="46" s="1"/>
  <c r="J36" i="94"/>
  <c r="I36" i="94" s="1"/>
  <c r="K36" i="94" s="1"/>
  <c r="L37" i="94"/>
  <c r="M37" i="94" s="1"/>
  <c r="E137" i="48"/>
  <c r="E138" i="48" s="1"/>
  <c r="E139" i="48" s="1"/>
  <c r="E137" i="40"/>
  <c r="E138" i="40" s="1"/>
  <c r="E139" i="40" s="1"/>
  <c r="E137" i="14"/>
  <c r="E138" i="14" s="1"/>
  <c r="E139" i="14" s="1"/>
  <c r="E137" i="18"/>
  <c r="E138" i="18" s="1"/>
  <c r="E139" i="18" s="1"/>
  <c r="E139" i="60"/>
  <c r="E137" i="12"/>
  <c r="E138" i="12" s="1"/>
  <c r="E139" i="12" s="1"/>
  <c r="E137" i="20"/>
  <c r="E138" i="20" s="1"/>
  <c r="E139" i="20" s="1"/>
  <c r="J111" i="64"/>
  <c r="J130" i="64" s="1"/>
  <c r="J131" i="64" s="1"/>
  <c r="E134" i="64" s="1"/>
  <c r="J40" i="94" s="1"/>
  <c r="J31" i="94"/>
  <c r="E137" i="58"/>
  <c r="E138" i="58" s="1"/>
  <c r="E139" i="58" s="1"/>
  <c r="K50" i="94"/>
  <c r="L50" i="94" s="1"/>
  <c r="M50" i="94" s="1"/>
  <c r="J15" i="94"/>
  <c r="J24" i="94"/>
  <c r="J13" i="94"/>
  <c r="E137" i="10"/>
  <c r="E137" i="16"/>
  <c r="E138" i="16" s="1"/>
  <c r="E139" i="16" s="1"/>
  <c r="E137" i="38"/>
  <c r="E138" i="38" s="1"/>
  <c r="E139" i="38" s="1"/>
  <c r="K48" i="94"/>
  <c r="J130" i="26"/>
  <c r="J131" i="26" s="1"/>
  <c r="E134" i="26" s="1"/>
  <c r="J34" i="94" s="1"/>
  <c r="I13" i="94" l="1"/>
  <c r="K13" i="94" s="1"/>
  <c r="L13" i="94" s="1"/>
  <c r="M13" i="94" s="1"/>
  <c r="I31" i="94"/>
  <c r="K31" i="94" s="1"/>
  <c r="L31" i="94" s="1"/>
  <c r="M31" i="94" s="1"/>
  <c r="I15" i="94"/>
  <c r="K15" i="94" s="1"/>
  <c r="L15" i="94" s="1"/>
  <c r="M15" i="94" s="1"/>
  <c r="I34" i="94"/>
  <c r="K34" i="94" s="1"/>
  <c r="L34" i="94" s="1"/>
  <c r="M34" i="94" s="1"/>
  <c r="I24" i="94"/>
  <c r="K24" i="94" s="1"/>
  <c r="L24" i="94" s="1"/>
  <c r="M24" i="94" s="1"/>
  <c r="I40" i="94"/>
  <c r="K40" i="94" s="1"/>
  <c r="L40" i="94" s="1"/>
  <c r="M40" i="94" s="1"/>
  <c r="L36" i="94"/>
  <c r="M36" i="94" s="1"/>
  <c r="E137" i="64"/>
  <c r="E138" i="64" s="1"/>
  <c r="E139" i="64" s="1"/>
  <c r="L48" i="94"/>
  <c r="E138" i="10"/>
  <c r="E139" i="10" s="1"/>
  <c r="K49" i="94"/>
  <c r="L49" i="94" s="1"/>
  <c r="M49" i="94" s="1"/>
  <c r="E137" i="26"/>
  <c r="E138" i="26" s="1"/>
  <c r="E139" i="26" s="1"/>
  <c r="L53" i="94" l="1"/>
  <c r="K53" i="94"/>
  <c r="M48" i="94"/>
  <c r="M53" i="94" s="1"/>
  <c r="J62" i="88" l="1"/>
  <c r="J63" i="88" s="1"/>
  <c r="J125" i="88" s="1"/>
  <c r="J129" i="88" s="1"/>
  <c r="J105" i="88" l="1"/>
  <c r="J106" i="88" l="1"/>
  <c r="J116" i="88" l="1"/>
  <c r="J118" i="88" s="1"/>
  <c r="J110" i="88" s="1"/>
  <c r="J109" i="88" l="1"/>
  <c r="J120" i="88"/>
  <c r="J108" i="88"/>
  <c r="J111" i="88" l="1"/>
  <c r="J130" i="88" l="1"/>
  <c r="J131" i="88" s="1"/>
  <c r="E134" i="88" s="1"/>
  <c r="E137" i="88" s="1"/>
  <c r="E138" i="88" s="1"/>
  <c r="E139" i="88" s="1"/>
  <c r="J8" i="94" l="1"/>
  <c r="I8" i="94" s="1"/>
  <c r="K8" i="94" s="1"/>
  <c r="L8" i="94" l="1"/>
  <c r="M8" i="94" s="1"/>
  <c r="J62" i="30" l="1"/>
  <c r="J63" i="30" s="1"/>
  <c r="J125" i="30" s="1"/>
  <c r="J129" i="30" s="1"/>
  <c r="J105" i="30" l="1"/>
  <c r="J106" i="30" l="1"/>
  <c r="J116" i="30" s="1"/>
  <c r="J118" i="30" s="1"/>
  <c r="J120" i="30" l="1"/>
  <c r="J108" i="30"/>
  <c r="J109" i="30"/>
  <c r="J110" i="30"/>
  <c r="J111" i="30" l="1"/>
  <c r="J130" i="30" s="1"/>
  <c r="J131" i="30" s="1"/>
  <c r="E134" i="30" s="1"/>
  <c r="J12" i="94" s="1"/>
  <c r="I12" i="94" s="1"/>
  <c r="K12" i="94" s="1"/>
  <c r="E137" i="30" l="1"/>
  <c r="E138" i="30" s="1"/>
  <c r="E139" i="30" s="1"/>
  <c r="K41" i="94"/>
  <c r="K74" i="94" s="1"/>
  <c r="L12" i="94"/>
  <c r="L41" i="94" l="1"/>
  <c r="L74" i="94" s="1"/>
  <c r="M12" i="94"/>
  <c r="M41" i="94" s="1"/>
  <c r="M74" i="9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UFJF</author>
  </authors>
  <commentList>
    <comment ref="N52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UFJF: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I5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1/12 do salário, 1/12do 3°, 1/12 do 1/3 de férias
 </t>
        </r>
      </text>
    </comment>
    <comment ref="I54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Equivale ao salário vigente</t>
        </r>
      </text>
    </comment>
    <comment ref="I55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Retirado do contrato atual</t>
        </r>
      </text>
    </comment>
    <comment ref="I5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no contrato atual este valor equivale 0,03%</t>
        </r>
      </text>
    </comment>
  </commentList>
</comments>
</file>

<file path=xl/sharedStrings.xml><?xml version="1.0" encoding="utf-8"?>
<sst xmlns="http://schemas.openxmlformats.org/spreadsheetml/2006/main" count="9962" uniqueCount="505">
  <si>
    <t>TOTAL</t>
  </si>
  <si>
    <t>POSTOS DE SOBREAVISO</t>
  </si>
  <si>
    <t>A</t>
  </si>
  <si>
    <t>B</t>
  </si>
  <si>
    <t>C</t>
  </si>
  <si>
    <t>D</t>
  </si>
  <si>
    <t>Nº de meses de execução contratual</t>
  </si>
  <si>
    <t>Identificação do Serviço</t>
  </si>
  <si>
    <t>Tipo de Serviço</t>
  </si>
  <si>
    <t>Unidade de Medida</t>
  </si>
  <si>
    <t>Tipo de serviço (mesmo serviço com características distintas)</t>
  </si>
  <si>
    <t>Categoria profissional (vinculada à execução contratual)</t>
  </si>
  <si>
    <t>Data base da categoria (dia/mês/ano)</t>
  </si>
  <si>
    <t>MÓDULO 1 - COMPOSIÇÃO DA REMUNERAÇÃO</t>
  </si>
  <si>
    <t>Salário Base</t>
  </si>
  <si>
    <t>E</t>
  </si>
  <si>
    <t>F</t>
  </si>
  <si>
    <t>G</t>
  </si>
  <si>
    <t>Outros (especificar)</t>
  </si>
  <si>
    <t>Benefícios Mensais e Diários</t>
  </si>
  <si>
    <t>%</t>
  </si>
  <si>
    <t>Total</t>
  </si>
  <si>
    <t>4.1</t>
  </si>
  <si>
    <t>4.2</t>
  </si>
  <si>
    <t>Mão-de-Obra vinculada à execução contratual (valor por empregado)</t>
  </si>
  <si>
    <t>VALOR UNITÁRIO MÁXIMO DA HORA-POSTO</t>
  </si>
  <si>
    <t>QUANTIDADE DE HORAS POR MÊS</t>
  </si>
  <si>
    <t>Hora da Categoria</t>
  </si>
  <si>
    <t>-</t>
  </si>
  <si>
    <t>Média</t>
  </si>
  <si>
    <t>Bombeiro Hidráulico</t>
  </si>
  <si>
    <t xml:space="preserve">Eletricista de Alta Tensâo </t>
  </si>
  <si>
    <t>Planilha de custos e formação de preços- modelo IN 05/2017</t>
  </si>
  <si>
    <t>Número de processo:</t>
  </si>
  <si>
    <t>Licitação Número:</t>
  </si>
  <si>
    <t>Categoria profissional:</t>
  </si>
  <si>
    <t>CBO:</t>
  </si>
  <si>
    <t>Discriminação dos Serviços</t>
  </si>
  <si>
    <t>Data de apresentação da proposta</t>
  </si>
  <si>
    <t>Município</t>
  </si>
  <si>
    <t>Juiz de Fora</t>
  </si>
  <si>
    <t>Ano do Acordo, Convenção ou Dissídio Coletivo</t>
  </si>
  <si>
    <t>Quantidade total a contratar (em função da unidade de medida)</t>
  </si>
  <si>
    <t xml:space="preserve">Posto de serviço </t>
  </si>
  <si>
    <t>Dados para composição dos custos referentes à mão-de-obra</t>
  </si>
  <si>
    <t>Classificação Brasileira de Ocupações (CBO)</t>
  </si>
  <si>
    <t>Salário Nominativo da Categoria Profissional</t>
  </si>
  <si>
    <t>COMPOSIÇÃO DA REMUNERAÇÃO</t>
  </si>
  <si>
    <t>VALOR (R$)</t>
  </si>
  <si>
    <t xml:space="preserve">Adicional Periculosidade </t>
  </si>
  <si>
    <t>Adicional Insalubridade</t>
  </si>
  <si>
    <t>Adicional Noturno</t>
  </si>
  <si>
    <t>Adicional de Hora Noturna Reduzida</t>
  </si>
  <si>
    <t>TOTAL DO MÓDULO 1</t>
  </si>
  <si>
    <t>MÓDULO 2 – ENCARGOS E BENEFÍCIOS ANUAIS, MENSAIS E DIÁRIOS</t>
  </si>
  <si>
    <t>Submódulo 2.1 - 13º Salário, Férias e Adicional de Férias</t>
  </si>
  <si>
    <r>
      <t>13 (Décimo-terceiro) salário</t>
    </r>
    <r>
      <rPr>
        <sz val="10"/>
        <color indexed="10"/>
        <rFont val="Arial"/>
        <family val="2"/>
      </rPr>
      <t xml:space="preserve"> </t>
    </r>
  </si>
  <si>
    <t>Férias e Adicional de Férias</t>
  </si>
  <si>
    <t>TOTAL SUBMÓDULO 2.1</t>
  </si>
  <si>
    <t>Submódulo 2.2 - GPS, FGTS e Outras Contribuições</t>
  </si>
  <si>
    <t xml:space="preserve">INSS </t>
  </si>
  <si>
    <t xml:space="preserve">Salário Educação </t>
  </si>
  <si>
    <t>SAT (Seguro Acidente de Trabalho)</t>
  </si>
  <si>
    <t>SESC ou SESI</t>
  </si>
  <si>
    <t xml:space="preserve">SENAI - SENAC </t>
  </si>
  <si>
    <t>SEBRAE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</si>
  <si>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</si>
  <si>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</si>
  <si>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</si>
  <si>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</si>
  <si>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</si>
  <si>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>Diário</t>
  </si>
  <si>
    <t xml:space="preserve">Transporte 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</si>
  <si>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</si>
  <si>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</si>
  <si>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</si>
  <si>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</si>
  <si>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 xml:space="preserve">13º (décimo terceiro) Salário, Férias e Adicional de Férias </t>
  </si>
  <si>
    <t>2.2</t>
  </si>
  <si>
    <t>GPS, FGTS e Outras Contribuições</t>
  </si>
  <si>
    <t>2.3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</si>
  <si>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</si>
  <si>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</si>
  <si>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</si>
  <si>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</si>
  <si>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</si>
  <si>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Multa do FGTS sobre o Aviso Prévio Indenizado</t>
  </si>
  <si>
    <t xml:space="preserve">Aviso Prévio Trabalhado </t>
  </si>
  <si>
    <t>Incidência de GPS, FGTS e outras contribuições sobre Aviso Prévio Trabalhado</t>
  </si>
  <si>
    <t>Multa do FGTS sobre o Aviso Prévio Trabalhado</t>
  </si>
  <si>
    <t>TOTAL DO MÓDULO 3</t>
  </si>
  <si>
    <t>MÓDULO 4 – CUSTO DE REPOSIÇÃO DO PROFISSIONAL AUSENTE</t>
  </si>
  <si>
    <t>Submódulo 4.1 - Substituto nas Ausências Legais</t>
  </si>
  <si>
    <t>VALOR (R$)*</t>
  </si>
  <si>
    <r>
      <t>Substituto na cobertura de Férias</t>
    </r>
    <r>
      <rPr>
        <sz val="10"/>
        <color indexed="8"/>
        <rFont val="Arial"/>
        <family val="2"/>
      </rPr>
      <t xml:space="preserve"> </t>
    </r>
  </si>
  <si>
    <t>Substituto na cobertura de Ausências Legais</t>
  </si>
  <si>
    <t>Substituto na cobertura de Licença Paternidade</t>
  </si>
  <si>
    <r>
      <t>Substituto na cobertura de Ausência por Acidente de Trabalho</t>
    </r>
    <r>
      <rPr>
        <sz val="10"/>
        <color indexed="10"/>
        <rFont val="Arial"/>
        <family val="2"/>
      </rPr>
      <t xml:space="preserve"> </t>
    </r>
  </si>
  <si>
    <t>Substituto na cobertura de Outras ausências (especificar)</t>
  </si>
  <si>
    <t>TOTAL SUBMÓDULO 4.1</t>
  </si>
  <si>
    <t>Submódulo 4.2 - Substituto na Intrajornada</t>
  </si>
  <si>
    <t>Substituto na cobertura de Intervalo para repouso ou alimentação</t>
  </si>
  <si>
    <t>TOTAL SUBMÓDULO 4.2</t>
  </si>
  <si>
    <t>QUADRO-RESUMO DO MÓDULO 4 - CUSTO DE REPOSIÇÃO DO PROFISSIONAL AUSENTE</t>
  </si>
  <si>
    <t>Módulo 4 - Custo de Reposição do Profissional Ausente</t>
  </si>
  <si>
    <t>Substituto nas Ausências Legais</t>
  </si>
  <si>
    <t>Substituto na Intrajornada</t>
  </si>
  <si>
    <t>TOTAL DO MÓDULO 4</t>
  </si>
  <si>
    <t>MÓDULO 5 – INSUMOS DIVERSOS</t>
  </si>
  <si>
    <t>INSUMOS DIVERSOS</t>
  </si>
  <si>
    <t>Materiais</t>
  </si>
  <si>
    <t>Equipamentos</t>
  </si>
  <si>
    <t>Outros (ponto eletrônico)</t>
  </si>
  <si>
    <t>TOTAL DO MÓDULO 5</t>
  </si>
  <si>
    <t>MÓDULO 6 – CUSTOS INDIRETOS, TRIBUTOS E LUCRO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</si>
  <si>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</si>
  <si>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</si>
  <si>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</si>
  <si>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</si>
  <si>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</si>
  <si>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</si>
  <si>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</si>
  <si>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</si>
  <si>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</si>
  <si>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</si>
  <si>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TOTAL DO MÓDULO 6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</si>
  <si>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</si>
  <si>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</si>
  <si>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</si>
  <si>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</si>
  <si>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</si>
  <si>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</si>
  <si>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</si>
  <si>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 RESUMO DO CUSTO POR EMPREGADO</t>
  </si>
  <si>
    <t>Subtotal (A + B + C + D + E)</t>
  </si>
  <si>
    <t>PREÇO TOTAL POR EMPREGADO</t>
  </si>
  <si>
    <t>Quadro Resumo - VALOR MENSAL DOS SERVIÇOS</t>
  </si>
  <si>
    <t>Tipo de Serviço (A)</t>
  </si>
  <si>
    <t>Valor Proposto Por Empregado(B)</t>
  </si>
  <si>
    <t>Qde de Empregados por Posto ( C )</t>
  </si>
  <si>
    <t>Valor Proposto por Posto (D) = (B x C)</t>
  </si>
  <si>
    <t>Qde Postos (E)</t>
  </si>
  <si>
    <t>Valor Total do Serviço (F) = (DxE)</t>
  </si>
  <si>
    <t>Serviço 1 (indicar)</t>
  </si>
  <si>
    <t>R$</t>
  </si>
  <si>
    <t>Serviço 2 (indicar)</t>
  </si>
  <si>
    <t>Serviço 3 (indicar)</t>
  </si>
  <si>
    <t>Serviço ... (indicar)</t>
  </si>
  <si>
    <t>VALOR MENSAL DOS SERVIÇOS (I + II + III + ...)</t>
  </si>
  <si>
    <t>Anexo III-D</t>
  </si>
  <si>
    <t>Quadro Demonstrativo - VALOR GLOBAL DA PROPOSTA</t>
  </si>
  <si>
    <t>VALOR GLOBAL DA PROPOSTA</t>
  </si>
  <si>
    <t>Descrição</t>
  </si>
  <si>
    <t>Valor proposto por unidade de medida*</t>
  </si>
  <si>
    <t>Valor mensal do serviço</t>
  </si>
  <si>
    <t>Valor Global da Proposta (valor mensal do serviço X nº meses do contrato).</t>
  </si>
  <si>
    <t>Nota(1):</t>
  </si>
  <si>
    <t>Informar o valor da unidade de medida por tipo de serviço.</t>
  </si>
  <si>
    <t>Valor do posto de trabalho</t>
  </si>
  <si>
    <t>Valor do empregado</t>
  </si>
  <si>
    <t>Qtd postos</t>
  </si>
  <si>
    <t>Fator</t>
  </si>
  <si>
    <t>Valor mensal</t>
  </si>
  <si>
    <t>Valor anual</t>
  </si>
  <si>
    <t>TABELA 1: Valor Mensal e Global dos Serviços conforme regime de tributação adotado</t>
  </si>
  <si>
    <t>Item</t>
  </si>
  <si>
    <t>Cargo</t>
  </si>
  <si>
    <t>CBO</t>
  </si>
  <si>
    <t>Data Base</t>
  </si>
  <si>
    <t>Postos de trabalho</t>
  </si>
  <si>
    <t>Custo</t>
  </si>
  <si>
    <t>Global</t>
  </si>
  <si>
    <t>Mensal</t>
  </si>
  <si>
    <t>Anual</t>
  </si>
  <si>
    <t>7156-15</t>
  </si>
  <si>
    <t>7832-25</t>
  </si>
  <si>
    <t>4141-05</t>
  </si>
  <si>
    <t>7241-10</t>
  </si>
  <si>
    <t>7321-20</t>
  </si>
  <si>
    <t>7102-05</t>
  </si>
  <si>
    <t>7711-05</t>
  </si>
  <si>
    <t>7257-05</t>
  </si>
  <si>
    <t>6321-20</t>
  </si>
  <si>
    <t>7152-10</t>
  </si>
  <si>
    <t>7166-10</t>
  </si>
  <si>
    <t>7233-15</t>
  </si>
  <si>
    <t>7244-40</t>
  </si>
  <si>
    <t>7170-20</t>
  </si>
  <si>
    <t>7163-05</t>
  </si>
  <si>
    <t>4142-05</t>
  </si>
  <si>
    <t>PESQUISA DE MERCADO</t>
  </si>
  <si>
    <t>SALÁRIOS MÉDIOS OBTIDOS</t>
  </si>
  <si>
    <t>Total - A</t>
  </si>
  <si>
    <t>Total - B</t>
  </si>
  <si>
    <t>Sobreaviso</t>
  </si>
  <si>
    <t>QUANT. ANUAL ESTIMADA DE HORAS POR TIPO DE POSTO (h)</t>
  </si>
  <si>
    <t>Salário- Base (R$)</t>
  </si>
  <si>
    <t>Valor do Empregado</t>
  </si>
  <si>
    <t>PREÇO TOTAL POR EMPREGADO HORA</t>
  </si>
  <si>
    <t>PREÇO TOTAL POR EMPREGADO MÊS</t>
  </si>
  <si>
    <t>7652-35</t>
  </si>
  <si>
    <t>5143-10</t>
  </si>
  <si>
    <t>Custo EPI e Uniformes</t>
  </si>
  <si>
    <t>Ajudante de carga e descarga de mercadorias - CBO 7832-25</t>
  </si>
  <si>
    <t>Ref.</t>
  </si>
  <si>
    <t>Unid.</t>
  </si>
  <si>
    <t>Quant. por ano</t>
  </si>
  <si>
    <t>Preço Unit.</t>
  </si>
  <si>
    <t>Custo Mensal</t>
  </si>
  <si>
    <t>Custo Uniforme/EPI por mês, por cargo</t>
  </si>
  <si>
    <t>Preço Unitário</t>
  </si>
  <si>
    <t>Ajudante de Serralheiro  - CBO 7244-40</t>
  </si>
  <si>
    <t>Auxiliar de Conservação de Vias Permanentes - CBO 9922-25</t>
  </si>
  <si>
    <t>Auxiliar Mecânico em Refrigeração - CBO 9112-05</t>
  </si>
  <si>
    <t>Bombeiro Hidráulico (c/ 40% de insalubridade) - CBO 7241-10</t>
  </si>
  <si>
    <t>Eletricista de Alta Tensão (com periculosidade) - CBO 7321-20</t>
  </si>
  <si>
    <t>Estofador de Móveis  - CBO 7652-35</t>
  </si>
  <si>
    <t>Marceneiro - CBO 7711-05</t>
  </si>
  <si>
    <t>Mecânico de Refrigeração - CBO 7257-05</t>
  </si>
  <si>
    <t>Operador de Motoserra/ Roçadeira (com 20% de insalubridade) - CBO 6321-20</t>
  </si>
  <si>
    <t>Pedreiro - CBO 7152-10</t>
  </si>
  <si>
    <t>Pintor Industrial (com 40% de insalubridade) - CBO 7233-15</t>
  </si>
  <si>
    <t>Serralheiro  - CBO 7244-40</t>
  </si>
  <si>
    <t>Servente de Pedreiro  - CBO 7170-20</t>
  </si>
  <si>
    <t>Vidraceiro - CBO 7163-05</t>
  </si>
  <si>
    <t>SEGURO</t>
  </si>
  <si>
    <t xml:space="preserve">Fornecedor </t>
  </si>
  <si>
    <t>Nº Func</t>
  </si>
  <si>
    <t>Valor Indiv</t>
  </si>
  <si>
    <t>Média / mês</t>
  </si>
  <si>
    <t>Valor Mensal</t>
  </si>
  <si>
    <t>Descrição do Produto/Fonte</t>
  </si>
  <si>
    <t>RELÓGIO DE PONTO BIOMÉTRICO</t>
  </si>
  <si>
    <t>(a) Cotação obtida em 21/07/2020 - Disponível em :</t>
  </si>
  <si>
    <t>https://www.shoptime.com.br/produto/37775563/relogio-ponto-henry-prisma-r2-bio-azul?WT.srch=1&amp;acc=a76c8289649a0bef0524c56c85e71570&amp;epar=bp_pl_00_go_pla_aic_geral_gmv&amp;gclid=Cj0KCQjwpNr4BRDYARIsAADIx9wdFphD7x1dyOXS6mI1TbsKHD26N0j4b-5JBAuuXJu-Qa3MGdG5c6MaAr6TEALw_wcB&amp;i=5e9e7bcf49f937f62525b9e2&amp;o=5b353365ebb19ac62c773fb5&amp;opn=GOOGLEXML&amp;sellerId=9006807000106</t>
  </si>
  <si>
    <t xml:space="preserve">(b) Cotação obtida em 21/07/2020 - Disponível em : </t>
  </si>
  <si>
    <t>https://www.casasbahia.com.br/Informatica/automacaocomercial/relogiodeponto/relogio-ponto-biometrico-henry-prisma-sf-advanced-r2-15207752.html?utm_medium=Cpc&amp;utm_source=GP_PLA&amp;IdSku=15207752&amp;idLojista=34367&amp;utm_campaign=info_smart-shopping&amp;gclid=Cj0KCQjwpNr4BRDYARIsAADIx9zxVaH_dOKWENd0DDsfCppTXHWfew4oMVwQez95E6o87IgMYLwdrcQaAgcpEALw_wcB</t>
  </si>
  <si>
    <t>(c) Cotação obtida em 21/07/2020 - Disponível em :</t>
  </si>
  <si>
    <t>https://www.magazineluiza.com.br/registrador-de-ponto-biometrico-henry-prisma-sf-adv-r2/p/5120474/pi/atrp/?&amp;1=1&amp;seller_id=lojadoponto&amp;&amp;utm_source=google&amp;utm_medium=pla&amp;utm_campaign=&amp;partner_id=54222&amp;gclid=Cj0KCQjwpNr4BRDYARIsAADIx9xtlNYFn8JXeH6fIBDsmqrBaHCbr88X72dKGQjnvHS55wPj1bnIUFkaAuPWEALw_wcB</t>
  </si>
  <si>
    <t>HORA TRABALHADA EM SOBREAVISO</t>
  </si>
  <si>
    <t>Total - C</t>
  </si>
  <si>
    <t>Vale Compras - CCT Sinduscon</t>
  </si>
  <si>
    <t>Uniformes / EPI's</t>
  </si>
  <si>
    <t>HORA EXTRA TRABALHADA EM SOBREAVISO</t>
  </si>
  <si>
    <t>3185-05</t>
  </si>
  <si>
    <t xml:space="preserve">Substituto na cobertura de Afastamento Maternidade </t>
  </si>
  <si>
    <t xml:space="preserve"> BENS / EQUIPAMENTOS </t>
  </si>
  <si>
    <t xml:space="preserve"> VALOR UNITÁRIO DE AQUISIÇÃO </t>
  </si>
  <si>
    <t xml:space="preserve"> QUANTIDADE TOTAL A SER ADQUIRIDA </t>
  </si>
  <si>
    <t xml:space="preserve"> VALOR TOTAL DE AQUISIÇÃO </t>
  </si>
  <si>
    <t xml:space="preserve"> VIDA ÚTIL </t>
  </si>
  <si>
    <t xml:space="preserve"> TAXA ANUAL DE DEPRECIAÇÃO </t>
  </si>
  <si>
    <t xml:space="preserve"> DEPRECIAÇÃO TOTAL ANUAL </t>
  </si>
  <si>
    <t xml:space="preserve"> MESES </t>
  </si>
  <si>
    <t xml:space="preserve"> ANOS </t>
  </si>
  <si>
    <t xml:space="preserve"> A </t>
  </si>
  <si>
    <t xml:space="preserve"> B </t>
  </si>
  <si>
    <t xml:space="preserve"> C </t>
  </si>
  <si>
    <t xml:space="preserve"> D = B x C </t>
  </si>
  <si>
    <t xml:space="preserve"> E </t>
  </si>
  <si>
    <t xml:space="preserve"> F </t>
  </si>
  <si>
    <t xml:space="preserve"> G </t>
  </si>
  <si>
    <t>DEPRECIAÇÃO ANUAL TOTAL DOS EQUIPAMENTOS</t>
  </si>
  <si>
    <t>DEPRECIAÇÃO MENSAL TOTAL (Depreciação Anual ÷ 12 Meses)</t>
  </si>
  <si>
    <t>QUANTIDADE TOTAL DE FUNCIONÁRIOS</t>
  </si>
  <si>
    <t>DEPRECIAÇÃO MENSAL POR FUNCIONÁRIO (Depreciação Mensal Total ÷ Quantidade de Funcionários)</t>
  </si>
  <si>
    <t>Café da manhã</t>
  </si>
  <si>
    <t>Cálculo do BDI (Bonificações e Despesas Indiretas)</t>
  </si>
  <si>
    <t>Despesas Indiretas</t>
  </si>
  <si>
    <t>AC - Administração Central</t>
  </si>
  <si>
    <t>R - Riscos</t>
  </si>
  <si>
    <t>S+G - Seguro + Garantia</t>
  </si>
  <si>
    <t>DF - Despesa Financeira</t>
  </si>
  <si>
    <t>ACÓRDÃO Nº 2622/2013 – TCU – Plenário</t>
  </si>
  <si>
    <t>maximo</t>
  </si>
  <si>
    <t>minmo</t>
  </si>
  <si>
    <t>total:</t>
  </si>
  <si>
    <t>Desenhista Técnico - CBO 3185-05</t>
  </si>
  <si>
    <t>23071.938968/2025-39</t>
  </si>
  <si>
    <t>CCT 2025/2026 Sinduscon</t>
  </si>
  <si>
    <t>9922-05</t>
  </si>
  <si>
    <t>9112-05</t>
  </si>
  <si>
    <t>7321-21</t>
  </si>
  <si>
    <t>7301-05</t>
  </si>
  <si>
    <t>3132-05</t>
  </si>
  <si>
    <t>3132-20</t>
  </si>
  <si>
    <t>S</t>
  </si>
  <si>
    <t>Almoxarife Nível I - CBO 4141-05</t>
  </si>
  <si>
    <t>Almoxarife Nível II- CBO 4141-05</t>
  </si>
  <si>
    <t>Apontador- CBO 4142-05</t>
  </si>
  <si>
    <t>Auxiliar de Manutenção Elétrica (com periculosidade) - CBO 7321-20</t>
  </si>
  <si>
    <t>Auxiliar de Manutenção Predial  - CBO 5143-10</t>
  </si>
  <si>
    <t>Eletricista de Baixa-Tensão (com periculosidade) - CBO 7321-20</t>
  </si>
  <si>
    <t>Encarregado de Construção Civil e Manutenção - CBO 7102-05</t>
  </si>
  <si>
    <t xml:space="preserve"> Técnico de Manutenção Eletrônica (periculosidade 30%) - CBO 3132-05</t>
  </si>
  <si>
    <t xml:space="preserve"> Técnico de Manutenção de Equipamentos de Informática - Nível I- CBO 3132-20</t>
  </si>
  <si>
    <t>Pintor de edifícios  (com 20% de insalubridade) -  CBO 7166-10</t>
  </si>
  <si>
    <t>hora trabalhada em sobreaviso, calculada com base na média histórica de horas-extras dos últimos 12 meses</t>
  </si>
  <si>
    <t>VALOR UNITÁRIO MÁXIMO DA HORA-POSTO EXTRA</t>
  </si>
  <si>
    <t>Ad. Noturno</t>
  </si>
  <si>
    <t>Valor Unit .</t>
  </si>
  <si>
    <t>Valor hora sobreav.</t>
  </si>
  <si>
    <r>
      <t xml:space="preserve">Hora sobreav. sem adicional noturno aos sábados                    </t>
    </r>
    <r>
      <rPr>
        <i/>
        <sz val="10"/>
        <rFont val="Arial"/>
        <family val="2"/>
      </rPr>
      <t>(6:00 às 22:00H)</t>
    </r>
  </si>
  <si>
    <r>
      <t xml:space="preserve">Hora sobreav. com adicional noturno aos sábados                  </t>
    </r>
    <r>
      <rPr>
        <i/>
        <sz val="10"/>
        <rFont val="Arial"/>
        <family val="2"/>
      </rPr>
      <t>(22:00 às 0:00H)</t>
    </r>
  </si>
  <si>
    <r>
      <t xml:space="preserve">Hora sobreav. sem adicional noturno aos domingos e feriados </t>
    </r>
    <r>
      <rPr>
        <i/>
        <sz val="10"/>
        <rFont val="Arial"/>
        <family val="2"/>
      </rPr>
      <t>(6:00 às 22:00H)</t>
    </r>
  </si>
  <si>
    <r>
      <t xml:space="preserve">Hora sobreav. com adicional noturno aos domingos e feriados </t>
    </r>
    <r>
      <rPr>
        <i/>
        <sz val="10"/>
        <rFont val="Arial"/>
        <family val="2"/>
      </rPr>
      <t>(22:00 às 0:00H)</t>
    </r>
  </si>
  <si>
    <t>Nº de horas mensais</t>
  </si>
  <si>
    <t>2 h p/dia x 1 dia p/semana, vezes 52 semanas dividido por 12 meses</t>
  </si>
  <si>
    <t>16 h p/dia x 1 dia p/semana, vezes 52 semanas dividido por 12 meses</t>
  </si>
  <si>
    <t xml:space="preserve">16 h p/dia x 1 dia p/semana, vezes 52 semanas dividido por 12 meses mais 16 h p/dia vezes 9/12 feriados por mês </t>
  </si>
  <si>
    <t xml:space="preserve">2 h p/dia x 1 dia p/semana, vezes 52 semanas dividido por 12 meses mais 2 h p/dia vezes 9/12 feriados por mês </t>
  </si>
  <si>
    <t>Média ponderada do valor da hora posto</t>
  </si>
  <si>
    <t>Cálculo da Média Ponderada da hora-posto trabalhada em sobreaviso</t>
  </si>
  <si>
    <t xml:space="preserve">Auxiliar de Manutenção Elétrica         </t>
  </si>
  <si>
    <t xml:space="preserve">Auxiliar de Manutenção Elétrica  </t>
  </si>
  <si>
    <t>pão de 50g com manteiga</t>
  </si>
  <si>
    <t>café com leite</t>
  </si>
  <si>
    <t>DESCRIÇÃO</t>
  </si>
  <si>
    <t>ITEM</t>
  </si>
  <si>
    <t>MÉDIA</t>
  </si>
  <si>
    <t>1 pão c/ manteiga e 1 café com leite</t>
  </si>
  <si>
    <t xml:space="preserve">PLANILHA DE COMPOSIÇÃO DOS CUSTOS COM MÃO DE OBRA </t>
  </si>
  <si>
    <t>DATA BASE DA CATEGORIA</t>
  </si>
  <si>
    <t>ANO DO ACORDO, CONVENÇÃO OU SENTENÇA NORMATIVA EM DISSÍDIO COLETIVO:</t>
  </si>
  <si>
    <t>CONVENÇÃO COLETIVA DE TRABALHO REG.:</t>
  </si>
  <si>
    <t>REFERÊNCIA:</t>
  </si>
  <si>
    <t>REMUNERAÇÃO E BENEFÍCIOS</t>
  </si>
  <si>
    <t xml:space="preserve"> REFERÊNCIA (R$ ou %)</t>
  </si>
  <si>
    <t>Salário Mínimo 2026</t>
  </si>
  <si>
    <t>MEMÓRIA DE CÁLCULO</t>
  </si>
  <si>
    <t>FUNDAMENTAÇÃO LEGAL</t>
  </si>
  <si>
    <t>[(1/12)x100] = 8,33%</t>
  </si>
  <si>
    <t>Constituição Federal de 1988 (Art. 7º, VIII).</t>
  </si>
  <si>
    <t>((1/3)*(5/56))+(1/11) = 12,10%</t>
  </si>
  <si>
    <t>Art. 7º, XVII, CF/88.</t>
  </si>
  <si>
    <t>Art. 22, Inciso I, da Lei nº 8.212/91.</t>
  </si>
  <si>
    <t>Art. 3º, Inciso I, Decreto n.º 87.043/82.</t>
  </si>
  <si>
    <t xml:space="preserve"> Depende do RAT e o FAP da empresa, a ser comprovado no momento de análise da proposta.
GIIL/RAT = SAT = RAT ajustado = RAT × FAP </t>
  </si>
  <si>
    <t>Art. 3º, Lei n.º 8.036/90.</t>
  </si>
  <si>
    <t>Decreto n.º 2.318/86.</t>
  </si>
  <si>
    <t>Art. 8º, Lei n.º 8.029/90 e Lei n.º 8.154/90.</t>
  </si>
  <si>
    <t>Lei n.º 7.787/89 e DL n.º 1.146/70.</t>
  </si>
  <si>
    <t>Art. 15, Lei nº 8.030/90 e Art. 7º, III, CF.</t>
  </si>
  <si>
    <t>Incidência do Submódulo 2.2 sobre 13º Salário e Adicional de Férias</t>
  </si>
  <si>
    <t>0,3680 x 0,2043 = 7,52%</t>
  </si>
  <si>
    <t>Encargos do Submódulo 2.2 x (13º Salário + Férias e Adicional de Férias), em que:                                                                                                                                                                                                                                                                                                                                               Encargos do Submódulo 2.2 = 36,80%;                                                                                                                                                                                                                                                                                                                                         13º Salário = 8,33%;                                                                                                Férias e Adicional de Férias= 12,10%.</t>
  </si>
  <si>
    <t xml:space="preserve">TOTAL </t>
  </si>
  <si>
    <t>QUANTIDADE</t>
  </si>
  <si>
    <t>PERIODICIDADE</t>
  </si>
  <si>
    <t>Valor</t>
  </si>
  <si>
    <t>0,08 x 0,42 = 0,03%</t>
  </si>
  <si>
    <t>7/30/12 = 1,94%</t>
  </si>
  <si>
    <t>0,3680 x 0,0194 = 0,0071392</t>
  </si>
  <si>
    <t>[( 1,00 x 0,08) x 0,40] x 0,25 = 0,80%</t>
  </si>
  <si>
    <t>( 1,00 x 0,08) x 0,40 = 3,20%</t>
  </si>
  <si>
    <r>
      <t>{[</t>
    </r>
    <r>
      <rPr>
        <sz val="11"/>
        <color rgb="FFFF0000"/>
        <rFont val="Calibri"/>
        <family val="2"/>
      </rPr>
      <t>0,05</t>
    </r>
    <r>
      <rPr>
        <sz val="11"/>
        <color theme="1"/>
        <rFont val="Calibri"/>
        <family val="2"/>
      </rPr>
      <t>x(1/12)]x100} = 0,42%</t>
    </r>
  </si>
  <si>
    <t>Constituição Federal de 1988 (Art. 7º, XXI); CLT (Art. 477, 487 a 491).</t>
  </si>
  <si>
    <t>Lei nº 8.036, de 11 de maio de 1990 (Art. 18 § 1º) com redação dada pela Lei nº 9.491, de 9 de setembro de 1997</t>
  </si>
  <si>
    <t>Incidência do Submódulo 2.2 x Aviso Prévio Trabalhado, em que:                                                                                                                                                                                                                                                                                                                                               Submódulo 2.2 =36,80%;                                                                                                                                                                                                                                                                                                                                 Aviso Prévio Trabalhado = 1,94%.</t>
  </si>
  <si>
    <t>Incidência de FGTS x Aviso Prévio Indenizado, em que:  FGTS = 8%;                                                       Aviso Prévio Indenizado = 0,42%.</t>
  </si>
  <si>
    <t>Não haverá substituição</t>
  </si>
  <si>
    <t>ISS Juiz de Fora*</t>
  </si>
  <si>
    <t>* Conforme Lei Municipal Nº 10.630, de 30 de dezembro de 2003.</t>
  </si>
  <si>
    <t>Diário/ 2 por dia trabalhado</t>
  </si>
  <si>
    <t>Diário/ 1 por dia trabalhado</t>
  </si>
  <si>
    <t xml:space="preserve">DATA DE  APRESENTAÇÃO DA PROPOSTA </t>
  </si>
  <si>
    <t>VALOR RESIDUAL</t>
  </si>
  <si>
    <t xml:space="preserve"> I = D x G </t>
  </si>
  <si>
    <t>Relógio de Ponto Biométrico*</t>
  </si>
  <si>
    <t>* O cálculo considera que 60% dos equipamentos serão depreciados em 05 anos (20% a.a), possibilitando a substituição dos equipamentos a cada 05 anos.</t>
  </si>
  <si>
    <t>Número da Licitação:</t>
  </si>
  <si>
    <t>Café da manhã - CCT Sinduscon</t>
  </si>
  <si>
    <t>Seguro de Vida em Grupo - CCT Sinduscon</t>
  </si>
  <si>
    <t>CARGO</t>
  </si>
  <si>
    <t xml:space="preserve"> 1/3 da hora normal</t>
  </si>
  <si>
    <t>Custo Anual</t>
  </si>
  <si>
    <t xml:space="preserve"> Hora normal trabalhada </t>
  </si>
  <si>
    <t xml:space="preserve">Ajudante de carga e descarga de mercadorias                            </t>
  </si>
  <si>
    <t xml:space="preserve">Ajudante de Serralheiro                                                             </t>
  </si>
  <si>
    <t xml:space="preserve">Auxiliar de Manutenção Elétrica                                                          </t>
  </si>
  <si>
    <t xml:space="preserve">Mecânico de Refrigeração                                                     </t>
  </si>
  <si>
    <t>Valor mensal por funcionário</t>
  </si>
  <si>
    <t xml:space="preserve">Apontador de Mão-de-obra                                                                           </t>
  </si>
  <si>
    <t xml:space="preserve">Auxiliar de Conservação de Vias Permanentes                                                                                     </t>
  </si>
  <si>
    <t xml:space="preserve">Auxiliar de manutencão predial                                                                             </t>
  </si>
  <si>
    <t xml:space="preserve"> Auxiliar Mecânico em Refrigeração                                      </t>
  </si>
  <si>
    <t xml:space="preserve">Bombeiro Hidráulico                                                                 </t>
  </si>
  <si>
    <t xml:space="preserve">Encarregado de  Construção Civil e Manutenção                          </t>
  </si>
  <si>
    <t xml:space="preserve"> Marceneiro                                                                                                       </t>
  </si>
  <si>
    <t xml:space="preserve">Operador de Motoserra                                                              </t>
  </si>
  <si>
    <t xml:space="preserve">Pedreiro                                                                                    </t>
  </si>
  <si>
    <t xml:space="preserve">Pintor de Edifícios                                                                                            </t>
  </si>
  <si>
    <t xml:space="preserve">Serralheiro                                                                                </t>
  </si>
  <si>
    <t xml:space="preserve">Servente de Pedreiro                                                               </t>
  </si>
  <si>
    <t xml:space="preserve">Supervisor de Construção e Manutenção                                                 </t>
  </si>
  <si>
    <t xml:space="preserve">Técnico de Manutenção Eletrônica (periculosidade 30%)                                                                              </t>
  </si>
  <si>
    <t xml:space="preserve">Técnico em manutenção de Equipamentos de Informática - Nível I   </t>
  </si>
  <si>
    <t xml:space="preserve">Técnico em manutenção de Equipamentos de Informática - Nível II   </t>
  </si>
  <si>
    <t xml:space="preserve">Vidraceiro                                                                               </t>
  </si>
  <si>
    <t xml:space="preserve"> Mestre de Manutenção Eletrônica (sem periculosidade) - CBO 7301-05</t>
  </si>
  <si>
    <t xml:space="preserve"> Mestre de Manutenção Eletrônica (periculosidade 30%) - CBO 7301-05</t>
  </si>
  <si>
    <t xml:space="preserve">Mestre de Manutenção Eletrônica (periculosidade 30%)                                         </t>
  </si>
  <si>
    <t>Técnico de Manutenção de Equipamentos de Informática - Nível II- CBO 3132-20</t>
  </si>
  <si>
    <t>3003-05</t>
  </si>
  <si>
    <t>Técnico em Eletromecânica (periculosidade 30%) - CBO 3003-05</t>
  </si>
  <si>
    <t xml:space="preserve">Técnico em Eletromecânica (periculosidade30%)           </t>
  </si>
  <si>
    <t>Botina em vaqueta de couro liso</t>
  </si>
  <si>
    <t>par</t>
  </si>
  <si>
    <t xml:space="preserve">Calça de brim </t>
  </si>
  <si>
    <t>pç</t>
  </si>
  <si>
    <t xml:space="preserve">Camisa de brim mangas curtas </t>
  </si>
  <si>
    <t>Jaqueta em terbrim (agasalho), forrada com tecido de brim</t>
  </si>
  <si>
    <t>Capacete de segurança tipo aba frontal, classe "A"</t>
  </si>
  <si>
    <t>Luvas de raspa de couro punho longo com reforço externo na palma e dedos</t>
  </si>
  <si>
    <t>Respirador descartável contra poeiras tóxicas</t>
  </si>
  <si>
    <t>Óculos de segurança (lentes incolores)</t>
  </si>
  <si>
    <t>Capa de chuva</t>
  </si>
  <si>
    <t>Protetor auricular tipo plug</t>
  </si>
  <si>
    <t>Luva Latex</t>
  </si>
  <si>
    <t xml:space="preserve">Avental de raspa de couro sem mangas </t>
  </si>
  <si>
    <t xml:space="preserve">Luvas em vaqueta de couro fino </t>
  </si>
  <si>
    <t>Máscara para soldador</t>
  </si>
  <si>
    <t>Óculos de segurança (lentes escuras Ton. "6")</t>
  </si>
  <si>
    <t>Mangote de raspa de couro</t>
  </si>
  <si>
    <t>Perneira de raspa de couro</t>
  </si>
  <si>
    <t>Protetor auricular tipo concha 24 db</t>
  </si>
  <si>
    <t>Protetor facial lente incolor "8" em acetato</t>
  </si>
  <si>
    <t xml:space="preserve">Respirador c/filtro químico contra fumos metálicos </t>
  </si>
  <si>
    <t>Cinto de segurança tipo Paraquedista 3 argola + talabarte Y</t>
  </si>
  <si>
    <t>cj</t>
  </si>
  <si>
    <t>Creme protetor PM 1000</t>
  </si>
  <si>
    <t>pote</t>
  </si>
  <si>
    <t>Bota de PVC cano médio/longo</t>
  </si>
  <si>
    <t>Calça acoplada com bota de PVC</t>
  </si>
  <si>
    <t>Colete refletivo</t>
  </si>
  <si>
    <t>Botina em vaqueta de couro liso com isolamento</t>
  </si>
  <si>
    <t>Conjunto (calça e jaleco) anti-chamas</t>
  </si>
  <si>
    <t>Jaqueta de frio em tecido retardante à chama NR-10, Risco 1 e 2, com faixa refletiva</t>
  </si>
  <si>
    <t>Capacete Aba Total Classe B</t>
  </si>
  <si>
    <t>Luva de borracha isolante - 1kv</t>
  </si>
  <si>
    <t>Luva de cobertura</t>
  </si>
  <si>
    <t>Capuz balaclava NR-10 Risco 2</t>
  </si>
  <si>
    <t>Trava-quedas para cordas</t>
  </si>
  <si>
    <t>Talabarte de posicionamento</t>
  </si>
  <si>
    <t>Óculos segurança para solda em oxiacetileno</t>
  </si>
  <si>
    <t>Luvas de látex forrado tam. G cano longo</t>
  </si>
  <si>
    <t>Luvas de borracha isolante com isolamento até 30 kV;</t>
  </si>
  <si>
    <t>Botina de segurança com protetor de metatarso</t>
  </si>
  <si>
    <t>Calça operador de motosserra 8 camadas</t>
  </si>
  <si>
    <t>Mascara panoramica facial com 2 filtros</t>
  </si>
  <si>
    <t>Perneira de couro sintetico 3 talas com fechamento em velcro</t>
  </si>
  <si>
    <t>Luva de segurança tricotada em 4 fios de algodão</t>
  </si>
  <si>
    <t>Luva emborrachada látex sintético na face, palmas, dedos</t>
  </si>
  <si>
    <t xml:space="preserve"> Hora normal trabalhada (Incluído a periculosidade de 30%)</t>
  </si>
  <si>
    <t xml:space="preserve">Técnico em Eletromecânica                                               </t>
  </si>
  <si>
    <t>Vara de Manobra Telescópica (seção triangular), Ritz do Brasil, ref.: VTT 29537-1/8, comprimento estendido de 10m, 8 seções, completo com cabeçote tipo Dispositivo Anti Quedas - Cabeçote Dac- C</t>
  </si>
  <si>
    <t>Equipamento  tipo Loadbuster 15kV para Abertura sob Carga da S&amp;C</t>
  </si>
  <si>
    <t>Técnico em Eletromecânica  - CBO 3003-05</t>
  </si>
  <si>
    <t>8601-15</t>
  </si>
  <si>
    <t>Supervisor de Manutenção Elétrica (periculosidade 30%) - CBO 8601-15</t>
  </si>
  <si>
    <t>Custo Global do Contrato</t>
  </si>
  <si>
    <t>p/ 5 anos</t>
  </si>
  <si>
    <t>7201-40</t>
  </si>
  <si>
    <t>(40 horas semanais conforme T.R.)</t>
  </si>
  <si>
    <t>nº de horas sabreaviso, considera 52 semanas do ano vezes 9 horas de sobreaviso de segunda a sexta, mais 18h em 52 sábados e domingos, mais 9 feriados x 18 h por dia</t>
  </si>
  <si>
    <t>Provisão Reembolso-Creche - IN 174/2026</t>
  </si>
  <si>
    <t>Mensal por dependente</t>
  </si>
  <si>
    <t xml:space="preserve">Tributação: </t>
  </si>
  <si>
    <t>Dependente</t>
  </si>
  <si>
    <t>PROVISÃO REEMBOLSO-CRECHE - IN 174/2026</t>
  </si>
  <si>
    <t>Quant.</t>
  </si>
  <si>
    <t xml:space="preserve">QUANT. ANUAL ESTIMADA </t>
  </si>
  <si>
    <t xml:space="preserve">QUANT. % ESTIMADA </t>
  </si>
  <si>
    <t xml:space="preserve">QUANT. MENSAL ESTIMADA </t>
  </si>
  <si>
    <t>Valor do benefício</t>
  </si>
  <si>
    <t>Custo Global do Contrato p/ 5 anos</t>
  </si>
  <si>
    <t>Total - D</t>
  </si>
  <si>
    <t>TOTAL GERAL ( A + B + C + D )</t>
  </si>
  <si>
    <t>quantidade estimada em 10% conforme dados históricos do contrato anterior.</t>
  </si>
  <si>
    <t xml:space="preserve">Supervisor de Manutenção Elétrica (periculosidade30%)                                                                               </t>
  </si>
  <si>
    <t xml:space="preserve">Supervisor de Manutenção Elétrica                     </t>
  </si>
  <si>
    <t xml:space="preserve">Mestre de Manutenção Eletrônica (sem periculosidade)                                         </t>
  </si>
  <si>
    <t xml:space="preserve">Mestre de Soldagem                                                                         </t>
  </si>
  <si>
    <t xml:space="preserve">Pintor Industrial                                                                                                                   CBO 7233-15 </t>
  </si>
  <si>
    <t xml:space="preserve">Técnico em Eletromecânica                                                                               </t>
  </si>
  <si>
    <t xml:space="preserve">Técnico em Eletromecânica (periculosidade30%)                                                                               </t>
  </si>
  <si>
    <t>SEGURO DE VIDA</t>
  </si>
  <si>
    <r>
      <t xml:space="preserve">Hora sobreav. sem adicional noturno de segunda a sexta           </t>
    </r>
    <r>
      <rPr>
        <i/>
        <sz val="10"/>
        <rFont val="Arial"/>
        <family val="2"/>
      </rPr>
      <t>(6:00 às 7:30H e de 16:30 às 22:00H)</t>
    </r>
  </si>
  <si>
    <r>
      <t xml:space="preserve">Hora sobreav. com adicional noturno de segunda a sexta       </t>
    </r>
    <r>
      <rPr>
        <i/>
        <sz val="10"/>
        <rFont val="Arial"/>
        <family val="2"/>
      </rPr>
      <t>(22:00 às 0:00H)</t>
    </r>
  </si>
  <si>
    <t>7 h p/dia x 5 dias p/semana, vezes 52 semanas dividido por 12 meses</t>
  </si>
  <si>
    <t>2 h p/dia x 5 dias p/semana, vezes 52 semanas dividido por 12 meses</t>
  </si>
  <si>
    <t>Proposta</t>
  </si>
  <si>
    <t>Supervisor de Construção e Manutenção    - CBO 7102-05</t>
  </si>
  <si>
    <t>Mestre de Soldagem    - CBO 7201-40</t>
  </si>
  <si>
    <t>Tributação:</t>
  </si>
  <si>
    <t>nº de horas sabreaviso, considera 52 semanas do ano vezes 3 horas de sobreaviso de segunda a sexta, mais 18h em 52 sábados/domingos, mais 9 feriados x 18 h por dia</t>
  </si>
  <si>
    <t>* Percentual da alíquota incidente sobre a receita bruta (CPRB) previstas nos artigos 7º A e 8º A da Lei nº 12.546/2011.</t>
  </si>
  <si>
    <t>PIS*</t>
  </si>
  <si>
    <t xml:space="preserve">Estofador de Móveis                                                                              </t>
  </si>
  <si>
    <t xml:space="preserve">Eletricista de Baixa-Tensão </t>
  </si>
  <si>
    <t xml:space="preserve">Eletricista de Alta Tensão  </t>
  </si>
  <si>
    <t xml:space="preserve">Desenhista Técnico                                                 </t>
  </si>
  <si>
    <t xml:space="preserve">Almoxarife Nível II                                                 </t>
  </si>
  <si>
    <t xml:space="preserve">Almoxarife - Nível I                                     </t>
  </si>
  <si>
    <r>
      <t xml:space="preserve">NOTA IMPORTANTE: </t>
    </r>
    <r>
      <rPr>
        <b/>
        <sz val="10"/>
        <color theme="1"/>
        <rFont val="Arial"/>
        <family val="2"/>
      </rPr>
      <t>d</t>
    </r>
    <r>
      <rPr>
        <b/>
        <i/>
        <sz val="10"/>
        <color theme="1"/>
        <rFont val="Arial"/>
        <family val="2"/>
      </rPr>
      <t>e acordo com o entendimento do TCU no Acórdão nº 1.186/2017 - Plenário,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 (Enunciado do Boletim de Jurisprudência nº 176/2017). A título informativo, deve-se atentar para as orientações da Nota Técnica nº 652/2017 - MP, que trata justamente sobre o cálculo das eventuais deduções a serem feitas a cada ano de execução contratual.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</si>
</sst>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_-* #,##0.00_-;\-* #,##0.00_-;_-* \-??_-;_-@_-"/>
    <numFmt numFmtId="166" formatCode="&quot;R$ &quot;#,##0.00_);[Red]\(&quot;R$ &quot;#,##0.00\)"/>
    <numFmt numFmtId="167" formatCode="0.0%"/>
    <numFmt numFmtId="168" formatCode="_(&quot;R$ &quot;* #,##0.00_);_(&quot;R$ &quot;* \(#,##0.00\);_(&quot;R$ &quot;* &quot;-&quot;??_);_(@_)"/>
    <numFmt numFmtId="169" formatCode="_-* #,##0_-;\-* #,##0_-;_-* \-??_-;_-@_-"/>
    <numFmt numFmtId="170" formatCode="_-* #,##0_-;\-* #,##0_-;_-* &quot;-&quot;??_-;_-@_-"/>
    <numFmt numFmtId="171" formatCode="_-[$R$-416]\ * #,##0.00_-;\-[$R$-416]\ * #,##0.00_-;_-[$R$-416]\ * &quot;-&quot;??_-;_-@_-"/>
    <numFmt numFmtId="172" formatCode="0.000%"/>
    <numFmt numFmtId="173" formatCode="#,##0.00_ ;[Red]\-#,##0.00\ "/>
    <numFmt numFmtId="174" formatCode="0.0000%"/>
    <numFmt numFmtId="175" formatCode="0.0"/>
    <numFmt numFmtId="176" formatCode="_-* #,##0.000_-;\-* #,##0.000_-;_-* &quot;-&quot;??_-;_-@_-"/>
    <numFmt numFmtId="177" formatCode="_-* #,##0.0000_-;\-* #,##0.0000_-;_-* &quot;-&quot;??_-;_-@_-"/>
    <numFmt numFmtId="178" formatCode="_-* #,##0.0000_-;\-* #,##0.0000_-;_-* &quot;-&quot;????_-;_-@_-"/>
  </numFmts>
  <fonts count="41" x14ac:knownFonts="1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1"/>
      <color indexed="12"/>
      <name val="Calibri"/>
      <family val="2"/>
    </font>
    <font>
      <sz val="11"/>
      <color indexed="8"/>
      <name val="Calibri"/>
      <family val="2"/>
    </font>
    <font>
      <sz val="10"/>
      <color indexed="10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rgb="FFFF0000"/>
      <name val="Arial"/>
      <family val="2"/>
    </font>
    <font>
      <b/>
      <sz val="8"/>
      <color theme="1"/>
      <name val="Arial"/>
      <family val="2"/>
    </font>
    <font>
      <sz val="10"/>
      <color rgb="FFFF0000"/>
      <name val="Arial"/>
      <family val="2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sz val="8"/>
      <name val="Calibri"/>
      <family val="2"/>
    </font>
    <font>
      <b/>
      <i/>
      <sz val="10"/>
      <color theme="1"/>
      <name val="Arial"/>
      <family val="2"/>
    </font>
    <font>
      <b/>
      <i/>
      <sz val="10"/>
      <name val="Arial"/>
      <family val="2"/>
    </font>
    <font>
      <b/>
      <i/>
      <sz val="11"/>
      <color theme="1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</font>
    <font>
      <b/>
      <u/>
      <sz val="10"/>
      <color theme="1"/>
      <name val="Arial"/>
      <family val="2"/>
    </font>
    <font>
      <u/>
      <sz val="11"/>
      <color theme="1"/>
      <name val="Arial"/>
      <family val="2"/>
    </font>
    <font>
      <u/>
      <sz val="10"/>
      <color theme="1"/>
      <name val="Arial"/>
      <family val="2"/>
    </font>
    <font>
      <sz val="11"/>
      <color rgb="FFFF0000"/>
      <name val="Calibri"/>
      <family val="2"/>
    </font>
    <font>
      <u/>
      <sz val="10"/>
      <color indexed="12"/>
      <name val="Arial"/>
      <family val="2"/>
    </font>
    <font>
      <u/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sz val="10"/>
      <color indexed="8"/>
      <name val="Calibri"/>
      <family val="2"/>
    </font>
    <font>
      <b/>
      <i/>
      <sz val="10"/>
      <color rgb="FF000000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6795556505021"/>
        <bgColor indexed="31"/>
      </patternFill>
    </fill>
    <fill>
      <patternFill patternType="solid">
        <fgColor theme="0"/>
        <bgColor indexed="34"/>
      </patternFill>
    </fill>
  </fills>
  <borders count="3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5" fillId="0" borderId="0" applyNumberFormat="0" applyFill="0" applyBorder="0" applyAlignment="0" applyProtection="0"/>
    <xf numFmtId="164" fontId="6" fillId="0" borderId="0" applyFill="0" applyBorder="0" applyAlignment="0" applyProtection="0"/>
    <xf numFmtId="9" fontId="6" fillId="0" borderId="0" applyFill="0" applyBorder="0" applyAlignment="0" applyProtection="0"/>
    <xf numFmtId="165" fontId="6" fillId="0" borderId="0" applyFill="0" applyBorder="0" applyAlignment="0" applyProtection="0"/>
    <xf numFmtId="164" fontId="6" fillId="0" borderId="0" applyFill="0" applyBorder="0" applyAlignment="0" applyProtection="0"/>
    <xf numFmtId="0" fontId="6" fillId="0" borderId="0"/>
    <xf numFmtId="0" fontId="13" fillId="0" borderId="0"/>
  </cellStyleXfs>
  <cellXfs count="531">
    <xf numFmtId="0" fontId="0" fillId="0" borderId="0" xfId="0"/>
    <xf numFmtId="0" fontId="3" fillId="0" borderId="0" xfId="0" applyFont="1"/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43" fontId="3" fillId="0" borderId="2" xfId="4" applyNumberFormat="1" applyFont="1" applyBorder="1" applyAlignment="1">
      <alignment horizontal="center"/>
    </xf>
    <xf numFmtId="10" fontId="3" fillId="0" borderId="2" xfId="3" applyNumberFormat="1" applyFont="1" applyBorder="1" applyAlignment="1">
      <alignment horizontal="center"/>
    </xf>
    <xf numFmtId="43" fontId="4" fillId="0" borderId="2" xfId="4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10" fontId="3" fillId="0" borderId="2" xfId="0" applyNumberFormat="1" applyFont="1" applyBorder="1" applyAlignment="1">
      <alignment horizontal="center"/>
    </xf>
    <xf numFmtId="43" fontId="3" fillId="0" borderId="2" xfId="4" applyNumberFormat="1" applyFont="1" applyFill="1" applyBorder="1" applyAlignment="1">
      <alignment horizontal="center"/>
    </xf>
    <xf numFmtId="0" fontId="12" fillId="0" borderId="2" xfId="0" applyFont="1" applyBorder="1" applyAlignment="1">
      <alignment horizontal="left"/>
    </xf>
    <xf numFmtId="10" fontId="3" fillId="4" borderId="2" xfId="0" applyNumberFormat="1" applyFont="1" applyFill="1" applyBorder="1" applyAlignment="1">
      <alignment horizontal="center"/>
    </xf>
    <xf numFmtId="10" fontId="4" fillId="0" borderId="2" xfId="0" applyNumberFormat="1" applyFont="1" applyBorder="1" applyAlignment="1">
      <alignment horizontal="center"/>
    </xf>
    <xf numFmtId="0" fontId="12" fillId="0" borderId="2" xfId="0" applyFont="1" applyBorder="1"/>
    <xf numFmtId="44" fontId="3" fillId="0" borderId="2" xfId="2" applyNumberFormat="1" applyFont="1" applyBorder="1" applyAlignment="1"/>
    <xf numFmtId="0" fontId="14" fillId="0" borderId="2" xfId="0" applyFont="1" applyBorder="1" applyAlignment="1">
      <alignment horizontal="left"/>
    </xf>
    <xf numFmtId="0" fontId="15" fillId="0" borderId="0" xfId="0" applyFont="1"/>
    <xf numFmtId="43" fontId="4" fillId="0" borderId="2" xfId="4" applyNumberFormat="1" applyFont="1" applyFill="1" applyBorder="1" applyAlignment="1">
      <alignment horizontal="center"/>
    </xf>
    <xf numFmtId="43" fontId="13" fillId="0" borderId="0" xfId="0" applyNumberFormat="1" applyFont="1"/>
    <xf numFmtId="10" fontId="13" fillId="0" borderId="0" xfId="0" applyNumberFormat="1" applyFont="1"/>
    <xf numFmtId="43" fontId="12" fillId="0" borderId="2" xfId="4" applyNumberFormat="1" applyFont="1" applyFill="1" applyBorder="1" applyAlignment="1">
      <alignment horizontal="center"/>
    </xf>
    <xf numFmtId="43" fontId="3" fillId="4" borderId="2" xfId="4" applyNumberFormat="1" applyFont="1" applyFill="1" applyBorder="1" applyAlignment="1">
      <alignment horizontal="center"/>
    </xf>
    <xf numFmtId="0" fontId="4" fillId="5" borderId="2" xfId="0" applyFont="1" applyFill="1" applyBorder="1" applyAlignment="1">
      <alignment horizontal="left"/>
    </xf>
    <xf numFmtId="43" fontId="4" fillId="4" borderId="2" xfId="4" applyNumberFormat="1" applyFont="1" applyFill="1" applyBorder="1" applyAlignment="1">
      <alignment horizontal="center"/>
    </xf>
    <xf numFmtId="167" fontId="3" fillId="0" borderId="2" xfId="3" applyNumberFormat="1" applyFont="1" applyBorder="1" applyAlignment="1">
      <alignment horizontal="center"/>
    </xf>
    <xf numFmtId="10" fontId="4" fillId="0" borderId="2" xfId="3" applyNumberFormat="1" applyFont="1" applyBorder="1" applyAlignment="1">
      <alignment horizontal="center"/>
    </xf>
    <xf numFmtId="0" fontId="14" fillId="0" borderId="5" xfId="0" applyFont="1" applyBorder="1" applyAlignment="1">
      <alignment horizontal="left"/>
    </xf>
    <xf numFmtId="10" fontId="14" fillId="0" borderId="6" xfId="3" applyNumberFormat="1" applyFont="1" applyBorder="1" applyAlignment="1">
      <alignment horizontal="center"/>
    </xf>
    <xf numFmtId="2" fontId="14" fillId="0" borderId="7" xfId="0" applyNumberFormat="1" applyFont="1" applyBorder="1" applyAlignment="1">
      <alignment horizontal="center"/>
    </xf>
    <xf numFmtId="0" fontId="14" fillId="0" borderId="8" xfId="0" applyFont="1" applyBorder="1" applyAlignment="1">
      <alignment horizontal="left"/>
    </xf>
    <xf numFmtId="10" fontId="14" fillId="0" borderId="0" xfId="3" applyNumberFormat="1" applyFont="1" applyBorder="1" applyAlignment="1">
      <alignment horizontal="center"/>
    </xf>
    <xf numFmtId="2" fontId="14" fillId="0" borderId="9" xfId="0" applyNumberFormat="1" applyFont="1" applyBorder="1" applyAlignment="1">
      <alignment horizontal="center"/>
    </xf>
    <xf numFmtId="0" fontId="12" fillId="0" borderId="8" xfId="0" applyFont="1" applyBorder="1" applyAlignment="1">
      <alignment horizontal="left"/>
    </xf>
    <xf numFmtId="0" fontId="14" fillId="0" borderId="0" xfId="0" applyFont="1" applyAlignment="1">
      <alignment horizontal="left"/>
    </xf>
    <xf numFmtId="43" fontId="14" fillId="0" borderId="9" xfId="4" applyNumberFormat="1" applyFont="1" applyFill="1" applyBorder="1" applyAlignment="1">
      <alignment horizontal="center"/>
    </xf>
    <xf numFmtId="0" fontId="14" fillId="0" borderId="10" xfId="0" applyFont="1" applyBorder="1" applyAlignment="1">
      <alignment horizontal="left"/>
    </xf>
    <xf numFmtId="10" fontId="14" fillId="0" borderId="11" xfId="3" applyNumberFormat="1" applyFont="1" applyBorder="1" applyAlignment="1">
      <alignment horizontal="center"/>
    </xf>
    <xf numFmtId="43" fontId="14" fillId="0" borderId="12" xfId="4" applyNumberFormat="1" applyFont="1" applyFill="1" applyBorder="1" applyAlignment="1">
      <alignment horizontal="center"/>
    </xf>
    <xf numFmtId="2" fontId="3" fillId="0" borderId="0" xfId="0" applyNumberFormat="1" applyFont="1" applyAlignment="1">
      <alignment horizontal="center"/>
    </xf>
    <xf numFmtId="0" fontId="14" fillId="0" borderId="2" xfId="0" applyFont="1" applyBorder="1" applyAlignment="1">
      <alignment horizontal="center" wrapText="1"/>
    </xf>
    <xf numFmtId="0" fontId="3" fillId="0" borderId="2" xfId="0" applyFont="1" applyBorder="1"/>
    <xf numFmtId="0" fontId="4" fillId="0" borderId="2" xfId="0" applyFont="1" applyBorder="1"/>
    <xf numFmtId="43" fontId="3" fillId="0" borderId="0" xfId="0" applyNumberFormat="1" applyFont="1" applyAlignment="1">
      <alignment horizontal="left"/>
    </xf>
    <xf numFmtId="168" fontId="8" fillId="0" borderId="2" xfId="2" applyNumberFormat="1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12" fillId="0" borderId="0" xfId="0" applyFont="1"/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2" fontId="14" fillId="0" borderId="0" xfId="0" applyNumberFormat="1" applyFont="1" applyAlignment="1">
      <alignment horizontal="center"/>
    </xf>
    <xf numFmtId="165" fontId="12" fillId="4" borderId="2" xfId="4" applyFont="1" applyFill="1" applyBorder="1" applyAlignment="1">
      <alignment horizontal="center"/>
    </xf>
    <xf numFmtId="0" fontId="16" fillId="0" borderId="0" xfId="0" applyFont="1"/>
    <xf numFmtId="9" fontId="6" fillId="0" borderId="2" xfId="3" applyBorder="1" applyAlignment="1">
      <alignment horizontal="center"/>
    </xf>
    <xf numFmtId="170" fontId="4" fillId="0" borderId="2" xfId="4" applyNumberFormat="1" applyFont="1" applyFill="1" applyBorder="1" applyAlignment="1">
      <alignment horizontal="center"/>
    </xf>
    <xf numFmtId="0" fontId="4" fillId="5" borderId="19" xfId="0" applyFont="1" applyFill="1" applyBorder="1"/>
    <xf numFmtId="0" fontId="8" fillId="5" borderId="19" xfId="0" applyFont="1" applyFill="1" applyBorder="1"/>
    <xf numFmtId="0" fontId="17" fillId="0" borderId="0" xfId="0" applyFont="1"/>
    <xf numFmtId="165" fontId="1" fillId="4" borderId="2" xfId="4" applyFont="1" applyFill="1" applyBorder="1" applyAlignment="1"/>
    <xf numFmtId="165" fontId="1" fillId="6" borderId="2" xfId="4" applyFont="1" applyFill="1" applyBorder="1" applyAlignment="1" applyProtection="1"/>
    <xf numFmtId="165" fontId="1" fillId="0" borderId="2" xfId="4" applyFont="1" applyBorder="1" applyAlignment="1">
      <alignment horizontal="center"/>
    </xf>
    <xf numFmtId="165" fontId="6" fillId="0" borderId="1" xfId="4" applyFill="1" applyBorder="1" applyAlignment="1" applyProtection="1">
      <alignment horizontal="justify" vertical="center" wrapText="1"/>
    </xf>
    <xf numFmtId="43" fontId="3" fillId="0" borderId="0" xfId="0" applyNumberFormat="1" applyFont="1" applyAlignment="1">
      <alignment horizontal="center"/>
    </xf>
    <xf numFmtId="172" fontId="3" fillId="0" borderId="2" xfId="0" applyNumberFormat="1" applyFont="1" applyBorder="1" applyAlignment="1">
      <alignment horizontal="center"/>
    </xf>
    <xf numFmtId="10" fontId="3" fillId="0" borderId="0" xfId="3" applyNumberFormat="1" applyFont="1" applyFill="1" applyBorder="1" applyAlignment="1">
      <alignment horizontal="center"/>
    </xf>
    <xf numFmtId="165" fontId="3" fillId="0" borderId="0" xfId="4" applyFont="1" applyFill="1" applyBorder="1" applyAlignment="1">
      <alignment horizontal="center"/>
    </xf>
    <xf numFmtId="165" fontId="1" fillId="0" borderId="0" xfId="4" applyFont="1" applyFill="1" applyBorder="1" applyAlignment="1"/>
    <xf numFmtId="165" fontId="1" fillId="0" borderId="0" xfId="4" applyFont="1" applyFill="1" applyBorder="1" applyAlignment="1">
      <alignment horizontal="center"/>
    </xf>
    <xf numFmtId="165" fontId="6" fillId="0" borderId="0" xfId="4" applyFill="1" applyBorder="1" applyAlignment="1" applyProtection="1">
      <alignment horizontal="justify" vertical="center" wrapText="1"/>
    </xf>
    <xf numFmtId="165" fontId="4" fillId="0" borderId="0" xfId="4" applyFont="1" applyFill="1" applyBorder="1" applyAlignment="1">
      <alignment horizontal="center"/>
    </xf>
    <xf numFmtId="165" fontId="12" fillId="0" borderId="0" xfId="4" applyFont="1" applyFill="1" applyBorder="1" applyAlignment="1">
      <alignment horizontal="center"/>
    </xf>
    <xf numFmtId="168" fontId="8" fillId="0" borderId="0" xfId="2" applyNumberFormat="1" applyFont="1" applyBorder="1" applyAlignment="1">
      <alignment horizontal="center" vertical="center"/>
    </xf>
    <xf numFmtId="14" fontId="12" fillId="0" borderId="0" xfId="0" applyNumberFormat="1" applyFont="1" applyAlignment="1">
      <alignment horizontal="center"/>
    </xf>
    <xf numFmtId="10" fontId="3" fillId="0" borderId="0" xfId="0" applyNumberFormat="1" applyFont="1" applyAlignment="1">
      <alignment horizontal="center"/>
    </xf>
    <xf numFmtId="10" fontId="4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4" fillId="0" borderId="0" xfId="0" applyFont="1"/>
    <xf numFmtId="165" fontId="1" fillId="0" borderId="0" xfId="4" applyFont="1" applyFill="1" applyBorder="1" applyAlignment="1" applyProtection="1"/>
    <xf numFmtId="165" fontId="6" fillId="0" borderId="0" xfId="4" applyFill="1" applyBorder="1" applyAlignment="1"/>
    <xf numFmtId="172" fontId="3" fillId="0" borderId="0" xfId="0" applyNumberFormat="1" applyFont="1" applyAlignment="1">
      <alignment horizontal="center"/>
    </xf>
    <xf numFmtId="174" fontId="3" fillId="0" borderId="0" xfId="0" applyNumberFormat="1" applyFont="1" applyAlignment="1">
      <alignment horizontal="center"/>
    </xf>
    <xf numFmtId="167" fontId="3" fillId="0" borderId="0" xfId="3" applyNumberFormat="1" applyFont="1" applyFill="1" applyBorder="1" applyAlignment="1">
      <alignment horizontal="center"/>
    </xf>
    <xf numFmtId="9" fontId="3" fillId="0" borderId="0" xfId="3" applyFont="1" applyFill="1" applyBorder="1" applyAlignment="1">
      <alignment horizontal="center"/>
    </xf>
    <xf numFmtId="10" fontId="4" fillId="0" borderId="0" xfId="3" applyNumberFormat="1" applyFont="1" applyFill="1" applyBorder="1" applyAlignment="1">
      <alignment horizontal="center"/>
    </xf>
    <xf numFmtId="0" fontId="14" fillId="0" borderId="0" xfId="0" applyFont="1" applyAlignment="1">
      <alignment horizontal="center" wrapText="1"/>
    </xf>
    <xf numFmtId="1" fontId="8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/>
    </xf>
    <xf numFmtId="10" fontId="6" fillId="0" borderId="0" xfId="3" applyNumberFormat="1" applyBorder="1" applyAlignment="1">
      <alignment horizontal="center"/>
    </xf>
    <xf numFmtId="0" fontId="13" fillId="0" borderId="0" xfId="0" applyFont="1" applyAlignment="1">
      <alignment horizontal="center"/>
    </xf>
    <xf numFmtId="10" fontId="18" fillId="0" borderId="0" xfId="3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43" fontId="3" fillId="0" borderId="0" xfId="4" applyNumberFormat="1" applyFont="1" applyBorder="1" applyAlignment="1">
      <alignment horizontal="center"/>
    </xf>
    <xf numFmtId="43" fontId="4" fillId="0" borderId="0" xfId="4" applyNumberFormat="1" applyFont="1" applyBorder="1" applyAlignment="1">
      <alignment horizontal="center"/>
    </xf>
    <xf numFmtId="43" fontId="3" fillId="0" borderId="0" xfId="4" applyNumberFormat="1" applyFont="1" applyFill="1" applyBorder="1" applyAlignment="1">
      <alignment horizontal="center"/>
    </xf>
    <xf numFmtId="43" fontId="3" fillId="4" borderId="0" xfId="4" applyNumberFormat="1" applyFont="1" applyFill="1" applyBorder="1" applyAlignment="1">
      <alignment horizontal="center"/>
    </xf>
    <xf numFmtId="43" fontId="4" fillId="0" borderId="0" xfId="4" applyNumberFormat="1" applyFont="1" applyFill="1" applyBorder="1" applyAlignment="1">
      <alignment horizontal="center"/>
    </xf>
    <xf numFmtId="43" fontId="4" fillId="4" borderId="0" xfId="4" applyNumberFormat="1" applyFont="1" applyFill="1" applyBorder="1" applyAlignment="1">
      <alignment horizontal="center"/>
    </xf>
    <xf numFmtId="0" fontId="4" fillId="5" borderId="0" xfId="0" applyFont="1" applyFill="1" applyAlignment="1">
      <alignment horizontal="left"/>
    </xf>
    <xf numFmtId="43" fontId="14" fillId="0" borderId="0" xfId="4" applyNumberFormat="1" applyFont="1" applyFill="1" applyBorder="1" applyAlignment="1">
      <alignment horizontal="center"/>
    </xf>
    <xf numFmtId="170" fontId="4" fillId="0" borderId="0" xfId="4" applyNumberFormat="1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44" fontId="3" fillId="0" borderId="0" xfId="2" applyNumberFormat="1" applyFont="1" applyBorder="1" applyAlignment="1"/>
    <xf numFmtId="165" fontId="12" fillId="0" borderId="0" xfId="4" applyFont="1" applyBorder="1" applyAlignment="1">
      <alignment horizontal="center"/>
    </xf>
    <xf numFmtId="43" fontId="12" fillId="0" borderId="0" xfId="4" applyNumberFormat="1" applyFont="1" applyFill="1" applyBorder="1" applyAlignment="1">
      <alignment horizontal="center"/>
    </xf>
    <xf numFmtId="10" fontId="3" fillId="0" borderId="0" xfId="3" applyNumberFormat="1" applyFont="1" applyBorder="1" applyAlignment="1">
      <alignment horizontal="center"/>
    </xf>
    <xf numFmtId="10" fontId="4" fillId="0" borderId="0" xfId="3" applyNumberFormat="1" applyFont="1" applyBorder="1" applyAlignment="1">
      <alignment horizontal="center"/>
    </xf>
    <xf numFmtId="0" fontId="19" fillId="0" borderId="0" xfId="0" applyFont="1"/>
    <xf numFmtId="0" fontId="22" fillId="0" borderId="0" xfId="0" applyFont="1" applyAlignment="1">
      <alignment horizontal="left"/>
    </xf>
    <xf numFmtId="0" fontId="23" fillId="0" borderId="0" xfId="0" applyFont="1"/>
    <xf numFmtId="0" fontId="22" fillId="0" borderId="2" xfId="0" applyFont="1" applyBorder="1" applyAlignment="1">
      <alignment horizontal="center" vertical="center"/>
    </xf>
    <xf numFmtId="175" fontId="3" fillId="0" borderId="2" xfId="0" applyNumberFormat="1" applyFont="1" applyBorder="1" applyAlignment="1">
      <alignment horizontal="center" vertical="center"/>
    </xf>
    <xf numFmtId="168" fontId="3" fillId="0" borderId="2" xfId="0" applyNumberFormat="1" applyFont="1" applyBorder="1" applyAlignment="1">
      <alignment horizontal="center" vertical="center"/>
    </xf>
    <xf numFmtId="43" fontId="3" fillId="0" borderId="2" xfId="0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/>
    <xf numFmtId="4" fontId="19" fillId="0" borderId="2" xfId="0" applyNumberFormat="1" applyFont="1" applyBorder="1"/>
    <xf numFmtId="0" fontId="19" fillId="0" borderId="2" xfId="0" applyFont="1" applyBorder="1"/>
    <xf numFmtId="0" fontId="12" fillId="0" borderId="0" xfId="0" applyFont="1" applyAlignment="1">
      <alignment horizontal="right"/>
    </xf>
    <xf numFmtId="0" fontId="12" fillId="0" borderId="2" xfId="0" applyFont="1" applyBorder="1" applyAlignment="1">
      <alignment horizontal="center" vertical="center"/>
    </xf>
    <xf numFmtId="0" fontId="26" fillId="0" borderId="0" xfId="0" applyFont="1" applyAlignment="1">
      <alignment horizontal="left"/>
    </xf>
    <xf numFmtId="0" fontId="27" fillId="0" borderId="0" xfId="0" applyFont="1"/>
    <xf numFmtId="0" fontId="28" fillId="0" borderId="0" xfId="0" applyFont="1" applyAlignment="1">
      <alignment horizontal="center"/>
    </xf>
    <xf numFmtId="14" fontId="26" fillId="0" borderId="0" xfId="0" applyNumberFormat="1" applyFont="1" applyAlignment="1">
      <alignment horizontal="right"/>
    </xf>
    <xf numFmtId="0" fontId="26" fillId="0" borderId="0" xfId="0" applyFont="1"/>
    <xf numFmtId="0" fontId="28" fillId="0" borderId="0" xfId="0" applyFont="1" applyAlignment="1">
      <alignment horizontal="right"/>
    </xf>
    <xf numFmtId="0" fontId="26" fillId="0" borderId="0" xfId="0" applyFont="1" applyAlignment="1">
      <alignment horizontal="right"/>
    </xf>
    <xf numFmtId="0" fontId="4" fillId="7" borderId="2" xfId="0" applyFont="1" applyFill="1" applyBorder="1"/>
    <xf numFmtId="164" fontId="6" fillId="0" borderId="2" xfId="2" applyBorder="1" applyAlignment="1">
      <alignment horizontal="center"/>
    </xf>
    <xf numFmtId="172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10" fontId="12" fillId="4" borderId="2" xfId="0" applyNumberFormat="1" applyFont="1" applyFill="1" applyBorder="1" applyAlignment="1">
      <alignment horizontal="center" vertical="center"/>
    </xf>
    <xf numFmtId="10" fontId="12" fillId="4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10" fontId="3" fillId="4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164" fontId="6" fillId="4" borderId="2" xfId="2" applyFill="1" applyBorder="1" applyAlignment="1"/>
    <xf numFmtId="0" fontId="1" fillId="0" borderId="2" xfId="4" applyNumberFormat="1" applyFont="1" applyBorder="1" applyAlignment="1">
      <alignment horizontal="center"/>
    </xf>
    <xf numFmtId="0" fontId="1" fillId="6" borderId="2" xfId="4" applyNumberFormat="1" applyFont="1" applyFill="1" applyBorder="1" applyAlignment="1" applyProtection="1">
      <alignment horizontal="center"/>
    </xf>
    <xf numFmtId="43" fontId="4" fillId="0" borderId="2" xfId="4" applyNumberFormat="1" applyFont="1" applyBorder="1" applyAlignment="1">
      <alignment horizontal="center" wrapText="1"/>
    </xf>
    <xf numFmtId="10" fontId="13" fillId="4" borderId="2" xfId="0" applyNumberFormat="1" applyFont="1" applyFill="1" applyBorder="1" applyAlignment="1">
      <alignment horizontal="center" vertical="center" wrapText="1"/>
    </xf>
    <xf numFmtId="165" fontId="6" fillId="0" borderId="1" xfId="4" applyFill="1" applyBorder="1" applyAlignment="1" applyProtection="1">
      <alignment horizontal="justify" vertical="center"/>
    </xf>
    <xf numFmtId="165" fontId="6" fillId="0" borderId="1" xfId="4" applyFill="1" applyBorder="1" applyAlignment="1" applyProtection="1">
      <alignment horizontal="left" vertical="center" wrapText="1"/>
    </xf>
    <xf numFmtId="0" fontId="6" fillId="0" borderId="1" xfId="4" applyNumberFormat="1" applyFill="1" applyBorder="1" applyAlignment="1" applyProtection="1">
      <alignment horizontal="left" vertical="center" wrapText="1"/>
    </xf>
    <xf numFmtId="10" fontId="3" fillId="0" borderId="2" xfId="0" applyNumberFormat="1" applyFont="1" applyBorder="1" applyAlignment="1">
      <alignment horizontal="center" vertical="center"/>
    </xf>
    <xf numFmtId="43" fontId="17" fillId="0" borderId="2" xfId="4" applyNumberFormat="1" applyFont="1" applyFill="1" applyBorder="1" applyAlignment="1">
      <alignment horizontal="center"/>
    </xf>
    <xf numFmtId="9" fontId="17" fillId="0" borderId="2" xfId="3" applyFont="1" applyBorder="1" applyAlignment="1">
      <alignment horizontal="center"/>
    </xf>
    <xf numFmtId="0" fontId="26" fillId="0" borderId="0" xfId="0" applyFont="1" applyAlignment="1">
      <alignment vertical="center"/>
    </xf>
    <xf numFmtId="165" fontId="6" fillId="4" borderId="0" xfId="4" applyFill="1" applyBorder="1" applyAlignment="1"/>
    <xf numFmtId="10" fontId="17" fillId="4" borderId="2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horizontal="center"/>
    </xf>
    <xf numFmtId="0" fontId="4" fillId="10" borderId="2" xfId="0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2" fontId="6" fillId="0" borderId="2" xfId="3" applyNumberFormat="1" applyBorder="1" applyAlignment="1">
      <alignment horizontal="center"/>
    </xf>
    <xf numFmtId="164" fontId="6" fillId="0" borderId="22" xfId="2" applyBorder="1" applyAlignment="1">
      <alignment vertical="center"/>
    </xf>
    <xf numFmtId="164" fontId="6" fillId="0" borderId="18" xfId="2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" fontId="1" fillId="0" borderId="0" xfId="0" applyNumberFormat="1" applyFont="1"/>
    <xf numFmtId="0" fontId="1" fillId="0" borderId="0" xfId="0" applyFont="1"/>
    <xf numFmtId="4" fontId="31" fillId="3" borderId="13" xfId="1" applyNumberFormat="1" applyFont="1" applyFill="1" applyBorder="1" applyAlignment="1" applyProtection="1">
      <alignment horizontal="center"/>
    </xf>
    <xf numFmtId="4" fontId="1" fillId="3" borderId="14" xfId="0" applyNumberFormat="1" applyFont="1" applyFill="1" applyBorder="1"/>
    <xf numFmtId="4" fontId="1" fillId="3" borderId="0" xfId="0" applyNumberFormat="1" applyFont="1" applyFill="1"/>
    <xf numFmtId="4" fontId="1" fillId="3" borderId="1" xfId="0" applyNumberFormat="1" applyFont="1" applyFill="1" applyBorder="1" applyAlignment="1">
      <alignment horizont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4" fontId="1" fillId="3" borderId="0" xfId="0" applyNumberFormat="1" applyFont="1" applyFill="1" applyAlignment="1">
      <alignment horizontal="center" vertical="center" wrapText="1"/>
    </xf>
    <xf numFmtId="4" fontId="2" fillId="3" borderId="1" xfId="0" applyNumberFormat="1" applyFont="1" applyFill="1" applyBorder="1" applyAlignment="1">
      <alignment vertical="top" wrapText="1"/>
    </xf>
    <xf numFmtId="4" fontId="1" fillId="3" borderId="0" xfId="0" applyNumberFormat="1" applyFont="1" applyFill="1" applyAlignment="1">
      <alignment horizontal="center" vertical="center"/>
    </xf>
    <xf numFmtId="4" fontId="1" fillId="3" borderId="0" xfId="0" applyNumberFormat="1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4" fillId="7" borderId="2" xfId="0" applyFont="1" applyFill="1" applyBorder="1" applyAlignment="1">
      <alignment horizontal="center" vertical="center"/>
    </xf>
    <xf numFmtId="9" fontId="1" fillId="0" borderId="0" xfId="0" applyNumberFormat="1" applyFont="1"/>
    <xf numFmtId="43" fontId="1" fillId="0" borderId="0" xfId="0" applyNumberFormat="1" applyFont="1"/>
    <xf numFmtId="0" fontId="1" fillId="0" borderId="0" xfId="0" applyFont="1" applyAlignment="1">
      <alignment horizontal="center" wrapText="1"/>
    </xf>
    <xf numFmtId="0" fontId="14" fillId="7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171" fontId="1" fillId="0" borderId="2" xfId="5" applyNumberFormat="1" applyFont="1" applyBorder="1"/>
    <xf numFmtId="44" fontId="1" fillId="0" borderId="2" xfId="5" applyNumberFormat="1" applyFont="1" applyBorder="1"/>
    <xf numFmtId="0" fontId="1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/>
    </xf>
    <xf numFmtId="171" fontId="1" fillId="0" borderId="4" xfId="5" applyNumberFormat="1" applyFont="1" applyBorder="1"/>
    <xf numFmtId="44" fontId="1" fillId="0" borderId="4" xfId="5" applyNumberFormat="1" applyFont="1" applyBorder="1"/>
    <xf numFmtId="44" fontId="14" fillId="7" borderId="2" xfId="5" applyNumberFormat="1" applyFont="1" applyFill="1" applyBorder="1"/>
    <xf numFmtId="0" fontId="1" fillId="0" borderId="27" xfId="0" applyFont="1" applyBorder="1" applyAlignment="1">
      <alignment wrapText="1"/>
    </xf>
    <xf numFmtId="0" fontId="1" fillId="0" borderId="27" xfId="0" applyFont="1" applyBorder="1"/>
    <xf numFmtId="0" fontId="1" fillId="0" borderId="27" xfId="0" applyFont="1" applyBorder="1" applyAlignment="1">
      <alignment horizontal="center" vertical="center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1" fillId="0" borderId="2" xfId="0" applyFont="1" applyBorder="1" applyAlignment="1">
      <alignment wrapText="1"/>
    </xf>
    <xf numFmtId="0" fontId="1" fillId="0" borderId="2" xfId="6" applyFont="1" applyBorder="1"/>
    <xf numFmtId="0" fontId="1" fillId="0" borderId="2" xfId="0" applyFont="1" applyBorder="1"/>
    <xf numFmtId="44" fontId="14" fillId="7" borderId="3" xfId="2" applyNumberFormat="1" applyFont="1" applyFill="1" applyBorder="1"/>
    <xf numFmtId="0" fontId="30" fillId="3" borderId="0" xfId="1" applyFont="1" applyFill="1"/>
    <xf numFmtId="0" fontId="33" fillId="8" borderId="2" xfId="0" applyFont="1" applyFill="1" applyBorder="1" applyAlignment="1">
      <alignment horizontal="center" vertical="center" wrapText="1"/>
    </xf>
    <xf numFmtId="0" fontId="33" fillId="8" borderId="22" xfId="0" applyFont="1" applyFill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4" fontId="32" fillId="0" borderId="2" xfId="0" applyNumberFormat="1" applyFont="1" applyBorder="1" applyAlignment="1">
      <alignment horizontal="center" vertical="center" wrapText="1"/>
    </xf>
    <xf numFmtId="167" fontId="32" fillId="0" borderId="2" xfId="0" applyNumberFormat="1" applyFont="1" applyBorder="1" applyAlignment="1">
      <alignment horizontal="center" vertical="center" wrapText="1"/>
    </xf>
    <xf numFmtId="173" fontId="32" fillId="0" borderId="2" xfId="0" applyNumberFormat="1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173" fontId="33" fillId="0" borderId="0" xfId="0" applyNumberFormat="1" applyFont="1" applyAlignment="1">
      <alignment horizontal="center" vertical="center" wrapText="1"/>
    </xf>
    <xf numFmtId="165" fontId="1" fillId="0" borderId="2" xfId="4" applyFont="1" applyBorder="1" applyAlignment="1">
      <alignment horizontal="center" vertical="center"/>
    </xf>
    <xf numFmtId="165" fontId="2" fillId="0" borderId="2" xfId="4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5" fontId="1" fillId="0" borderId="0" xfId="4" applyFont="1" applyAlignment="1">
      <alignment horizontal="center" vertical="center"/>
    </xf>
    <xf numFmtId="10" fontId="12" fillId="0" borderId="0" xfId="0" applyNumberFormat="1" applyFont="1" applyAlignment="1">
      <alignment vertical="center"/>
    </xf>
    <xf numFmtId="4" fontId="12" fillId="0" borderId="2" xfId="0" applyNumberFormat="1" applyFont="1" applyBorder="1" applyAlignment="1">
      <alignment vertical="center"/>
    </xf>
    <xf numFmtId="1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1" fillId="0" borderId="2" xfId="4" applyFont="1" applyBorder="1" applyAlignment="1">
      <alignment horizontal="center" vertical="center" wrapText="1"/>
    </xf>
    <xf numFmtId="165" fontId="1" fillId="9" borderId="2" xfId="4" applyFont="1" applyFill="1" applyBorder="1" applyAlignment="1">
      <alignment horizontal="center" vertical="center" wrapText="1"/>
    </xf>
    <xf numFmtId="43" fontId="12" fillId="0" borderId="0" xfId="0" applyNumberFormat="1" applyFont="1" applyAlignment="1">
      <alignment vertical="center"/>
    </xf>
    <xf numFmtId="10" fontId="35" fillId="0" borderId="0" xfId="3" applyNumberFormat="1" applyFont="1" applyAlignment="1">
      <alignment vertical="center"/>
    </xf>
    <xf numFmtId="4" fontId="12" fillId="4" borderId="2" xfId="0" applyNumberFormat="1" applyFont="1" applyFill="1" applyBorder="1" applyAlignment="1">
      <alignment vertical="center"/>
    </xf>
    <xf numFmtId="4" fontId="12" fillId="0" borderId="2" xfId="0" applyNumberFormat="1" applyFont="1" applyBorder="1" applyAlignment="1">
      <alignment vertical="justify"/>
    </xf>
    <xf numFmtId="0" fontId="1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43" fontId="4" fillId="0" borderId="0" xfId="4" applyNumberFormat="1" applyFont="1" applyBorder="1" applyAlignment="1">
      <alignment vertical="center" wrapText="1"/>
    </xf>
    <xf numFmtId="165" fontId="1" fillId="0" borderId="0" xfId="4" applyFont="1" applyBorder="1" applyAlignment="1">
      <alignment horizontal="center" vertical="center" wrapText="1"/>
    </xf>
    <xf numFmtId="4" fontId="14" fillId="0" borderId="0" xfId="0" applyNumberFormat="1" applyFont="1" applyAlignment="1">
      <alignment vertical="center"/>
    </xf>
    <xf numFmtId="165" fontId="35" fillId="0" borderId="0" xfId="4" applyFont="1" applyFill="1" applyBorder="1" applyAlignment="1">
      <alignment horizontal="center" vertical="center"/>
    </xf>
    <xf numFmtId="43" fontId="14" fillId="0" borderId="0" xfId="0" applyNumberFormat="1" applyFont="1" applyAlignment="1">
      <alignment vertical="center"/>
    </xf>
    <xf numFmtId="43" fontId="17" fillId="0" borderId="0" xfId="0" applyNumberFormat="1" applyFont="1" applyAlignment="1">
      <alignment horizontal="center" vertical="center"/>
    </xf>
    <xf numFmtId="43" fontId="12" fillId="0" borderId="0" xfId="0" applyNumberFormat="1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 wrapText="1"/>
    </xf>
    <xf numFmtId="169" fontId="1" fillId="0" borderId="2" xfId="4" applyNumberFormat="1" applyFont="1" applyBorder="1" applyAlignment="1">
      <alignment horizontal="center" vertical="center" wrapText="1"/>
    </xf>
    <xf numFmtId="43" fontId="4" fillId="0" borderId="2" xfId="4" applyNumberFormat="1" applyFont="1" applyBorder="1" applyAlignment="1">
      <alignment horizontal="center" vertical="center" wrapText="1"/>
    </xf>
    <xf numFmtId="165" fontId="2" fillId="9" borderId="2" xfId="4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65" fontId="1" fillId="0" borderId="2" xfId="4" applyFont="1" applyBorder="1" applyAlignment="1">
      <alignment vertical="center" wrapText="1"/>
    </xf>
    <xf numFmtId="169" fontId="1" fillId="4" borderId="2" xfId="4" applyNumberFormat="1" applyFont="1" applyFill="1" applyBorder="1" applyAlignment="1">
      <alignment horizontal="center" vertical="center"/>
    </xf>
    <xf numFmtId="165" fontId="1" fillId="9" borderId="2" xfId="4" applyFont="1" applyFill="1" applyBorder="1" applyAlignment="1">
      <alignment horizontal="center" vertical="center"/>
    </xf>
    <xf numFmtId="165" fontId="2" fillId="9" borderId="2" xfId="4" applyFont="1" applyFill="1" applyBorder="1" applyAlignment="1">
      <alignment horizontal="center" vertical="center"/>
    </xf>
    <xf numFmtId="0" fontId="14" fillId="9" borderId="2" xfId="0" applyFont="1" applyFill="1" applyBorder="1" applyAlignment="1">
      <alignment horizontal="center" vertical="center"/>
    </xf>
    <xf numFmtId="176" fontId="3" fillId="0" borderId="2" xfId="4" applyNumberFormat="1" applyFont="1" applyFill="1" applyBorder="1" applyAlignment="1">
      <alignment horizontal="center"/>
    </xf>
    <xf numFmtId="0" fontId="15" fillId="0" borderId="0" xfId="0" applyFont="1" applyAlignment="1">
      <alignment horizontal="left" vertical="top"/>
    </xf>
    <xf numFmtId="164" fontId="18" fillId="9" borderId="2" xfId="2" applyFont="1" applyFill="1" applyBorder="1" applyAlignment="1">
      <alignment horizontal="center" vertical="center"/>
    </xf>
    <xf numFmtId="164" fontId="18" fillId="9" borderId="2" xfId="2" applyFont="1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0" fontId="18" fillId="0" borderId="2" xfId="0" applyFont="1" applyBorder="1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  <xf numFmtId="8" fontId="0" fillId="0" borderId="2" xfId="0" applyNumberForma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justify" vertical="center" wrapText="1"/>
    </xf>
    <xf numFmtId="165" fontId="6" fillId="0" borderId="1" xfId="4" applyFill="1" applyBorder="1" applyAlignment="1" applyProtection="1">
      <alignment horizontal="center" vertical="center" wrapText="1"/>
    </xf>
    <xf numFmtId="0" fontId="13" fillId="0" borderId="0" xfId="7"/>
    <xf numFmtId="0" fontId="19" fillId="0" borderId="0" xfId="7" applyFont="1"/>
    <xf numFmtId="0" fontId="13" fillId="0" borderId="2" xfId="7" applyBorder="1"/>
    <xf numFmtId="0" fontId="19" fillId="0" borderId="2" xfId="7" applyFont="1" applyBorder="1"/>
    <xf numFmtId="0" fontId="19" fillId="0" borderId="2" xfId="7" applyFont="1" applyBorder="1" applyAlignment="1">
      <alignment horizontal="center" vertical="center"/>
    </xf>
    <xf numFmtId="2" fontId="13" fillId="0" borderId="2" xfId="7" applyNumberFormat="1" applyBorder="1" applyAlignment="1">
      <alignment horizontal="center" vertical="center"/>
    </xf>
    <xf numFmtId="177" fontId="13" fillId="0" borderId="0" xfId="0" applyNumberFormat="1" applyFont="1"/>
    <xf numFmtId="10" fontId="35" fillId="0" borderId="0" xfId="3" applyNumberFormat="1" applyFont="1" applyFill="1" applyAlignment="1">
      <alignment vertical="center"/>
    </xf>
    <xf numFmtId="0" fontId="3" fillId="0" borderId="2" xfId="0" quotePrefix="1" applyFont="1" applyBorder="1" applyAlignment="1">
      <alignment horizontal="center" vertical="center" wrapText="1"/>
    </xf>
    <xf numFmtId="165" fontId="1" fillId="7" borderId="2" xfId="4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" fontId="34" fillId="0" borderId="0" xfId="0" applyNumberFormat="1" applyFont="1" applyAlignment="1">
      <alignment vertical="center"/>
    </xf>
    <xf numFmtId="0" fontId="1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44" fontId="1" fillId="0" borderId="0" xfId="5" applyNumberFormat="1" applyFont="1" applyBorder="1"/>
    <xf numFmtId="171" fontId="1" fillId="0" borderId="2" xfId="5" applyNumberFormat="1" applyFont="1" applyFill="1" applyBorder="1"/>
    <xf numFmtId="44" fontId="1" fillId="0" borderId="2" xfId="5" applyNumberFormat="1" applyFont="1" applyFill="1" applyBorder="1"/>
    <xf numFmtId="171" fontId="1" fillId="0" borderId="0" xfId="5" applyNumberFormat="1" applyFont="1" applyFill="1" applyBorder="1"/>
    <xf numFmtId="44" fontId="1" fillId="0" borderId="0" xfId="5" applyNumberFormat="1" applyFont="1" applyFill="1" applyBorder="1"/>
    <xf numFmtId="44" fontId="14" fillId="0" borderId="0" xfId="5" applyNumberFormat="1" applyFont="1" applyFill="1" applyBorder="1"/>
    <xf numFmtId="164" fontId="6" fillId="0" borderId="0" xfId="2" applyBorder="1" applyAlignment="1">
      <alignment horizontal="center" vertical="center" wrapText="1"/>
    </xf>
    <xf numFmtId="164" fontId="18" fillId="0" borderId="0" xfId="2" applyFont="1" applyAlignment="1">
      <alignment horizontal="center" vertical="center"/>
    </xf>
    <xf numFmtId="0" fontId="1" fillId="0" borderId="11" xfId="0" applyFont="1" applyBorder="1" applyAlignment="1">
      <alignment wrapText="1"/>
    </xf>
    <xf numFmtId="0" fontId="1" fillId="0" borderId="11" xfId="0" applyFont="1" applyBorder="1"/>
    <xf numFmtId="2" fontId="1" fillId="0" borderId="0" xfId="0" applyNumberFormat="1" applyFont="1" applyAlignment="1">
      <alignment horizontal="center"/>
    </xf>
    <xf numFmtId="2" fontId="14" fillId="7" borderId="2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/>
    </xf>
    <xf numFmtId="2" fontId="1" fillId="0" borderId="0" xfId="0" applyNumberFormat="1" applyFont="1"/>
    <xf numFmtId="2" fontId="14" fillId="0" borderId="0" xfId="0" applyNumberFormat="1" applyFont="1"/>
    <xf numFmtId="2" fontId="1" fillId="0" borderId="0" xfId="0" applyNumberFormat="1" applyFont="1" applyAlignment="1">
      <alignment wrapText="1"/>
    </xf>
    <xf numFmtId="2" fontId="1" fillId="0" borderId="27" xfId="0" applyNumberFormat="1" applyFont="1" applyBorder="1"/>
    <xf numFmtId="2" fontId="1" fillId="0" borderId="11" xfId="0" applyNumberFormat="1" applyFont="1" applyBorder="1"/>
    <xf numFmtId="2" fontId="33" fillId="8" borderId="2" xfId="0" applyNumberFormat="1" applyFont="1" applyFill="1" applyBorder="1" applyAlignment="1">
      <alignment horizontal="center" vertical="center" wrapText="1"/>
    </xf>
    <xf numFmtId="2" fontId="32" fillId="0" borderId="2" xfId="0" applyNumberFormat="1" applyFont="1" applyBorder="1" applyAlignment="1">
      <alignment horizontal="center" vertical="center" wrapText="1"/>
    </xf>
    <xf numFmtId="171" fontId="1" fillId="0" borderId="2" xfId="5" applyNumberFormat="1" applyFont="1" applyBorder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center" vertical="top" wrapText="1"/>
    </xf>
    <xf numFmtId="44" fontId="1" fillId="0" borderId="2" xfId="5" applyNumberFormat="1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8" fillId="0" borderId="2" xfId="0" applyFont="1" applyBorder="1" applyAlignment="1">
      <alignment vertical="center" wrapText="1"/>
    </xf>
    <xf numFmtId="0" fontId="4" fillId="9" borderId="3" xfId="0" applyFont="1" applyFill="1" applyBorder="1" applyAlignment="1">
      <alignment horizontal="center" vertical="center" wrapText="1"/>
    </xf>
    <xf numFmtId="43" fontId="12" fillId="7" borderId="2" xfId="0" applyNumberFormat="1" applyFont="1" applyFill="1" applyBorder="1" applyAlignment="1">
      <alignment vertical="center"/>
    </xf>
    <xf numFmtId="4" fontId="14" fillId="7" borderId="2" xfId="0" applyNumberFormat="1" applyFont="1" applyFill="1" applyBorder="1" applyAlignment="1">
      <alignment vertical="center"/>
    </xf>
    <xf numFmtId="165" fontId="2" fillId="7" borderId="2" xfId="4" applyFont="1" applyFill="1" applyBorder="1" applyAlignment="1">
      <alignment horizontal="center" vertical="center"/>
    </xf>
    <xf numFmtId="43" fontId="14" fillId="7" borderId="2" xfId="0" applyNumberFormat="1" applyFont="1" applyFill="1" applyBorder="1" applyAlignment="1">
      <alignment vertical="center"/>
    </xf>
    <xf numFmtId="164" fontId="18" fillId="7" borderId="2" xfId="2" applyFont="1" applyFill="1" applyBorder="1" applyAlignment="1">
      <alignment horizontal="center" vertical="center" wrapText="1"/>
    </xf>
    <xf numFmtId="0" fontId="12" fillId="0" borderId="22" xfId="0" applyFont="1" applyBorder="1"/>
    <xf numFmtId="0" fontId="12" fillId="0" borderId="19" xfId="0" applyFont="1" applyBorder="1"/>
    <xf numFmtId="0" fontId="12" fillId="0" borderId="18" xfId="0" applyFont="1" applyBorder="1"/>
    <xf numFmtId="9" fontId="6" fillId="0" borderId="0" xfId="3" applyAlignment="1">
      <alignment horizontal="center" vertical="center"/>
    </xf>
    <xf numFmtId="1" fontId="1" fillId="6" borderId="2" xfId="4" applyNumberFormat="1" applyFont="1" applyFill="1" applyBorder="1" applyAlignment="1" applyProtection="1">
      <alignment horizontal="center"/>
    </xf>
    <xf numFmtId="9" fontId="6" fillId="0" borderId="2" xfId="3" applyBorder="1" applyAlignment="1">
      <alignment vertical="center" wrapText="1"/>
    </xf>
    <xf numFmtId="178" fontId="13" fillId="0" borderId="0" xfId="0" applyNumberFormat="1" applyFont="1"/>
    <xf numFmtId="4" fontId="14" fillId="0" borderId="0" xfId="0" applyNumberFormat="1" applyFont="1"/>
    <xf numFmtId="165" fontId="6" fillId="0" borderId="0" xfId="4" applyAlignment="1">
      <alignment horizontal="center" vertical="center"/>
    </xf>
    <xf numFmtId="4" fontId="13" fillId="0" borderId="0" xfId="7" applyNumberFormat="1"/>
    <xf numFmtId="10" fontId="6" fillId="0" borderId="0" xfId="3" applyNumberFormat="1"/>
    <xf numFmtId="2" fontId="37" fillId="0" borderId="2" xfId="7" applyNumberFormat="1" applyFont="1" applyBorder="1" applyAlignment="1">
      <alignment horizontal="center" vertical="center"/>
    </xf>
    <xf numFmtId="2" fontId="37" fillId="0" borderId="2" xfId="7" applyNumberFormat="1" applyFont="1" applyBorder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 wrapText="1"/>
    </xf>
    <xf numFmtId="165" fontId="2" fillId="9" borderId="2" xfId="4" applyFont="1" applyFill="1" applyBorder="1" applyAlignment="1">
      <alignment horizontal="center" vertical="center" wrapText="1"/>
    </xf>
    <xf numFmtId="165" fontId="2" fillId="9" borderId="4" xfId="4" applyFont="1" applyFill="1" applyBorder="1" applyAlignment="1">
      <alignment horizontal="center" vertical="center" wrapText="1"/>
    </xf>
    <xf numFmtId="165" fontId="2" fillId="9" borderId="28" xfId="4" applyFont="1" applyFill="1" applyBorder="1" applyAlignment="1">
      <alignment horizontal="center" vertical="center" wrapText="1"/>
    </xf>
    <xf numFmtId="165" fontId="2" fillId="9" borderId="3" xfId="4" applyFont="1" applyFill="1" applyBorder="1" applyAlignment="1">
      <alignment horizontal="center" vertical="center" wrapText="1"/>
    </xf>
    <xf numFmtId="0" fontId="4" fillId="9" borderId="33" xfId="0" applyFont="1" applyFill="1" applyBorder="1" applyAlignment="1">
      <alignment horizontal="center" vertical="center" wrapText="1"/>
    </xf>
    <xf numFmtId="0" fontId="4" fillId="9" borderId="28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4" fillId="9" borderId="13" xfId="0" applyFont="1" applyFill="1" applyBorder="1" applyAlignment="1">
      <alignment horizontal="center" vertical="center"/>
    </xf>
    <xf numFmtId="0" fontId="14" fillId="9" borderId="27" xfId="0" applyFont="1" applyFill="1" applyBorder="1" applyAlignment="1">
      <alignment horizontal="center" vertical="center"/>
    </xf>
    <xf numFmtId="0" fontId="14" fillId="9" borderId="30" xfId="0" applyFont="1" applyFill="1" applyBorder="1" applyAlignment="1">
      <alignment horizontal="center" vertical="center"/>
    </xf>
    <xf numFmtId="0" fontId="14" fillId="9" borderId="31" xfId="0" applyFont="1" applyFill="1" applyBorder="1" applyAlignment="1">
      <alignment horizontal="center" vertical="center"/>
    </xf>
    <xf numFmtId="0" fontId="14" fillId="9" borderId="29" xfId="0" applyFont="1" applyFill="1" applyBorder="1" applyAlignment="1">
      <alignment horizontal="center" vertical="center"/>
    </xf>
    <xf numFmtId="0" fontId="14" fillId="9" borderId="32" xfId="0" applyFont="1" applyFill="1" applyBorder="1" applyAlignment="1">
      <alignment horizontal="center" vertical="center"/>
    </xf>
    <xf numFmtId="165" fontId="2" fillId="9" borderId="33" xfId="4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4" fillId="7" borderId="22" xfId="0" applyFont="1" applyFill="1" applyBorder="1" applyAlignment="1">
      <alignment horizontal="center"/>
    </xf>
    <xf numFmtId="0" fontId="4" fillId="7" borderId="19" xfId="0" applyFont="1" applyFill="1" applyBorder="1" applyAlignment="1">
      <alignment horizontal="center"/>
    </xf>
    <xf numFmtId="0" fontId="4" fillId="7" borderId="18" xfId="0" applyFont="1" applyFill="1" applyBorder="1" applyAlignment="1">
      <alignment horizontal="center"/>
    </xf>
    <xf numFmtId="0" fontId="4" fillId="10" borderId="22" xfId="0" applyFont="1" applyFill="1" applyBorder="1" applyAlignment="1">
      <alignment horizontal="center"/>
    </xf>
    <xf numFmtId="0" fontId="4" fillId="10" borderId="19" xfId="0" applyFont="1" applyFill="1" applyBorder="1" applyAlignment="1">
      <alignment horizontal="center"/>
    </xf>
    <xf numFmtId="0" fontId="4" fillId="10" borderId="18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6" fillId="0" borderId="0" xfId="0" applyFont="1" applyAlignment="1">
      <alignment horizontal="center" vertical="center"/>
    </xf>
    <xf numFmtId="0" fontId="3" fillId="0" borderId="22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4" fillId="5" borderId="24" xfId="0" applyFont="1" applyFill="1" applyBorder="1" applyAlignment="1">
      <alignment horizontal="center"/>
    </xf>
    <xf numFmtId="0" fontId="4" fillId="5" borderId="19" xfId="0" applyFont="1" applyFill="1" applyBorder="1" applyAlignment="1">
      <alignment horizontal="center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0" fontId="8" fillId="5" borderId="19" xfId="0" applyFont="1" applyFill="1" applyBorder="1" applyAlignment="1">
      <alignment horizontal="center"/>
    </xf>
    <xf numFmtId="0" fontId="12" fillId="0" borderId="2" xfId="0" applyFont="1" applyBorder="1"/>
    <xf numFmtId="0" fontId="3" fillId="0" borderId="2" xfId="0" applyFont="1" applyBorder="1"/>
    <xf numFmtId="0" fontId="12" fillId="0" borderId="22" xfId="0" applyFont="1" applyBorder="1"/>
    <xf numFmtId="0" fontId="12" fillId="0" borderId="19" xfId="0" applyFont="1" applyBorder="1"/>
    <xf numFmtId="0" fontId="12" fillId="0" borderId="18" xfId="0" applyFont="1" applyBorder="1"/>
    <xf numFmtId="0" fontId="3" fillId="0" borderId="2" xfId="0" applyFont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4" fillId="10" borderId="2" xfId="0" applyFont="1" applyFill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2" fillId="4" borderId="2" xfId="0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33" fillId="8" borderId="4" xfId="0" applyFont="1" applyFill="1" applyBorder="1" applyAlignment="1">
      <alignment horizontal="center" vertical="center" wrapText="1"/>
    </xf>
    <xf numFmtId="0" fontId="33" fillId="8" borderId="3" xfId="0" applyFont="1" applyFill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2" fillId="0" borderId="22" xfId="0" applyFont="1" applyBorder="1" applyAlignment="1">
      <alignment horizontal="center" vertical="center"/>
    </xf>
    <xf numFmtId="0" fontId="32" fillId="0" borderId="19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32" fillId="3" borderId="2" xfId="0" applyFont="1" applyFill="1" applyBorder="1" applyAlignment="1">
      <alignment horizontal="center" vertical="center" wrapText="1"/>
    </xf>
    <xf numFmtId="167" fontId="17" fillId="0" borderId="2" xfId="0" applyNumberFormat="1" applyFont="1" applyBorder="1" applyAlignment="1">
      <alignment horizontal="center" vertical="center" wrapText="1"/>
    </xf>
    <xf numFmtId="0" fontId="33" fillId="8" borderId="2" xfId="0" applyFont="1" applyFill="1" applyBorder="1" applyAlignment="1">
      <alignment horizontal="center" vertical="center" wrapText="1"/>
    </xf>
    <xf numFmtId="2" fontId="33" fillId="8" borderId="2" xfId="0" applyNumberFormat="1" applyFont="1" applyFill="1" applyBorder="1" applyAlignment="1">
      <alignment horizontal="center" vertical="center" wrapText="1"/>
    </xf>
    <xf numFmtId="4" fontId="1" fillId="3" borderId="26" xfId="0" applyNumberFormat="1" applyFont="1" applyFill="1" applyBorder="1" applyAlignment="1">
      <alignment horizontal="center"/>
    </xf>
    <xf numFmtId="4" fontId="1" fillId="3" borderId="20" xfId="0" applyNumberFormat="1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0" fontId="1" fillId="0" borderId="11" xfId="0" applyFont="1" applyBorder="1"/>
    <xf numFmtId="0" fontId="1" fillId="7" borderId="22" xfId="0" applyFont="1" applyFill="1" applyBorder="1" applyAlignment="1">
      <alignment horizontal="center" vertical="center"/>
    </xf>
    <xf numFmtId="0" fontId="1" fillId="7" borderId="19" xfId="0" applyFont="1" applyFill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/>
    </xf>
    <xf numFmtId="0" fontId="14" fillId="0" borderId="2" xfId="0" applyFont="1" applyBorder="1"/>
    <xf numFmtId="0" fontId="14" fillId="0" borderId="0" xfId="0" applyFont="1" applyAlignment="1">
      <alignment horizontal="center"/>
    </xf>
    <xf numFmtId="0" fontId="14" fillId="0" borderId="11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7" xfId="0" applyFont="1" applyBorder="1" applyAlignment="1">
      <alignment wrapText="1"/>
    </xf>
    <xf numFmtId="0" fontId="1" fillId="0" borderId="27" xfId="0" applyFont="1" applyBorder="1"/>
    <xf numFmtId="0" fontId="14" fillId="7" borderId="22" xfId="0" applyFont="1" applyFill="1" applyBorder="1" applyAlignment="1">
      <alignment horizontal="center" vertical="center"/>
    </xf>
    <xf numFmtId="0" fontId="14" fillId="7" borderId="19" xfId="0" applyFont="1" applyFill="1" applyBorder="1" applyAlignment="1">
      <alignment horizontal="center" vertical="center"/>
    </xf>
    <xf numFmtId="0" fontId="14" fillId="7" borderId="18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4" fillId="0" borderId="0" xfId="0" applyFont="1"/>
    <xf numFmtId="0" fontId="2" fillId="0" borderId="22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36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3" fillId="0" borderId="2" xfId="7" applyBorder="1" applyAlignment="1">
      <alignment horizontal="center" vertical="center"/>
    </xf>
    <xf numFmtId="0" fontId="13" fillId="0" borderId="2" xfId="7" applyBorder="1" applyAlignment="1">
      <alignment horizontal="center"/>
    </xf>
    <xf numFmtId="0" fontId="13" fillId="0" borderId="4" xfId="7" applyBorder="1" applyAlignment="1">
      <alignment horizontal="center" vertical="center" wrapText="1"/>
    </xf>
    <xf numFmtId="0" fontId="13" fillId="0" borderId="28" xfId="7" applyBorder="1" applyAlignment="1">
      <alignment horizontal="center" vertical="center" wrapText="1"/>
    </xf>
    <xf numFmtId="0" fontId="13" fillId="0" borderId="3" xfId="7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/>
    </xf>
    <xf numFmtId="2" fontId="11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/>
    </xf>
    <xf numFmtId="0" fontId="4" fillId="7" borderId="2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14" fillId="0" borderId="6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5" borderId="0" xfId="0" applyFont="1" applyFill="1" applyAlignment="1">
      <alignment horizontal="center"/>
    </xf>
    <xf numFmtId="0" fontId="12" fillId="0" borderId="22" xfId="0" applyFont="1" applyBorder="1" applyAlignment="1">
      <alignment horizontal="left"/>
    </xf>
    <xf numFmtId="0" fontId="12" fillId="0" borderId="19" xfId="0" applyFont="1" applyBorder="1" applyAlignment="1">
      <alignment horizontal="left"/>
    </xf>
    <xf numFmtId="0" fontId="12" fillId="0" borderId="18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12" fillId="0" borderId="2" xfId="0" applyFont="1" applyBorder="1" applyAlignment="1">
      <alignment horizontal="center"/>
    </xf>
    <xf numFmtId="166" fontId="12" fillId="0" borderId="2" xfId="0" applyNumberFormat="1" applyFont="1" applyBorder="1" applyAlignment="1">
      <alignment horizontal="center"/>
    </xf>
    <xf numFmtId="49" fontId="12" fillId="0" borderId="22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4" fontId="12" fillId="0" borderId="2" xfId="0" applyNumberFormat="1" applyFont="1" applyBorder="1" applyAlignment="1">
      <alignment horizontal="center"/>
    </xf>
    <xf numFmtId="4" fontId="21" fillId="0" borderId="0" xfId="0" applyNumberFormat="1" applyFont="1" applyAlignment="1">
      <alignment horizontal="left"/>
    </xf>
    <xf numFmtId="49" fontId="12" fillId="0" borderId="5" xfId="0" applyNumberFormat="1" applyFont="1" applyBorder="1" applyAlignment="1">
      <alignment horizontal="left"/>
    </xf>
    <xf numFmtId="0" fontId="12" fillId="0" borderId="7" xfId="0" applyFont="1" applyBorder="1" applyAlignment="1">
      <alignment horizontal="left"/>
    </xf>
    <xf numFmtId="0" fontId="12" fillId="0" borderId="18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21" fillId="0" borderId="0" xfId="0" applyFont="1" applyAlignment="1">
      <alignment horizontal="left"/>
    </xf>
    <xf numFmtId="49" fontId="12" fillId="0" borderId="18" xfId="0" applyNumberFormat="1" applyFont="1" applyBorder="1" applyAlignment="1">
      <alignment horizontal="left"/>
    </xf>
    <xf numFmtId="14" fontId="12" fillId="0" borderId="22" xfId="0" applyNumberFormat="1" applyFont="1" applyBorder="1" applyAlignment="1">
      <alignment horizontal="center"/>
    </xf>
    <xf numFmtId="14" fontId="12" fillId="0" borderId="18" xfId="0" applyNumberFormat="1" applyFont="1" applyBorder="1" applyAlignment="1">
      <alignment horizontal="center"/>
    </xf>
    <xf numFmtId="1" fontId="12" fillId="0" borderId="2" xfId="0" applyNumberFormat="1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1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2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4" fontId="14" fillId="0" borderId="0" xfId="0" applyNumberFormat="1" applyFont="1"/>
    <xf numFmtId="49" fontId="12" fillId="0" borderId="8" xfId="0" applyNumberFormat="1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4" fillId="5" borderId="21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14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166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0" fontId="3" fillId="0" borderId="0" xfId="0" applyFont="1"/>
    <xf numFmtId="0" fontId="12" fillId="0" borderId="0" xfId="0" applyFont="1"/>
    <xf numFmtId="0" fontId="4" fillId="5" borderId="2" xfId="0" applyFont="1" applyFill="1" applyBorder="1" applyAlignment="1">
      <alignment horizontal="center"/>
    </xf>
    <xf numFmtId="0" fontId="4" fillId="5" borderId="22" xfId="0" applyFont="1" applyFill="1" applyBorder="1" applyAlignment="1">
      <alignment horizontal="center"/>
    </xf>
    <xf numFmtId="0" fontId="4" fillId="5" borderId="23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24" xfId="0" applyFont="1" applyFill="1" applyBorder="1" applyAlignment="1">
      <alignment horizontal="left"/>
    </xf>
    <xf numFmtId="0" fontId="4" fillId="5" borderId="19" xfId="0" applyFont="1" applyFill="1" applyBorder="1" applyAlignment="1">
      <alignment horizontal="left"/>
    </xf>
    <xf numFmtId="0" fontId="4" fillId="5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43" fontId="4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 vertical="center"/>
    </xf>
    <xf numFmtId="4" fontId="12" fillId="0" borderId="2" xfId="0" applyNumberFormat="1" applyFont="1" applyBorder="1" applyAlignment="1">
      <alignment horizontal="center"/>
    </xf>
    <xf numFmtId="43" fontId="3" fillId="0" borderId="0" xfId="0" applyNumberFormat="1" applyFont="1" applyAlignment="1">
      <alignment horizontal="left"/>
    </xf>
    <xf numFmtId="0" fontId="12" fillId="0" borderId="13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34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</cellXfs>
  <cellStyles count="8">
    <cellStyle name="Hiperlink" xfId="1" builtinId="8"/>
    <cellStyle name="Moeda" xfId="2" builtinId="4"/>
    <cellStyle name="Moeda 11" xfId="5" xr:uid="{00000000-0005-0000-0000-000002000000}"/>
    <cellStyle name="Normal" xfId="0" builtinId="0"/>
    <cellStyle name="Normal 13" xfId="6" xr:uid="{00000000-0005-0000-0000-000004000000}"/>
    <cellStyle name="Normal 2" xfId="7" xr:uid="{00000000-0005-0000-0000-000005000000}"/>
    <cellStyle name="Porcentagem" xfId="3" builtinId="5"/>
    <cellStyle name="Vírgula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6600CC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33FF"/>
      <rgbColor rgb="000066CC"/>
      <rgbColor rgb="00CCCCFF"/>
      <rgbColor rgb="00000080"/>
      <rgbColor rgb="00FF00CC"/>
      <rgbColor rgb="00FFFF00"/>
      <rgbColor rgb="0000FFFF"/>
      <rgbColor rgb="009900FF"/>
      <rgbColor rgb="00990000"/>
      <rgbColor rgb="00008080"/>
      <rgbColor rgb="000000FF"/>
      <rgbColor rgb="0000CCFF"/>
      <rgbColor rgb="00CCFFFF"/>
      <rgbColor rgb="0099FF99"/>
      <rgbColor rgb="00FFFF99"/>
      <rgbColor rgb="0099CCFF"/>
      <rgbColor rgb="00FF99CC"/>
      <rgbColor rgb="00CC99FF"/>
      <rgbColor rgb="00FFCC99"/>
      <rgbColor rgb="0000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hoptime.com.br/produto/37775563/relogio-ponto-henry-prisma-r2-bio-azul?WT.srch=1&amp;acc=a76c8289649a0bef0524c56c85e71570&amp;epar=bp_pl_00_go_pla_aic_geral_gmv&amp;gclid=Cj0KCQjwpNr4BRDYARIsAADIx9wdFphD7x1dyOXS6mI1TbsKHD26N0j4b-5JBAuuXJu-Qa3MGdG5c6MaAr6TEALw_wcB&amp;i=5e9e7bcf49f937f62525b9e2&amp;o=5b353365ebb19ac62c773fb5&amp;opn=GOOGLEXML&amp;sellerId=9006807000106" TargetMode="External"/><Relationship Id="rId2" Type="http://schemas.openxmlformats.org/officeDocument/2006/relationships/hyperlink" Target="https://www.casasbahia.com.br/Informatica/automacaocomercial/relogiodeponto/relogio-ponto-biometrico-henry-prisma-sf-advanced-r2-15207752.html?utm_medium=Cpc&amp;utm_source=GP_PLA&amp;IdSku=15207752&amp;idLojista=34367&amp;utm_campaign=info_smart-shopping&amp;gclid=Cj0KCQjwpNr4BRDYARIsAADIx9zxVaH_dOKWENd0DDsfCppTXHWfew4oMVwQez95E6o87IgMYLwdrcQaAgcpEALw_wcB" TargetMode="External"/><Relationship Id="rId1" Type="http://schemas.openxmlformats.org/officeDocument/2006/relationships/hyperlink" Target="https://www.magazineluiza.com.br/registrador-de-ponto-biometrico-henry-prisma-sf-adv-r2/p/5120474/pi/atrp/?&amp;1=1&amp;seller_id=lojadoponto&amp;&amp;utm_source=google&amp;utm_medium=pla&amp;utm_campaign=&amp;partner_id=54222&amp;gclid=Cj0KCQjwpNr4BRDYARIsAADIx9xtlNYFn8JXeH6fIBDsmqrBaHCbr88X72dKGQjnvHS55wPj1bnIUFkaAuPWEALw_wcB" TargetMode="Externa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84"/>
  <sheetViews>
    <sheetView showGridLines="0" tabSelected="1" topLeftCell="B52" zoomScaleNormal="100" zoomScaleSheetLayoutView="145" workbookViewId="0">
      <selection activeCell="B76" sqref="B76:F84"/>
    </sheetView>
  </sheetViews>
  <sheetFormatPr defaultColWidth="9.140625" defaultRowHeight="12.75" x14ac:dyDescent="0.25"/>
  <cols>
    <col min="1" max="1" width="2.5703125" style="222" customWidth="1"/>
    <col min="2" max="2" width="5.85546875" style="167" customWidth="1"/>
    <col min="3" max="3" width="67.42578125" style="167" customWidth="1"/>
    <col min="4" max="4" width="11.5703125" style="167" customWidth="1"/>
    <col min="5" max="5" width="13.42578125" style="167" customWidth="1"/>
    <col min="6" max="6" width="8.42578125" style="167" customWidth="1"/>
    <col min="7" max="8" width="12.7109375" style="223" customWidth="1"/>
    <col min="9" max="10" width="12.7109375" style="167" customWidth="1"/>
    <col min="11" max="11" width="16" style="167" customWidth="1"/>
    <col min="12" max="13" width="17.5703125" style="167" customWidth="1"/>
    <col min="14" max="14" width="14.5703125" style="222" customWidth="1"/>
    <col min="15" max="15" width="14.140625" style="222" customWidth="1"/>
    <col min="16" max="16" width="14.28515625" style="222" customWidth="1"/>
    <col min="17" max="21" width="9.140625" style="222" customWidth="1"/>
    <col min="22" max="16384" width="9.140625" style="222"/>
  </cols>
  <sheetData>
    <row r="1" spans="2:20" ht="12.95" customHeight="1" thickBot="1" x14ac:dyDescent="0.3">
      <c r="B1" s="340" t="s">
        <v>164</v>
      </c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</row>
    <row r="2" spans="2:20" ht="12.95" customHeight="1" x14ac:dyDescent="0.25">
      <c r="B2" s="111"/>
      <c r="C2" s="111"/>
      <c r="E2" s="111"/>
      <c r="F2" s="111"/>
      <c r="I2" s="341" t="s">
        <v>491</v>
      </c>
      <c r="J2" s="342"/>
      <c r="K2" s="342"/>
      <c r="L2" s="342"/>
      <c r="M2" s="343"/>
    </row>
    <row r="3" spans="2:20" ht="12.95" customHeight="1" thickBot="1" x14ac:dyDescent="0.3">
      <c r="B3" s="111"/>
      <c r="C3" s="111"/>
      <c r="E3" s="111"/>
      <c r="F3" s="111"/>
      <c r="I3" s="344"/>
      <c r="J3" s="345"/>
      <c r="K3" s="345"/>
      <c r="L3" s="345"/>
      <c r="M3" s="346"/>
    </row>
    <row r="4" spans="2:20" ht="12.95" customHeight="1" x14ac:dyDescent="0.25">
      <c r="B4" s="331" t="s">
        <v>165</v>
      </c>
      <c r="C4" s="331" t="s">
        <v>373</v>
      </c>
      <c r="D4" s="331" t="s">
        <v>167</v>
      </c>
      <c r="E4" s="331" t="s">
        <v>168</v>
      </c>
      <c r="F4" s="331" t="s">
        <v>169</v>
      </c>
      <c r="G4" s="332" t="s">
        <v>196</v>
      </c>
      <c r="H4" s="332" t="s">
        <v>195</v>
      </c>
      <c r="I4" s="338" t="s">
        <v>25</v>
      </c>
      <c r="J4" s="338" t="s">
        <v>197</v>
      </c>
      <c r="K4" s="311" t="s">
        <v>170</v>
      </c>
      <c r="L4" s="311" t="s">
        <v>170</v>
      </c>
      <c r="M4" s="337" t="s">
        <v>460</v>
      </c>
    </row>
    <row r="5" spans="2:20" ht="12.95" customHeight="1" x14ac:dyDescent="0.25">
      <c r="B5" s="331"/>
      <c r="C5" s="331"/>
      <c r="D5" s="331"/>
      <c r="E5" s="331"/>
      <c r="F5" s="331"/>
      <c r="G5" s="332"/>
      <c r="H5" s="332"/>
      <c r="I5" s="331"/>
      <c r="J5" s="331"/>
      <c r="K5" s="244" t="s">
        <v>21</v>
      </c>
      <c r="L5" s="244" t="s">
        <v>171</v>
      </c>
      <c r="M5" s="338"/>
    </row>
    <row r="6" spans="2:20" ht="64.5" customHeight="1" x14ac:dyDescent="0.25">
      <c r="B6" s="331"/>
      <c r="C6" s="331"/>
      <c r="D6" s="331"/>
      <c r="E6" s="331"/>
      <c r="F6" s="331"/>
      <c r="G6" s="332"/>
      <c r="H6" s="332"/>
      <c r="I6" s="331"/>
      <c r="J6" s="331"/>
      <c r="K6" s="244" t="s">
        <v>172</v>
      </c>
      <c r="L6" s="244" t="s">
        <v>173</v>
      </c>
      <c r="M6" s="244" t="s">
        <v>461</v>
      </c>
      <c r="Q6" s="167"/>
      <c r="R6" s="167"/>
      <c r="S6" s="224"/>
      <c r="T6" s="224"/>
    </row>
    <row r="7" spans="2:20" ht="15" customHeight="1" x14ac:dyDescent="0.25">
      <c r="B7" s="168">
        <v>1</v>
      </c>
      <c r="C7" s="225" t="s">
        <v>377</v>
      </c>
      <c r="D7" s="258" t="s">
        <v>175</v>
      </c>
      <c r="E7" s="226">
        <v>46113</v>
      </c>
      <c r="F7" s="227">
        <v>12</v>
      </c>
      <c r="G7" s="228">
        <v>0</v>
      </c>
      <c r="H7" s="245">
        <f>+F7*200*12</f>
        <v>28800</v>
      </c>
      <c r="I7" s="229">
        <f>+J7/200</f>
        <v>0</v>
      </c>
      <c r="J7" s="229">
        <f>'Aj. C. Desc.-'!E134</f>
        <v>0</v>
      </c>
      <c r="K7" s="229">
        <f>+I7*200*F7</f>
        <v>0</v>
      </c>
      <c r="L7" s="229">
        <f t="shared" ref="L7:L40" si="0">+K7*12</f>
        <v>0</v>
      </c>
      <c r="M7" s="312">
        <f>5*L7</f>
        <v>0</v>
      </c>
      <c r="N7" s="230"/>
      <c r="O7" s="230"/>
      <c r="Q7" s="231"/>
      <c r="R7" s="231"/>
    </row>
    <row r="8" spans="2:20" ht="15" customHeight="1" x14ac:dyDescent="0.25">
      <c r="B8" s="168">
        <v>2</v>
      </c>
      <c r="C8" s="225" t="s">
        <v>378</v>
      </c>
      <c r="D8" s="258" t="s">
        <v>186</v>
      </c>
      <c r="E8" s="226">
        <v>46113</v>
      </c>
      <c r="F8" s="227">
        <v>1</v>
      </c>
      <c r="G8" s="228">
        <v>0</v>
      </c>
      <c r="H8" s="245">
        <f t="shared" ref="H8:H40" si="1">+F8*200*12</f>
        <v>2400</v>
      </c>
      <c r="I8" s="229">
        <f t="shared" ref="I8:I40" si="2">+J8/200</f>
        <v>0</v>
      </c>
      <c r="J8" s="229">
        <f>'Aj. Serr.-'!E134</f>
        <v>0</v>
      </c>
      <c r="K8" s="229">
        <f t="shared" ref="K8:K40" si="3">+I8*200*F8</f>
        <v>0</v>
      </c>
      <c r="L8" s="229">
        <f t="shared" si="0"/>
        <v>0</v>
      </c>
      <c r="M8" s="312">
        <f t="shared" ref="M8:M40" si="4">5*L8</f>
        <v>0</v>
      </c>
      <c r="N8" s="230"/>
      <c r="O8" s="230"/>
      <c r="Q8" s="231"/>
      <c r="R8" s="231"/>
    </row>
    <row r="9" spans="2:20" ht="15" customHeight="1" x14ac:dyDescent="0.25">
      <c r="B9" s="168">
        <v>3</v>
      </c>
      <c r="C9" s="225" t="s">
        <v>503</v>
      </c>
      <c r="D9" s="259" t="s">
        <v>176</v>
      </c>
      <c r="E9" s="226">
        <v>46113</v>
      </c>
      <c r="F9" s="227">
        <v>3</v>
      </c>
      <c r="G9" s="228">
        <v>0</v>
      </c>
      <c r="H9" s="245">
        <f t="shared" si="1"/>
        <v>7200</v>
      </c>
      <c r="I9" s="229">
        <f t="shared" si="2"/>
        <v>0</v>
      </c>
      <c r="J9" s="229">
        <f>'Almox. I-'!E134</f>
        <v>0</v>
      </c>
      <c r="K9" s="229">
        <f t="shared" si="3"/>
        <v>0</v>
      </c>
      <c r="L9" s="229">
        <f t="shared" si="0"/>
        <v>0</v>
      </c>
      <c r="M9" s="312">
        <f t="shared" si="4"/>
        <v>0</v>
      </c>
      <c r="N9" s="230"/>
      <c r="O9" s="230"/>
      <c r="Q9" s="231"/>
      <c r="R9" s="231"/>
    </row>
    <row r="10" spans="2:20" ht="15" customHeight="1" x14ac:dyDescent="0.25">
      <c r="B10" s="168">
        <v>4</v>
      </c>
      <c r="C10" s="225" t="s">
        <v>502</v>
      </c>
      <c r="D10" s="259" t="s">
        <v>176</v>
      </c>
      <c r="E10" s="226">
        <v>46113</v>
      </c>
      <c r="F10" s="227">
        <v>1</v>
      </c>
      <c r="G10" s="228">
        <v>0</v>
      </c>
      <c r="H10" s="245">
        <f t="shared" si="1"/>
        <v>2400</v>
      </c>
      <c r="I10" s="229">
        <f t="shared" si="2"/>
        <v>0</v>
      </c>
      <c r="J10" s="229">
        <f>'Almox. II-'!E134</f>
        <v>0</v>
      </c>
      <c r="K10" s="229">
        <f t="shared" si="3"/>
        <v>0</v>
      </c>
      <c r="L10" s="229">
        <f t="shared" si="0"/>
        <v>0</v>
      </c>
      <c r="M10" s="312">
        <f t="shared" si="4"/>
        <v>0</v>
      </c>
      <c r="N10" s="230"/>
      <c r="O10" s="230"/>
      <c r="Q10" s="231"/>
      <c r="R10" s="231"/>
    </row>
    <row r="11" spans="2:20" ht="15" customHeight="1" x14ac:dyDescent="0.25">
      <c r="B11" s="168">
        <v>5</v>
      </c>
      <c r="C11" s="225" t="s">
        <v>382</v>
      </c>
      <c r="D11" s="259" t="s">
        <v>189</v>
      </c>
      <c r="E11" s="226">
        <v>46113</v>
      </c>
      <c r="F11" s="227">
        <v>1</v>
      </c>
      <c r="G11" s="228">
        <v>0</v>
      </c>
      <c r="H11" s="245">
        <f t="shared" si="1"/>
        <v>2400</v>
      </c>
      <c r="I11" s="229">
        <f t="shared" si="2"/>
        <v>0</v>
      </c>
      <c r="J11" s="229">
        <f>'Apont.-'!E134</f>
        <v>0</v>
      </c>
      <c r="K11" s="229">
        <f t="shared" si="3"/>
        <v>0</v>
      </c>
      <c r="L11" s="229">
        <f t="shared" si="0"/>
        <v>0</v>
      </c>
      <c r="M11" s="312">
        <f t="shared" si="4"/>
        <v>0</v>
      </c>
      <c r="N11" s="230"/>
      <c r="O11" s="230"/>
      <c r="Q11" s="231"/>
      <c r="R11" s="231"/>
    </row>
    <row r="12" spans="2:20" ht="15" customHeight="1" x14ac:dyDescent="0.25">
      <c r="B12" s="168">
        <v>6</v>
      </c>
      <c r="C12" s="225" t="s">
        <v>383</v>
      </c>
      <c r="D12" s="258" t="s">
        <v>280</v>
      </c>
      <c r="E12" s="226">
        <v>46113</v>
      </c>
      <c r="F12" s="227">
        <v>24</v>
      </c>
      <c r="G12" s="228">
        <v>0</v>
      </c>
      <c r="H12" s="245">
        <f t="shared" si="1"/>
        <v>57600</v>
      </c>
      <c r="I12" s="229">
        <f t="shared" si="2"/>
        <v>0</v>
      </c>
      <c r="J12" s="229">
        <f>'Aux. V. Perm.-'!E134</f>
        <v>0</v>
      </c>
      <c r="K12" s="229">
        <f t="shared" si="3"/>
        <v>0</v>
      </c>
      <c r="L12" s="229">
        <f t="shared" si="0"/>
        <v>0</v>
      </c>
      <c r="M12" s="312">
        <f t="shared" si="4"/>
        <v>0</v>
      </c>
      <c r="N12" s="230"/>
      <c r="O12" s="230"/>
      <c r="Q12" s="231"/>
      <c r="R12" s="231"/>
    </row>
    <row r="13" spans="2:20" ht="15" customHeight="1" x14ac:dyDescent="0.25">
      <c r="B13" s="168">
        <v>7</v>
      </c>
      <c r="C13" s="232" t="s">
        <v>379</v>
      </c>
      <c r="D13" s="259" t="s">
        <v>174</v>
      </c>
      <c r="E13" s="226">
        <v>46113</v>
      </c>
      <c r="F13" s="227">
        <v>8</v>
      </c>
      <c r="G13" s="228">
        <v>0</v>
      </c>
      <c r="H13" s="245">
        <f t="shared" si="1"/>
        <v>19200</v>
      </c>
      <c r="I13" s="229">
        <f t="shared" si="2"/>
        <v>0</v>
      </c>
      <c r="J13" s="229">
        <f>'Aux. M. Elét.-'!E134</f>
        <v>0</v>
      </c>
      <c r="K13" s="229">
        <f t="shared" si="3"/>
        <v>0</v>
      </c>
      <c r="L13" s="229">
        <f t="shared" si="0"/>
        <v>0</v>
      </c>
      <c r="M13" s="312">
        <f t="shared" si="4"/>
        <v>0</v>
      </c>
      <c r="N13" s="230"/>
      <c r="O13" s="230"/>
      <c r="Q13" s="231"/>
      <c r="R13" s="231"/>
    </row>
    <row r="14" spans="2:20" ht="15" customHeight="1" x14ac:dyDescent="0.25">
      <c r="B14" s="168">
        <v>8</v>
      </c>
      <c r="C14" s="225" t="s">
        <v>384</v>
      </c>
      <c r="D14" s="259" t="s">
        <v>201</v>
      </c>
      <c r="E14" s="226">
        <v>46113</v>
      </c>
      <c r="F14" s="227">
        <v>1</v>
      </c>
      <c r="G14" s="228">
        <v>0</v>
      </c>
      <c r="H14" s="245">
        <f t="shared" si="1"/>
        <v>2400</v>
      </c>
      <c r="I14" s="229">
        <f t="shared" si="2"/>
        <v>0</v>
      </c>
      <c r="J14" s="229">
        <f>'Aux. M. Pred.-'!E134</f>
        <v>0</v>
      </c>
      <c r="K14" s="229">
        <f t="shared" si="3"/>
        <v>0</v>
      </c>
      <c r="L14" s="229">
        <f t="shared" si="0"/>
        <v>0</v>
      </c>
      <c r="M14" s="312">
        <f t="shared" si="4"/>
        <v>0</v>
      </c>
      <c r="N14" s="230"/>
      <c r="O14" s="230"/>
      <c r="Q14" s="231"/>
      <c r="R14" s="231"/>
    </row>
    <row r="15" spans="2:20" ht="15" customHeight="1" x14ac:dyDescent="0.25">
      <c r="B15" s="168">
        <v>9</v>
      </c>
      <c r="C15" s="225" t="s">
        <v>385</v>
      </c>
      <c r="D15" s="259" t="s">
        <v>281</v>
      </c>
      <c r="E15" s="226">
        <v>46113</v>
      </c>
      <c r="F15" s="227">
        <v>5</v>
      </c>
      <c r="G15" s="228">
        <v>0</v>
      </c>
      <c r="H15" s="245">
        <f t="shared" si="1"/>
        <v>12000</v>
      </c>
      <c r="I15" s="229">
        <f t="shared" si="2"/>
        <v>0</v>
      </c>
      <c r="J15" s="229">
        <f>'Aux. Refrig.-'!E134</f>
        <v>0</v>
      </c>
      <c r="K15" s="229">
        <f t="shared" si="3"/>
        <v>0</v>
      </c>
      <c r="L15" s="229">
        <f t="shared" si="0"/>
        <v>0</v>
      </c>
      <c r="M15" s="312">
        <f t="shared" si="4"/>
        <v>0</v>
      </c>
      <c r="N15" s="230"/>
      <c r="O15" s="230"/>
      <c r="Q15" s="231"/>
      <c r="R15" s="231"/>
    </row>
    <row r="16" spans="2:20" ht="18" customHeight="1" x14ac:dyDescent="0.25">
      <c r="B16" s="168">
        <v>10</v>
      </c>
      <c r="C16" s="233" t="s">
        <v>386</v>
      </c>
      <c r="D16" s="259" t="s">
        <v>177</v>
      </c>
      <c r="E16" s="226">
        <v>46113</v>
      </c>
      <c r="F16" s="227">
        <v>11</v>
      </c>
      <c r="G16" s="228">
        <v>0</v>
      </c>
      <c r="H16" s="245">
        <f t="shared" si="1"/>
        <v>26400</v>
      </c>
      <c r="I16" s="229">
        <f t="shared" si="2"/>
        <v>0</v>
      </c>
      <c r="J16" s="229">
        <f>'Bomb.-'!E134</f>
        <v>0</v>
      </c>
      <c r="K16" s="229">
        <f t="shared" si="3"/>
        <v>0</v>
      </c>
      <c r="L16" s="229">
        <f t="shared" si="0"/>
        <v>0</v>
      </c>
      <c r="M16" s="312">
        <f t="shared" si="4"/>
        <v>0</v>
      </c>
      <c r="N16" s="230"/>
      <c r="O16" s="230"/>
      <c r="Q16" s="231"/>
      <c r="R16" s="231"/>
    </row>
    <row r="17" spans="2:18" ht="15" customHeight="1" x14ac:dyDescent="0.25">
      <c r="B17" s="168">
        <v>11</v>
      </c>
      <c r="C17" s="225" t="s">
        <v>501</v>
      </c>
      <c r="D17" s="259" t="s">
        <v>244</v>
      </c>
      <c r="E17" s="226">
        <v>46113</v>
      </c>
      <c r="F17" s="227">
        <v>7</v>
      </c>
      <c r="G17" s="228">
        <v>0</v>
      </c>
      <c r="H17" s="245">
        <f t="shared" si="1"/>
        <v>16800</v>
      </c>
      <c r="I17" s="229">
        <f t="shared" si="2"/>
        <v>0</v>
      </c>
      <c r="J17" s="229">
        <f>'Desenhista-'!E134</f>
        <v>0</v>
      </c>
      <c r="K17" s="229">
        <f t="shared" si="3"/>
        <v>0</v>
      </c>
      <c r="L17" s="229">
        <f t="shared" si="0"/>
        <v>0</v>
      </c>
      <c r="M17" s="312">
        <f t="shared" si="4"/>
        <v>0</v>
      </c>
      <c r="N17" s="230"/>
      <c r="O17" s="230"/>
      <c r="Q17" s="231"/>
      <c r="R17" s="231"/>
    </row>
    <row r="18" spans="2:18" ht="15" customHeight="1" x14ac:dyDescent="0.25">
      <c r="B18" s="168">
        <v>12</v>
      </c>
      <c r="C18" s="225" t="s">
        <v>500</v>
      </c>
      <c r="D18" s="259" t="s">
        <v>178</v>
      </c>
      <c r="E18" s="226">
        <v>46113</v>
      </c>
      <c r="F18" s="227">
        <v>3</v>
      </c>
      <c r="G18" s="228">
        <v>0</v>
      </c>
      <c r="H18" s="245">
        <f t="shared" si="1"/>
        <v>7200</v>
      </c>
      <c r="I18" s="229">
        <f t="shared" si="2"/>
        <v>0</v>
      </c>
      <c r="J18" s="229">
        <f>'Elet. AT-'!E134</f>
        <v>0</v>
      </c>
      <c r="K18" s="229">
        <f t="shared" si="3"/>
        <v>0</v>
      </c>
      <c r="L18" s="229">
        <f t="shared" si="0"/>
        <v>0</v>
      </c>
      <c r="M18" s="312">
        <f t="shared" si="4"/>
        <v>0</v>
      </c>
      <c r="N18" s="230"/>
      <c r="O18" s="230"/>
      <c r="Q18" s="231"/>
      <c r="R18" s="231"/>
    </row>
    <row r="19" spans="2:18" ht="15" customHeight="1" x14ac:dyDescent="0.25">
      <c r="B19" s="168">
        <v>13</v>
      </c>
      <c r="C19" s="225" t="s">
        <v>499</v>
      </c>
      <c r="D19" s="259" t="s">
        <v>282</v>
      </c>
      <c r="E19" s="226">
        <v>46113</v>
      </c>
      <c r="F19" s="227">
        <v>8</v>
      </c>
      <c r="G19" s="228">
        <v>0</v>
      </c>
      <c r="H19" s="245">
        <f t="shared" si="1"/>
        <v>19200</v>
      </c>
      <c r="I19" s="229">
        <f t="shared" si="2"/>
        <v>0</v>
      </c>
      <c r="J19" s="229">
        <f>'Elet. BT- '!E134</f>
        <v>0</v>
      </c>
      <c r="K19" s="229">
        <f t="shared" si="3"/>
        <v>0</v>
      </c>
      <c r="L19" s="229">
        <f t="shared" si="0"/>
        <v>0</v>
      </c>
      <c r="M19" s="312">
        <f t="shared" si="4"/>
        <v>0</v>
      </c>
      <c r="N19" s="230"/>
      <c r="O19" s="230"/>
      <c r="Q19" s="231"/>
      <c r="R19" s="231"/>
    </row>
    <row r="20" spans="2:18" ht="15" customHeight="1" x14ac:dyDescent="0.25">
      <c r="B20" s="168">
        <v>14</v>
      </c>
      <c r="C20" s="225" t="s">
        <v>387</v>
      </c>
      <c r="D20" s="259" t="s">
        <v>179</v>
      </c>
      <c r="E20" s="226">
        <v>46113</v>
      </c>
      <c r="F20" s="227">
        <v>3</v>
      </c>
      <c r="G20" s="228">
        <v>0</v>
      </c>
      <c r="H20" s="245">
        <f t="shared" si="1"/>
        <v>7200</v>
      </c>
      <c r="I20" s="229">
        <f t="shared" si="2"/>
        <v>0</v>
      </c>
      <c r="J20" s="229">
        <f>'Enc. C. Civ.-'!E134</f>
        <v>0</v>
      </c>
      <c r="K20" s="229">
        <f t="shared" si="3"/>
        <v>0</v>
      </c>
      <c r="L20" s="229">
        <f t="shared" si="0"/>
        <v>0</v>
      </c>
      <c r="M20" s="312">
        <f t="shared" si="4"/>
        <v>0</v>
      </c>
      <c r="N20" s="230"/>
      <c r="O20" s="230"/>
      <c r="Q20" s="231"/>
      <c r="R20" s="231"/>
    </row>
    <row r="21" spans="2:18" ht="15" customHeight="1" x14ac:dyDescent="0.25">
      <c r="B21" s="168">
        <v>15</v>
      </c>
      <c r="C21" s="225" t="s">
        <v>498</v>
      </c>
      <c r="D21" s="259" t="s">
        <v>200</v>
      </c>
      <c r="E21" s="226">
        <v>46113</v>
      </c>
      <c r="F21" s="227">
        <v>1</v>
      </c>
      <c r="G21" s="228">
        <v>0</v>
      </c>
      <c r="H21" s="245">
        <f t="shared" si="1"/>
        <v>2400</v>
      </c>
      <c r="I21" s="229">
        <f t="shared" si="2"/>
        <v>0</v>
      </c>
      <c r="J21" s="229">
        <f>'Estof.-'!E134</f>
        <v>0</v>
      </c>
      <c r="K21" s="229">
        <f t="shared" si="3"/>
        <v>0</v>
      </c>
      <c r="L21" s="229">
        <f t="shared" si="0"/>
        <v>0</v>
      </c>
      <c r="M21" s="312">
        <f t="shared" si="4"/>
        <v>0</v>
      </c>
      <c r="N21" s="230"/>
      <c r="O21" s="230"/>
      <c r="Q21" s="231"/>
      <c r="R21" s="231"/>
    </row>
    <row r="22" spans="2:18" ht="15" customHeight="1" x14ac:dyDescent="0.25">
      <c r="B22" s="168">
        <v>16</v>
      </c>
      <c r="C22" s="225" t="s">
        <v>388</v>
      </c>
      <c r="D22" s="259" t="s">
        <v>180</v>
      </c>
      <c r="E22" s="226">
        <v>46113</v>
      </c>
      <c r="F22" s="227">
        <v>5</v>
      </c>
      <c r="G22" s="228">
        <v>0</v>
      </c>
      <c r="H22" s="245">
        <f t="shared" si="1"/>
        <v>12000</v>
      </c>
      <c r="I22" s="229">
        <f t="shared" si="2"/>
        <v>0</v>
      </c>
      <c r="J22" s="229">
        <f>'Marcen.-'!E134</f>
        <v>0</v>
      </c>
      <c r="K22" s="229">
        <f t="shared" si="3"/>
        <v>0</v>
      </c>
      <c r="L22" s="229">
        <f t="shared" si="0"/>
        <v>0</v>
      </c>
      <c r="M22" s="312">
        <f t="shared" si="4"/>
        <v>0</v>
      </c>
      <c r="N22" s="230"/>
      <c r="O22" s="230"/>
      <c r="Q22" s="231"/>
      <c r="R22" s="231"/>
    </row>
    <row r="23" spans="2:18" ht="15" customHeight="1" x14ac:dyDescent="0.25">
      <c r="B23" s="168">
        <v>17</v>
      </c>
      <c r="C23" s="225" t="s">
        <v>380</v>
      </c>
      <c r="D23" s="259" t="s">
        <v>181</v>
      </c>
      <c r="E23" s="226">
        <v>46113</v>
      </c>
      <c r="F23" s="227">
        <v>7</v>
      </c>
      <c r="G23" s="228">
        <v>0</v>
      </c>
      <c r="H23" s="245">
        <f t="shared" si="1"/>
        <v>16800</v>
      </c>
      <c r="I23" s="229">
        <f t="shared" si="2"/>
        <v>0</v>
      </c>
      <c r="J23" s="279">
        <f>'Mec. Refr.-'!E134</f>
        <v>0</v>
      </c>
      <c r="K23" s="229">
        <f t="shared" si="3"/>
        <v>0</v>
      </c>
      <c r="L23" s="279">
        <f t="shared" si="0"/>
        <v>0</v>
      </c>
      <c r="M23" s="312">
        <f t="shared" si="4"/>
        <v>0</v>
      </c>
      <c r="N23" s="230"/>
      <c r="O23" s="230"/>
      <c r="Q23" s="231"/>
      <c r="R23" s="231"/>
    </row>
    <row r="24" spans="2:18" ht="15" customHeight="1" x14ac:dyDescent="0.25">
      <c r="B24" s="168">
        <v>18</v>
      </c>
      <c r="C24" s="225" t="s">
        <v>481</v>
      </c>
      <c r="D24" s="227" t="s">
        <v>283</v>
      </c>
      <c r="E24" s="226">
        <v>46113</v>
      </c>
      <c r="F24" s="227">
        <v>1</v>
      </c>
      <c r="G24" s="228">
        <v>0</v>
      </c>
      <c r="H24" s="245">
        <f t="shared" si="1"/>
        <v>2400</v>
      </c>
      <c r="I24" s="229">
        <f t="shared" si="2"/>
        <v>0</v>
      </c>
      <c r="J24" s="279">
        <f>'M. M. Eletrôn.-'!E134</f>
        <v>0</v>
      </c>
      <c r="K24" s="229">
        <f t="shared" si="3"/>
        <v>0</v>
      </c>
      <c r="L24" s="279">
        <f t="shared" si="0"/>
        <v>0</v>
      </c>
      <c r="M24" s="312">
        <f t="shared" si="4"/>
        <v>0</v>
      </c>
      <c r="N24" s="230"/>
      <c r="O24" s="230"/>
      <c r="Q24" s="277"/>
      <c r="R24" s="277"/>
    </row>
    <row r="25" spans="2:18" ht="15" customHeight="1" x14ac:dyDescent="0.25">
      <c r="B25" s="168">
        <v>19</v>
      </c>
      <c r="C25" s="225" t="s">
        <v>401</v>
      </c>
      <c r="D25" s="227" t="s">
        <v>283</v>
      </c>
      <c r="E25" s="226">
        <v>46113</v>
      </c>
      <c r="F25" s="227">
        <v>1</v>
      </c>
      <c r="G25" s="228">
        <v>0</v>
      </c>
      <c r="H25" s="245">
        <f t="shared" si="1"/>
        <v>2400</v>
      </c>
      <c r="I25" s="229">
        <f t="shared" si="2"/>
        <v>0</v>
      </c>
      <c r="J25" s="279">
        <f>'M. M. Eletrôn. (pericul. 30%)'!E134</f>
        <v>0</v>
      </c>
      <c r="K25" s="229">
        <f t="shared" si="3"/>
        <v>0</v>
      </c>
      <c r="L25" s="279">
        <f t="shared" si="0"/>
        <v>0</v>
      </c>
      <c r="M25" s="312">
        <f t="shared" si="4"/>
        <v>0</v>
      </c>
      <c r="N25" s="230"/>
      <c r="O25" s="230"/>
      <c r="Q25" s="277"/>
      <c r="R25" s="277"/>
    </row>
    <row r="26" spans="2:18" ht="15" customHeight="1" x14ac:dyDescent="0.25">
      <c r="B26" s="168">
        <v>20</v>
      </c>
      <c r="C26" s="225" t="s">
        <v>482</v>
      </c>
      <c r="D26" s="278" t="s">
        <v>462</v>
      </c>
      <c r="E26" s="226">
        <v>46113</v>
      </c>
      <c r="F26" s="227">
        <v>1</v>
      </c>
      <c r="G26" s="228">
        <v>0</v>
      </c>
      <c r="H26" s="245">
        <f t="shared" si="1"/>
        <v>2400</v>
      </c>
      <c r="I26" s="229">
        <f t="shared" si="2"/>
        <v>0</v>
      </c>
      <c r="J26" s="279">
        <f>'M. Sold.-'!E134</f>
        <v>0</v>
      </c>
      <c r="K26" s="229">
        <f t="shared" si="3"/>
        <v>0</v>
      </c>
      <c r="L26" s="279">
        <f t="shared" si="0"/>
        <v>0</v>
      </c>
      <c r="M26" s="312">
        <f t="shared" si="4"/>
        <v>0</v>
      </c>
      <c r="N26" s="230"/>
      <c r="O26" s="230"/>
      <c r="Q26" s="277"/>
      <c r="R26" s="277"/>
    </row>
    <row r="27" spans="2:18" ht="15" customHeight="1" x14ac:dyDescent="0.25">
      <c r="B27" s="168">
        <v>21</v>
      </c>
      <c r="C27" s="225" t="s">
        <v>389</v>
      </c>
      <c r="D27" s="227" t="s">
        <v>182</v>
      </c>
      <c r="E27" s="226">
        <v>46113</v>
      </c>
      <c r="F27" s="227">
        <v>12</v>
      </c>
      <c r="G27" s="228">
        <v>0</v>
      </c>
      <c r="H27" s="245">
        <f t="shared" si="1"/>
        <v>28800</v>
      </c>
      <c r="I27" s="229">
        <f t="shared" si="2"/>
        <v>0</v>
      </c>
      <c r="J27" s="279">
        <f>'Op. Motoss.-'!E134</f>
        <v>0</v>
      </c>
      <c r="K27" s="229">
        <f t="shared" si="3"/>
        <v>0</v>
      </c>
      <c r="L27" s="279">
        <f t="shared" si="0"/>
        <v>0</v>
      </c>
      <c r="M27" s="312">
        <f t="shared" si="4"/>
        <v>0</v>
      </c>
      <c r="N27" s="230"/>
      <c r="O27" s="230"/>
      <c r="Q27" s="277"/>
      <c r="R27" s="277"/>
    </row>
    <row r="28" spans="2:18" ht="15" customHeight="1" x14ac:dyDescent="0.25">
      <c r="B28" s="168">
        <v>22</v>
      </c>
      <c r="C28" s="225" t="s">
        <v>390</v>
      </c>
      <c r="D28" s="227" t="s">
        <v>183</v>
      </c>
      <c r="E28" s="226">
        <v>46113</v>
      </c>
      <c r="F28" s="227">
        <v>12</v>
      </c>
      <c r="G28" s="228">
        <v>0</v>
      </c>
      <c r="H28" s="245">
        <f t="shared" si="1"/>
        <v>28800</v>
      </c>
      <c r="I28" s="229">
        <f t="shared" si="2"/>
        <v>0</v>
      </c>
      <c r="J28" s="279">
        <f>'Pedreiro-'!E134</f>
        <v>0</v>
      </c>
      <c r="K28" s="229">
        <f t="shared" si="3"/>
        <v>0</v>
      </c>
      <c r="L28" s="279">
        <f t="shared" si="0"/>
        <v>0</v>
      </c>
      <c r="M28" s="312">
        <f t="shared" si="4"/>
        <v>0</v>
      </c>
      <c r="N28" s="230"/>
      <c r="O28" s="230"/>
      <c r="Q28" s="277"/>
      <c r="R28" s="277"/>
    </row>
    <row r="29" spans="2:18" ht="15" customHeight="1" x14ac:dyDescent="0.25">
      <c r="B29" s="168">
        <v>23</v>
      </c>
      <c r="C29" s="225" t="s">
        <v>391</v>
      </c>
      <c r="D29" s="227" t="s">
        <v>184</v>
      </c>
      <c r="E29" s="226">
        <v>46113</v>
      </c>
      <c r="F29" s="227">
        <v>14</v>
      </c>
      <c r="G29" s="228">
        <v>0</v>
      </c>
      <c r="H29" s="245">
        <f t="shared" si="1"/>
        <v>33600</v>
      </c>
      <c r="I29" s="229">
        <f t="shared" si="2"/>
        <v>0</v>
      </c>
      <c r="J29" s="279">
        <f>'Pintor Ed.- '!E134</f>
        <v>0</v>
      </c>
      <c r="K29" s="229">
        <f t="shared" si="3"/>
        <v>0</v>
      </c>
      <c r="L29" s="279">
        <f t="shared" si="0"/>
        <v>0</v>
      </c>
      <c r="M29" s="312">
        <f t="shared" si="4"/>
        <v>0</v>
      </c>
      <c r="N29" s="230"/>
      <c r="O29" s="230"/>
      <c r="Q29" s="277"/>
      <c r="R29" s="277"/>
    </row>
    <row r="30" spans="2:18" ht="15" customHeight="1" x14ac:dyDescent="0.25">
      <c r="B30" s="168">
        <v>24</v>
      </c>
      <c r="C30" s="225" t="s">
        <v>483</v>
      </c>
      <c r="D30" s="227" t="s">
        <v>185</v>
      </c>
      <c r="E30" s="226">
        <v>46113</v>
      </c>
      <c r="F30" s="227">
        <v>1</v>
      </c>
      <c r="G30" s="228">
        <v>0</v>
      </c>
      <c r="H30" s="245">
        <f t="shared" si="1"/>
        <v>2400</v>
      </c>
      <c r="I30" s="229">
        <f t="shared" si="2"/>
        <v>0</v>
      </c>
      <c r="J30" s="279">
        <f>'Pintor Ind.- '!E134</f>
        <v>0</v>
      </c>
      <c r="K30" s="229">
        <f t="shared" si="3"/>
        <v>0</v>
      </c>
      <c r="L30" s="279">
        <f t="shared" si="0"/>
        <v>0</v>
      </c>
      <c r="M30" s="312">
        <f t="shared" si="4"/>
        <v>0</v>
      </c>
      <c r="N30" s="230"/>
      <c r="O30" s="230"/>
      <c r="Q30" s="277"/>
      <c r="R30" s="277"/>
    </row>
    <row r="31" spans="2:18" ht="15" customHeight="1" x14ac:dyDescent="0.25">
      <c r="B31" s="168">
        <v>25</v>
      </c>
      <c r="C31" s="225" t="s">
        <v>392</v>
      </c>
      <c r="D31" s="227" t="s">
        <v>186</v>
      </c>
      <c r="E31" s="226">
        <v>46113</v>
      </c>
      <c r="F31" s="227">
        <v>5</v>
      </c>
      <c r="G31" s="228">
        <v>0</v>
      </c>
      <c r="H31" s="245">
        <f t="shared" si="1"/>
        <v>12000</v>
      </c>
      <c r="I31" s="229">
        <f t="shared" si="2"/>
        <v>0</v>
      </c>
      <c r="J31" s="279">
        <f>'Serralh.-'!E134</f>
        <v>0</v>
      </c>
      <c r="K31" s="229">
        <f t="shared" si="3"/>
        <v>0</v>
      </c>
      <c r="L31" s="279">
        <f t="shared" si="0"/>
        <v>0</v>
      </c>
      <c r="M31" s="312">
        <f t="shared" si="4"/>
        <v>0</v>
      </c>
      <c r="N31" s="230"/>
      <c r="O31" s="230"/>
      <c r="Q31" s="277"/>
      <c r="R31" s="277"/>
    </row>
    <row r="32" spans="2:18" ht="15" customHeight="1" x14ac:dyDescent="0.25">
      <c r="B32" s="168">
        <v>26</v>
      </c>
      <c r="C32" s="225" t="s">
        <v>393</v>
      </c>
      <c r="D32" s="227" t="s">
        <v>187</v>
      </c>
      <c r="E32" s="226">
        <v>46113</v>
      </c>
      <c r="F32" s="227">
        <v>13</v>
      </c>
      <c r="G32" s="228">
        <v>0</v>
      </c>
      <c r="H32" s="245">
        <f t="shared" si="1"/>
        <v>31200</v>
      </c>
      <c r="I32" s="229">
        <f t="shared" si="2"/>
        <v>0</v>
      </c>
      <c r="J32" s="279">
        <f>'Serv. Ped.- '!E134</f>
        <v>0</v>
      </c>
      <c r="K32" s="229">
        <f t="shared" si="3"/>
        <v>0</v>
      </c>
      <c r="L32" s="279">
        <f t="shared" si="0"/>
        <v>0</v>
      </c>
      <c r="M32" s="312">
        <f t="shared" si="4"/>
        <v>0</v>
      </c>
      <c r="N32" s="230"/>
      <c r="O32" s="230"/>
      <c r="Q32" s="277"/>
      <c r="R32" s="277"/>
    </row>
    <row r="33" spans="2:18" ht="15" customHeight="1" x14ac:dyDescent="0.25">
      <c r="B33" s="168">
        <v>27</v>
      </c>
      <c r="C33" s="225" t="s">
        <v>394</v>
      </c>
      <c r="D33" s="227" t="s">
        <v>179</v>
      </c>
      <c r="E33" s="226">
        <v>46113</v>
      </c>
      <c r="F33" s="227">
        <v>1</v>
      </c>
      <c r="G33" s="228">
        <v>0</v>
      </c>
      <c r="H33" s="245">
        <f t="shared" si="1"/>
        <v>2400</v>
      </c>
      <c r="I33" s="229">
        <f t="shared" si="2"/>
        <v>0</v>
      </c>
      <c r="J33" s="279">
        <f>'Superv.-'!E134</f>
        <v>0</v>
      </c>
      <c r="K33" s="229">
        <f t="shared" si="3"/>
        <v>0</v>
      </c>
      <c r="L33" s="279">
        <f t="shared" si="0"/>
        <v>0</v>
      </c>
      <c r="M33" s="312">
        <f t="shared" si="4"/>
        <v>0</v>
      </c>
      <c r="N33" s="230"/>
      <c r="O33" s="230"/>
      <c r="Q33" s="277"/>
      <c r="R33" s="277"/>
    </row>
    <row r="34" spans="2:18" ht="15" customHeight="1" x14ac:dyDescent="0.25">
      <c r="B34" s="168">
        <v>28</v>
      </c>
      <c r="C34" s="225" t="s">
        <v>479</v>
      </c>
      <c r="D34" s="227" t="s">
        <v>458</v>
      </c>
      <c r="E34" s="226">
        <v>46113</v>
      </c>
      <c r="F34" s="227">
        <v>1</v>
      </c>
      <c r="G34" s="228">
        <v>0</v>
      </c>
      <c r="H34" s="245">
        <f t="shared" si="1"/>
        <v>2400</v>
      </c>
      <c r="I34" s="229">
        <f t="shared" si="2"/>
        <v>0</v>
      </c>
      <c r="J34" s="279">
        <f>'Sup. Man. Elét. 30%- '!E134</f>
        <v>0</v>
      </c>
      <c r="K34" s="229">
        <f t="shared" si="3"/>
        <v>0</v>
      </c>
      <c r="L34" s="279">
        <f t="shared" si="0"/>
        <v>0</v>
      </c>
      <c r="M34" s="312">
        <f t="shared" si="4"/>
        <v>0</v>
      </c>
      <c r="N34" s="230"/>
      <c r="O34" s="230"/>
      <c r="Q34" s="277"/>
      <c r="R34" s="277"/>
    </row>
    <row r="35" spans="2:18" ht="15" customHeight="1" x14ac:dyDescent="0.25">
      <c r="B35" s="168">
        <v>29</v>
      </c>
      <c r="C35" s="225" t="s">
        <v>395</v>
      </c>
      <c r="D35" s="227" t="s">
        <v>284</v>
      </c>
      <c r="E35" s="226">
        <v>46113</v>
      </c>
      <c r="F35" s="227">
        <v>2</v>
      </c>
      <c r="G35" s="228">
        <v>0</v>
      </c>
      <c r="H35" s="245">
        <f t="shared" si="1"/>
        <v>4800</v>
      </c>
      <c r="I35" s="229">
        <f t="shared" si="2"/>
        <v>0</v>
      </c>
      <c r="J35" s="279">
        <f>'Téc. Eletrôn. 30%-'!E134</f>
        <v>0</v>
      </c>
      <c r="K35" s="229">
        <f t="shared" si="3"/>
        <v>0</v>
      </c>
      <c r="L35" s="279">
        <f t="shared" si="0"/>
        <v>0</v>
      </c>
      <c r="M35" s="312">
        <f t="shared" si="4"/>
        <v>0</v>
      </c>
      <c r="N35" s="230"/>
      <c r="O35" s="230"/>
      <c r="Q35" s="277"/>
      <c r="R35" s="277"/>
    </row>
    <row r="36" spans="2:18" ht="15" customHeight="1" x14ac:dyDescent="0.25">
      <c r="B36" s="168">
        <v>30</v>
      </c>
      <c r="C36" s="225" t="s">
        <v>484</v>
      </c>
      <c r="D36" s="227" t="s">
        <v>403</v>
      </c>
      <c r="E36" s="226">
        <v>46113</v>
      </c>
      <c r="F36" s="227">
        <v>1</v>
      </c>
      <c r="G36" s="228">
        <v>0</v>
      </c>
      <c r="H36" s="245">
        <f t="shared" si="1"/>
        <v>2400</v>
      </c>
      <c r="I36" s="229">
        <f t="shared" si="2"/>
        <v>0</v>
      </c>
      <c r="J36" s="279">
        <f>'Téc. Eletromec.-'!E134</f>
        <v>0</v>
      </c>
      <c r="K36" s="229">
        <f t="shared" si="3"/>
        <v>0</v>
      </c>
      <c r="L36" s="279">
        <f t="shared" si="0"/>
        <v>0</v>
      </c>
      <c r="M36" s="312">
        <f t="shared" si="4"/>
        <v>0</v>
      </c>
      <c r="N36" s="230"/>
      <c r="O36" s="230"/>
      <c r="Q36" s="277"/>
      <c r="R36" s="277"/>
    </row>
    <row r="37" spans="2:18" ht="15" customHeight="1" x14ac:dyDescent="0.25">
      <c r="B37" s="168">
        <v>31</v>
      </c>
      <c r="C37" s="225" t="s">
        <v>485</v>
      </c>
      <c r="D37" s="227" t="s">
        <v>403</v>
      </c>
      <c r="E37" s="226">
        <v>46113</v>
      </c>
      <c r="F37" s="227">
        <v>2</v>
      </c>
      <c r="G37" s="228">
        <v>0</v>
      </c>
      <c r="H37" s="245">
        <f t="shared" si="1"/>
        <v>4800</v>
      </c>
      <c r="I37" s="229">
        <f t="shared" si="2"/>
        <v>0</v>
      </c>
      <c r="J37" s="279">
        <f>'Téc. Eletromec. 30%-'!E134</f>
        <v>0</v>
      </c>
      <c r="K37" s="229">
        <f t="shared" si="3"/>
        <v>0</v>
      </c>
      <c r="L37" s="279">
        <f t="shared" si="0"/>
        <v>0</v>
      </c>
      <c r="M37" s="312">
        <f t="shared" si="4"/>
        <v>0</v>
      </c>
      <c r="N37" s="230"/>
      <c r="O37" s="230"/>
      <c r="Q37" s="277"/>
      <c r="R37" s="277"/>
    </row>
    <row r="38" spans="2:18" ht="15" customHeight="1" x14ac:dyDescent="0.25">
      <c r="B38" s="168">
        <v>32</v>
      </c>
      <c r="C38" s="225" t="s">
        <v>396</v>
      </c>
      <c r="D38" s="227" t="s">
        <v>285</v>
      </c>
      <c r="E38" s="226">
        <v>46113</v>
      </c>
      <c r="F38" s="227">
        <v>6</v>
      </c>
      <c r="G38" s="228">
        <v>0</v>
      </c>
      <c r="H38" s="245">
        <f t="shared" si="1"/>
        <v>14400</v>
      </c>
      <c r="I38" s="229">
        <f t="shared" si="2"/>
        <v>0</v>
      </c>
      <c r="J38" s="279">
        <f>'Téc. inform. I-'!E134</f>
        <v>0</v>
      </c>
      <c r="K38" s="229">
        <f t="shared" si="3"/>
        <v>0</v>
      </c>
      <c r="L38" s="279">
        <f t="shared" si="0"/>
        <v>0</v>
      </c>
      <c r="M38" s="312">
        <f t="shared" si="4"/>
        <v>0</v>
      </c>
      <c r="N38" s="230"/>
      <c r="O38" s="230"/>
      <c r="Q38" s="277"/>
      <c r="R38" s="277"/>
    </row>
    <row r="39" spans="2:18" ht="15" customHeight="1" x14ac:dyDescent="0.25">
      <c r="B39" s="168">
        <v>33</v>
      </c>
      <c r="C39" s="225" t="s">
        <v>397</v>
      </c>
      <c r="D39" s="227" t="s">
        <v>285</v>
      </c>
      <c r="E39" s="226">
        <v>46113</v>
      </c>
      <c r="F39" s="227">
        <v>3</v>
      </c>
      <c r="G39" s="228">
        <v>0</v>
      </c>
      <c r="H39" s="245">
        <f t="shared" si="1"/>
        <v>7200</v>
      </c>
      <c r="I39" s="229">
        <f t="shared" si="2"/>
        <v>0</v>
      </c>
      <c r="J39" s="279">
        <f>'Téc. Inform. II-'!E134</f>
        <v>0</v>
      </c>
      <c r="K39" s="229">
        <f t="shared" si="3"/>
        <v>0</v>
      </c>
      <c r="L39" s="279">
        <f t="shared" si="0"/>
        <v>0</v>
      </c>
      <c r="M39" s="312">
        <f t="shared" si="4"/>
        <v>0</v>
      </c>
      <c r="N39" s="230"/>
      <c r="O39" s="230"/>
      <c r="Q39" s="277"/>
      <c r="R39" s="277"/>
    </row>
    <row r="40" spans="2:18" ht="15" customHeight="1" x14ac:dyDescent="0.25">
      <c r="B40" s="168">
        <v>34</v>
      </c>
      <c r="C40" s="225" t="s">
        <v>398</v>
      </c>
      <c r="D40" s="259" t="s">
        <v>188</v>
      </c>
      <c r="E40" s="226">
        <v>46113</v>
      </c>
      <c r="F40" s="227">
        <v>1</v>
      </c>
      <c r="G40" s="228">
        <v>0</v>
      </c>
      <c r="H40" s="245">
        <f t="shared" si="1"/>
        <v>2400</v>
      </c>
      <c r="I40" s="229">
        <f t="shared" si="2"/>
        <v>0</v>
      </c>
      <c r="J40" s="229">
        <f>'Vidrac.-'!E134</f>
        <v>0</v>
      </c>
      <c r="K40" s="229">
        <f t="shared" si="3"/>
        <v>0</v>
      </c>
      <c r="L40" s="229">
        <f t="shared" si="0"/>
        <v>0</v>
      </c>
      <c r="M40" s="312">
        <f t="shared" si="4"/>
        <v>0</v>
      </c>
      <c r="N40" s="230"/>
      <c r="O40" s="230"/>
      <c r="Q40" s="231"/>
      <c r="R40" s="231"/>
    </row>
    <row r="41" spans="2:18" s="234" customFormat="1" ht="23.1" customHeight="1" x14ac:dyDescent="0.25">
      <c r="B41" s="339" t="s">
        <v>192</v>
      </c>
      <c r="C41" s="339"/>
      <c r="D41" s="339"/>
      <c r="E41" s="339"/>
      <c r="F41" s="168">
        <f>SUM(F7:F40)</f>
        <v>178</v>
      </c>
      <c r="G41" s="246"/>
      <c r="H41" s="246" t="s">
        <v>28</v>
      </c>
      <c r="I41" s="247" t="s">
        <v>28</v>
      </c>
      <c r="J41" s="247" t="s">
        <v>28</v>
      </c>
      <c r="K41" s="257">
        <f>SUM(K7:K40)</f>
        <v>0</v>
      </c>
      <c r="L41" s="257">
        <f>SUM(L7:L40)</f>
        <v>0</v>
      </c>
      <c r="M41" s="313">
        <f>SUM(M7:M40)</f>
        <v>0</v>
      </c>
      <c r="N41" s="240"/>
    </row>
    <row r="42" spans="2:18" s="234" customFormat="1" ht="15" customHeight="1" thickBot="1" x14ac:dyDescent="0.3">
      <c r="B42" s="235"/>
      <c r="C42" s="235"/>
      <c r="D42" s="235"/>
      <c r="E42" s="235"/>
      <c r="F42" s="235"/>
      <c r="G42" s="236"/>
      <c r="H42" s="236"/>
      <c r="I42" s="237"/>
      <c r="J42" s="237"/>
      <c r="K42" s="290"/>
      <c r="L42" s="290"/>
      <c r="M42" s="290"/>
      <c r="O42" s="240"/>
      <c r="P42" s="240"/>
    </row>
    <row r="43" spans="2:18" s="234" customFormat="1" ht="15" customHeight="1" x14ac:dyDescent="0.25">
      <c r="B43" s="111"/>
      <c r="C43" s="111"/>
      <c r="D43" s="167"/>
      <c r="E43" s="111"/>
      <c r="F43" s="111"/>
      <c r="G43" s="223"/>
      <c r="H43" s="223"/>
      <c r="I43" s="341" t="s">
        <v>491</v>
      </c>
      <c r="J43" s="342"/>
      <c r="K43" s="342"/>
      <c r="L43" s="342"/>
      <c r="M43" s="343"/>
    </row>
    <row r="44" spans="2:18" s="234" customFormat="1" ht="15" customHeight="1" thickBot="1" x14ac:dyDescent="0.3">
      <c r="B44" s="111"/>
      <c r="C44" s="111"/>
      <c r="D44" s="167"/>
      <c r="E44" s="111"/>
      <c r="F44" s="111"/>
      <c r="G44" s="223"/>
      <c r="H44" s="223"/>
      <c r="I44" s="344"/>
      <c r="J44" s="345"/>
      <c r="K44" s="345"/>
      <c r="L44" s="345"/>
      <c r="M44" s="346"/>
    </row>
    <row r="45" spans="2:18" s="234" customFormat="1" ht="15" customHeight="1" x14ac:dyDescent="0.25">
      <c r="B45" s="331" t="s">
        <v>165</v>
      </c>
      <c r="C45" s="331" t="s">
        <v>1</v>
      </c>
      <c r="D45" s="331" t="s">
        <v>167</v>
      </c>
      <c r="E45" s="331" t="s">
        <v>168</v>
      </c>
      <c r="F45" s="331" t="s">
        <v>169</v>
      </c>
      <c r="G45" s="332" t="s">
        <v>196</v>
      </c>
      <c r="H45" s="332" t="s">
        <v>195</v>
      </c>
      <c r="I45" s="338" t="s">
        <v>25</v>
      </c>
      <c r="J45" s="338" t="s">
        <v>197</v>
      </c>
      <c r="K45" s="338" t="s">
        <v>208</v>
      </c>
      <c r="L45" s="338" t="s">
        <v>375</v>
      </c>
      <c r="M45" s="337" t="s">
        <v>460</v>
      </c>
    </row>
    <row r="46" spans="2:18" s="234" customFormat="1" ht="15" customHeight="1" x14ac:dyDescent="0.25">
      <c r="B46" s="331"/>
      <c r="C46" s="331"/>
      <c r="D46" s="331"/>
      <c r="E46" s="331"/>
      <c r="F46" s="331"/>
      <c r="G46" s="332"/>
      <c r="H46" s="332"/>
      <c r="I46" s="331"/>
      <c r="J46" s="331"/>
      <c r="K46" s="331" t="s">
        <v>21</v>
      </c>
      <c r="L46" s="331" t="s">
        <v>171</v>
      </c>
      <c r="M46" s="338"/>
    </row>
    <row r="47" spans="2:18" s="234" customFormat="1" ht="15" customHeight="1" x14ac:dyDescent="0.25">
      <c r="B47" s="331"/>
      <c r="C47" s="331"/>
      <c r="D47" s="331"/>
      <c r="E47" s="331"/>
      <c r="F47" s="331"/>
      <c r="G47" s="332"/>
      <c r="H47" s="332"/>
      <c r="I47" s="331"/>
      <c r="J47" s="331"/>
      <c r="K47" s="331" t="s">
        <v>172</v>
      </c>
      <c r="L47" s="331" t="s">
        <v>173</v>
      </c>
      <c r="M47" s="244" t="s">
        <v>461</v>
      </c>
      <c r="O47" s="238"/>
    </row>
    <row r="48" spans="2:18" ht="15" customHeight="1" x14ac:dyDescent="0.25">
      <c r="B48" s="243">
        <v>1</v>
      </c>
      <c r="C48" s="248" t="s">
        <v>31</v>
      </c>
      <c r="D48" s="227" t="str">
        <f>D18</f>
        <v>7321-20</v>
      </c>
      <c r="E48" s="226">
        <v>46113</v>
      </c>
      <c r="F48" s="227">
        <v>1</v>
      </c>
      <c r="G48" s="249">
        <v>0</v>
      </c>
      <c r="H48" s="250">
        <f>52*(9*5+18+18)+9*18</f>
        <v>4374</v>
      </c>
      <c r="I48" s="251">
        <f>'Elet. AT  hora trab.SOBREAV. '!J133</f>
        <v>0</v>
      </c>
      <c r="J48" s="251">
        <f>((I48)*H48)/12</f>
        <v>0</v>
      </c>
      <c r="K48" s="251">
        <f>+J48*F48</f>
        <v>0</v>
      </c>
      <c r="L48" s="251">
        <f>K48*12</f>
        <v>0</v>
      </c>
      <c r="M48" s="312">
        <f>5*L48</f>
        <v>0</v>
      </c>
      <c r="N48" s="221" t="s">
        <v>464</v>
      </c>
      <c r="O48" s="238"/>
    </row>
    <row r="49" spans="2:17" ht="15" customHeight="1" x14ac:dyDescent="0.25">
      <c r="B49" s="243">
        <v>2</v>
      </c>
      <c r="C49" s="248" t="s">
        <v>314</v>
      </c>
      <c r="D49" s="227" t="str">
        <f>D13</f>
        <v>7156-15</v>
      </c>
      <c r="E49" s="226">
        <v>46113</v>
      </c>
      <c r="F49" s="227">
        <v>1</v>
      </c>
      <c r="G49" s="219">
        <v>0</v>
      </c>
      <c r="H49" s="250">
        <f t="shared" ref="H49:H51" si="5">52*(9*5+18+18)+9*18</f>
        <v>4374</v>
      </c>
      <c r="I49" s="251">
        <f>'Aj. Elet. hora trab.SOBREAV.'!J133</f>
        <v>0</v>
      </c>
      <c r="J49" s="251">
        <f>((I49)*H49)/12</f>
        <v>0</v>
      </c>
      <c r="K49" s="251">
        <f t="shared" ref="K49:K50" si="6">+J49*F49</f>
        <v>0</v>
      </c>
      <c r="L49" s="251">
        <f>K49*12</f>
        <v>0</v>
      </c>
      <c r="M49" s="312">
        <f t="shared" ref="M49:M52" si="7">5*L49</f>
        <v>0</v>
      </c>
      <c r="N49" s="221" t="s">
        <v>464</v>
      </c>
      <c r="O49" s="238"/>
    </row>
    <row r="50" spans="2:17" ht="15" customHeight="1" x14ac:dyDescent="0.25">
      <c r="B50" s="243">
        <v>3</v>
      </c>
      <c r="C50" s="248" t="s">
        <v>30</v>
      </c>
      <c r="D50" s="227" t="str">
        <f>D16</f>
        <v>7241-10</v>
      </c>
      <c r="E50" s="226">
        <v>46113</v>
      </c>
      <c r="F50" s="227">
        <v>1</v>
      </c>
      <c r="G50" s="219">
        <v>0</v>
      </c>
      <c r="H50" s="250">
        <f t="shared" si="5"/>
        <v>4374</v>
      </c>
      <c r="I50" s="251">
        <f>'Bomb. hora trab. SOBREAVISO '!J133</f>
        <v>0</v>
      </c>
      <c r="J50" s="251">
        <f>((I50)*H50)/12</f>
        <v>0</v>
      </c>
      <c r="K50" s="251">
        <f t="shared" si="6"/>
        <v>0</v>
      </c>
      <c r="L50" s="251">
        <f>K50*12</f>
        <v>0</v>
      </c>
      <c r="M50" s="312">
        <f t="shared" si="7"/>
        <v>0</v>
      </c>
      <c r="N50" s="221" t="s">
        <v>464</v>
      </c>
    </row>
    <row r="51" spans="2:17" ht="15" customHeight="1" x14ac:dyDescent="0.25">
      <c r="B51" s="243">
        <v>4</v>
      </c>
      <c r="C51" s="248" t="s">
        <v>454</v>
      </c>
      <c r="D51" s="227" t="str">
        <f>D37</f>
        <v>3003-05</v>
      </c>
      <c r="E51" s="226">
        <v>46113</v>
      </c>
      <c r="F51" s="227">
        <v>1</v>
      </c>
      <c r="G51" s="219">
        <v>0</v>
      </c>
      <c r="H51" s="250">
        <f t="shared" si="5"/>
        <v>4374</v>
      </c>
      <c r="I51" s="251">
        <f>'Tec Eletrmecânico SOBREAVISO'!J133</f>
        <v>0</v>
      </c>
      <c r="J51" s="251">
        <f>((I51)*H51)/12</f>
        <v>0</v>
      </c>
      <c r="K51" s="251">
        <f t="shared" ref="K51:K52" si="8">+J51*F51</f>
        <v>0</v>
      </c>
      <c r="L51" s="251">
        <f>K51*12</f>
        <v>0</v>
      </c>
      <c r="M51" s="312">
        <f t="shared" si="7"/>
        <v>0</v>
      </c>
      <c r="N51" s="221" t="s">
        <v>464</v>
      </c>
    </row>
    <row r="52" spans="2:17" ht="15" customHeight="1" x14ac:dyDescent="0.25">
      <c r="B52" s="243">
        <v>5</v>
      </c>
      <c r="C52" s="248" t="s">
        <v>480</v>
      </c>
      <c r="D52" s="227" t="str">
        <f>D34</f>
        <v>8601-15</v>
      </c>
      <c r="E52" s="226">
        <v>46113</v>
      </c>
      <c r="F52" s="227">
        <v>1</v>
      </c>
      <c r="G52" s="219">
        <v>0</v>
      </c>
      <c r="H52" s="250">
        <f>52*(3*5+18)+9*18</f>
        <v>1878</v>
      </c>
      <c r="I52" s="251">
        <f>'Supervisor M. Eletr.SOBREAV '!J133</f>
        <v>0</v>
      </c>
      <c r="J52" s="251">
        <f>((I52)*H52)/12</f>
        <v>0</v>
      </c>
      <c r="K52" s="251">
        <f t="shared" si="8"/>
        <v>0</v>
      </c>
      <c r="L52" s="251">
        <f>K52*12</f>
        <v>0</v>
      </c>
      <c r="M52" s="312">
        <f t="shared" si="7"/>
        <v>0</v>
      </c>
      <c r="N52" s="221" t="s">
        <v>495</v>
      </c>
    </row>
    <row r="53" spans="2:17" s="234" customFormat="1" ht="15" customHeight="1" x14ac:dyDescent="0.25">
      <c r="B53" s="339" t="s">
        <v>193</v>
      </c>
      <c r="C53" s="339"/>
      <c r="D53" s="339"/>
      <c r="E53" s="339"/>
      <c r="F53" s="168">
        <f>SUM(F48:F52)</f>
        <v>5</v>
      </c>
      <c r="G53" s="220" t="s">
        <v>28</v>
      </c>
      <c r="H53" s="220" t="s">
        <v>28</v>
      </c>
      <c r="I53" s="252" t="s">
        <v>28</v>
      </c>
      <c r="J53" s="252" t="s">
        <v>28</v>
      </c>
      <c r="K53" s="256">
        <f>SUM(K48:K52)</f>
        <v>0</v>
      </c>
      <c r="L53" s="256">
        <f>SUM(L48:L52)</f>
        <v>0</v>
      </c>
      <c r="M53" s="314">
        <f>SUM(M48:M52)</f>
        <v>0</v>
      </c>
      <c r="N53" s="239"/>
      <c r="Q53" s="240"/>
    </row>
    <row r="54" spans="2:17" ht="15" customHeight="1" thickBot="1" x14ac:dyDescent="0.3">
      <c r="N54" s="241"/>
      <c r="O54" s="234"/>
      <c r="P54" s="234"/>
      <c r="Q54" s="240"/>
    </row>
    <row r="55" spans="2:17" ht="15" customHeight="1" x14ac:dyDescent="0.25">
      <c r="B55" s="111"/>
      <c r="C55" s="111"/>
      <c r="E55" s="111"/>
      <c r="F55" s="111"/>
      <c r="I55" s="341" t="s">
        <v>491</v>
      </c>
      <c r="J55" s="342"/>
      <c r="K55" s="342"/>
      <c r="L55" s="342"/>
      <c r="M55" s="343"/>
      <c r="N55" s="241"/>
      <c r="O55" s="234"/>
      <c r="P55" s="234"/>
      <c r="Q55" s="240"/>
    </row>
    <row r="56" spans="2:17" ht="15" customHeight="1" thickBot="1" x14ac:dyDescent="0.3">
      <c r="B56" s="111"/>
      <c r="C56" s="111"/>
      <c r="E56" s="111"/>
      <c r="F56" s="111"/>
      <c r="I56" s="344"/>
      <c r="J56" s="345"/>
      <c r="K56" s="345"/>
      <c r="L56" s="345"/>
      <c r="M56" s="346"/>
      <c r="N56" s="221"/>
    </row>
    <row r="57" spans="2:17" ht="15" customHeight="1" x14ac:dyDescent="0.25">
      <c r="B57" s="331" t="s">
        <v>165</v>
      </c>
      <c r="C57" s="331" t="s">
        <v>243</v>
      </c>
      <c r="D57" s="331" t="s">
        <v>167</v>
      </c>
      <c r="E57" s="331" t="s">
        <v>168</v>
      </c>
      <c r="F57" s="331" t="s">
        <v>169</v>
      </c>
      <c r="G57" s="332" t="s">
        <v>196</v>
      </c>
      <c r="H57" s="333" t="s">
        <v>195</v>
      </c>
      <c r="I57" s="336" t="s">
        <v>298</v>
      </c>
      <c r="J57" s="336" t="s">
        <v>197</v>
      </c>
      <c r="K57" s="311" t="s">
        <v>208</v>
      </c>
      <c r="L57" s="336" t="s">
        <v>375</v>
      </c>
      <c r="M57" s="336" t="s">
        <v>460</v>
      </c>
      <c r="N57" s="221"/>
    </row>
    <row r="58" spans="2:17" ht="15" customHeight="1" x14ac:dyDescent="0.25">
      <c r="B58" s="331"/>
      <c r="C58" s="331"/>
      <c r="D58" s="331"/>
      <c r="E58" s="331"/>
      <c r="F58" s="331"/>
      <c r="G58" s="332"/>
      <c r="H58" s="334"/>
      <c r="I58" s="337"/>
      <c r="J58" s="337"/>
      <c r="K58" s="244" t="s">
        <v>21</v>
      </c>
      <c r="L58" s="337"/>
      <c r="M58" s="338"/>
      <c r="N58" s="221"/>
    </row>
    <row r="59" spans="2:17" ht="15" customHeight="1" x14ac:dyDescent="0.25">
      <c r="B59" s="331"/>
      <c r="C59" s="331"/>
      <c r="D59" s="331"/>
      <c r="E59" s="331"/>
      <c r="F59" s="331"/>
      <c r="G59" s="332"/>
      <c r="H59" s="335"/>
      <c r="I59" s="338"/>
      <c r="J59" s="338"/>
      <c r="K59" s="244" t="s">
        <v>172</v>
      </c>
      <c r="L59" s="338"/>
      <c r="M59" s="244" t="s">
        <v>461</v>
      </c>
      <c r="N59" s="221"/>
    </row>
    <row r="60" spans="2:17" ht="15" customHeight="1" x14ac:dyDescent="0.25">
      <c r="B60" s="243">
        <v>1</v>
      </c>
      <c r="C60" s="248" t="s">
        <v>31</v>
      </c>
      <c r="D60" s="227" t="str">
        <f>D18</f>
        <v>7321-20</v>
      </c>
      <c r="E60" s="226">
        <v>46113</v>
      </c>
      <c r="F60" s="227">
        <v>1</v>
      </c>
      <c r="G60" s="249">
        <f>+G48</f>
        <v>0</v>
      </c>
      <c r="H60" s="250">
        <v>190</v>
      </c>
      <c r="I60" s="251">
        <f>'Elet. AT  hora trab.SOBREAV. '!J175</f>
        <v>0</v>
      </c>
      <c r="J60" s="251">
        <f>I60*H60/12</f>
        <v>0</v>
      </c>
      <c r="K60" s="251">
        <f>J60</f>
        <v>0</v>
      </c>
      <c r="L60" s="251">
        <f>K60*12</f>
        <v>0</v>
      </c>
      <c r="M60" s="312">
        <f>5*L60</f>
        <v>0</v>
      </c>
      <c r="N60" s="221" t="s">
        <v>297</v>
      </c>
    </row>
    <row r="61" spans="2:17" ht="15" customHeight="1" x14ac:dyDescent="0.25">
      <c r="B61" s="243">
        <v>2</v>
      </c>
      <c r="C61" s="248" t="s">
        <v>313</v>
      </c>
      <c r="D61" s="227" t="str">
        <f>D13</f>
        <v>7156-15</v>
      </c>
      <c r="E61" s="226">
        <v>46113</v>
      </c>
      <c r="F61" s="227">
        <v>1</v>
      </c>
      <c r="G61" s="219">
        <f>+G49</f>
        <v>0</v>
      </c>
      <c r="H61" s="250">
        <v>150</v>
      </c>
      <c r="I61" s="251">
        <f>'Aj. Elet. hora trab.SOBREAV.'!J175</f>
        <v>0</v>
      </c>
      <c r="J61" s="251">
        <f t="shared" ref="J61" si="9">I61*H61/12</f>
        <v>0</v>
      </c>
      <c r="K61" s="251">
        <f t="shared" ref="K61:K62" si="10">J61</f>
        <v>0</v>
      </c>
      <c r="L61" s="251">
        <f>K61*12</f>
        <v>0</v>
      </c>
      <c r="M61" s="312">
        <f t="shared" ref="M61:M63" si="11">5*L61</f>
        <v>0</v>
      </c>
      <c r="N61" s="221" t="s">
        <v>297</v>
      </c>
    </row>
    <row r="62" spans="2:17" ht="15" customHeight="1" x14ac:dyDescent="0.25">
      <c r="B62" s="243">
        <v>3</v>
      </c>
      <c r="C62" s="248" t="s">
        <v>30</v>
      </c>
      <c r="D62" s="227" t="str">
        <f>D16</f>
        <v>7241-10</v>
      </c>
      <c r="E62" s="226">
        <v>46113</v>
      </c>
      <c r="F62" s="227">
        <v>1</v>
      </c>
      <c r="G62" s="219">
        <f>+G50</f>
        <v>0</v>
      </c>
      <c r="H62" s="250">
        <v>50</v>
      </c>
      <c r="I62" s="251">
        <f>'Bomb. hora trab. SOBREAVISO '!J175</f>
        <v>0</v>
      </c>
      <c r="J62" s="251">
        <f>I62*H62/12</f>
        <v>0</v>
      </c>
      <c r="K62" s="251">
        <f t="shared" si="10"/>
        <v>0</v>
      </c>
      <c r="L62" s="251">
        <f>K62*12</f>
        <v>0</v>
      </c>
      <c r="M62" s="312">
        <f t="shared" si="11"/>
        <v>0</v>
      </c>
      <c r="N62" s="221" t="s">
        <v>297</v>
      </c>
    </row>
    <row r="63" spans="2:17" ht="15" customHeight="1" x14ac:dyDescent="0.25">
      <c r="B63" s="243">
        <v>4</v>
      </c>
      <c r="C63" s="248" t="s">
        <v>405</v>
      </c>
      <c r="D63" s="227" t="str">
        <f>D37</f>
        <v>3003-05</v>
      </c>
      <c r="E63" s="226">
        <v>46113</v>
      </c>
      <c r="F63" s="227">
        <v>1</v>
      </c>
      <c r="G63" s="219">
        <f>'Téc. Eletromec.-'!I20</f>
        <v>0</v>
      </c>
      <c r="H63" s="250">
        <v>75</v>
      </c>
      <c r="I63" s="251">
        <f>'Tec Eletrmecânico SOBREAVISO'!J175</f>
        <v>0</v>
      </c>
      <c r="J63" s="251">
        <f>I63*H63/12</f>
        <v>0</v>
      </c>
      <c r="K63" s="251">
        <f t="shared" ref="K63" si="12">J63</f>
        <v>0</v>
      </c>
      <c r="L63" s="251">
        <f>K63*12</f>
        <v>0</v>
      </c>
      <c r="M63" s="312">
        <f t="shared" si="11"/>
        <v>0</v>
      </c>
      <c r="N63" s="221" t="s">
        <v>297</v>
      </c>
    </row>
    <row r="64" spans="2:17" ht="15" customHeight="1" x14ac:dyDescent="0.25">
      <c r="B64" s="243">
        <v>5</v>
      </c>
      <c r="C64" s="248" t="s">
        <v>479</v>
      </c>
      <c r="D64" s="227" t="str">
        <f>D34</f>
        <v>8601-15</v>
      </c>
      <c r="E64" s="226">
        <v>46113</v>
      </c>
      <c r="F64" s="227">
        <v>1</v>
      </c>
      <c r="G64" s="219">
        <v>0</v>
      </c>
      <c r="H64" s="250">
        <v>75</v>
      </c>
      <c r="I64" s="251">
        <f>'Supervisor M. Eletr.SOBREAV '!J175</f>
        <v>0</v>
      </c>
      <c r="J64" s="251">
        <f>I64*H64/12</f>
        <v>0</v>
      </c>
      <c r="K64" s="251">
        <f t="shared" ref="K64" si="13">J64</f>
        <v>0</v>
      </c>
      <c r="L64" s="251">
        <f>K64*12</f>
        <v>0</v>
      </c>
      <c r="M64" s="312">
        <f t="shared" ref="M64" si="14">5*L64</f>
        <v>0</v>
      </c>
      <c r="N64" s="221"/>
    </row>
    <row r="65" spans="2:17" ht="15" customHeight="1" x14ac:dyDescent="0.25">
      <c r="B65" s="339" t="s">
        <v>240</v>
      </c>
      <c r="C65" s="339"/>
      <c r="D65" s="339"/>
      <c r="E65" s="339"/>
      <c r="F65" s="168" t="s">
        <v>28</v>
      </c>
      <c r="G65" s="220" t="s">
        <v>28</v>
      </c>
      <c r="H65" s="220" t="s">
        <v>28</v>
      </c>
      <c r="I65" s="252" t="s">
        <v>28</v>
      </c>
      <c r="J65" s="252" t="s">
        <v>28</v>
      </c>
      <c r="K65" s="252">
        <f>SUM(K60:K64)</f>
        <v>0</v>
      </c>
      <c r="L65" s="252">
        <f>SUM(L60:L64)</f>
        <v>0</v>
      </c>
      <c r="M65" s="315">
        <f>SUM(M60:M64)</f>
        <v>0</v>
      </c>
    </row>
    <row r="66" spans="2:17" ht="15" customHeight="1" thickBot="1" x14ac:dyDescent="0.3">
      <c r="N66" s="241"/>
      <c r="O66" s="234"/>
      <c r="P66" s="234"/>
      <c r="Q66" s="240"/>
    </row>
    <row r="67" spans="2:17" ht="15" customHeight="1" x14ac:dyDescent="0.25">
      <c r="I67" s="341" t="s">
        <v>491</v>
      </c>
      <c r="J67" s="342"/>
      <c r="K67" s="342"/>
      <c r="L67" s="342"/>
      <c r="M67" s="343"/>
      <c r="N67" s="241"/>
      <c r="O67" s="234"/>
      <c r="P67" s="234"/>
      <c r="Q67" s="240"/>
    </row>
    <row r="68" spans="2:17" ht="15" customHeight="1" thickBot="1" x14ac:dyDescent="0.3">
      <c r="I68" s="344"/>
      <c r="J68" s="345"/>
      <c r="K68" s="345"/>
      <c r="L68" s="345"/>
      <c r="M68" s="346"/>
      <c r="N68" s="241"/>
      <c r="O68" s="234"/>
      <c r="P68" s="234"/>
      <c r="Q68" s="240"/>
    </row>
    <row r="69" spans="2:17" s="234" customFormat="1" ht="22.5" customHeight="1" x14ac:dyDescent="0.25">
      <c r="B69" s="348" t="s">
        <v>165</v>
      </c>
      <c r="C69" s="348" t="s">
        <v>469</v>
      </c>
      <c r="D69" s="348"/>
      <c r="E69" s="348"/>
      <c r="F69" s="348" t="s">
        <v>470</v>
      </c>
      <c r="G69" s="333" t="s">
        <v>472</v>
      </c>
      <c r="H69" s="333" t="s">
        <v>473</v>
      </c>
      <c r="I69" s="347" t="s">
        <v>471</v>
      </c>
      <c r="J69" s="347" t="s">
        <v>474</v>
      </c>
      <c r="K69" s="347" t="s">
        <v>208</v>
      </c>
      <c r="L69" s="347" t="s">
        <v>375</v>
      </c>
      <c r="M69" s="336" t="s">
        <v>475</v>
      </c>
    </row>
    <row r="70" spans="2:17" s="234" customFormat="1" ht="21.75" customHeight="1" x14ac:dyDescent="0.25">
      <c r="B70" s="338"/>
      <c r="C70" s="338"/>
      <c r="D70" s="338"/>
      <c r="E70" s="338"/>
      <c r="F70" s="338"/>
      <c r="G70" s="335"/>
      <c r="H70" s="335"/>
      <c r="I70" s="335"/>
      <c r="J70" s="335"/>
      <c r="K70" s="335"/>
      <c r="L70" s="335"/>
      <c r="M70" s="338"/>
    </row>
    <row r="71" spans="2:17" ht="15" customHeight="1" x14ac:dyDescent="0.25">
      <c r="B71" s="243">
        <v>1</v>
      </c>
      <c r="C71" s="248" t="s">
        <v>465</v>
      </c>
      <c r="D71" s="227"/>
      <c r="E71" s="226"/>
      <c r="F71" s="227">
        <v>1</v>
      </c>
      <c r="G71" s="322">
        <v>0.1</v>
      </c>
      <c r="H71" s="250">
        <f>ROUND(G71*F41,0)</f>
        <v>18</v>
      </c>
      <c r="I71" s="251">
        <f>ROUND(G71*F41*12,0)</f>
        <v>214</v>
      </c>
      <c r="J71" s="251">
        <f>'Reembolso-Creche-'!J132</f>
        <v>0</v>
      </c>
      <c r="K71" s="251">
        <f>J71*H71</f>
        <v>0</v>
      </c>
      <c r="L71" s="251">
        <f>J71*I71</f>
        <v>0</v>
      </c>
      <c r="M71" s="312">
        <f>L71*5</f>
        <v>0</v>
      </c>
      <c r="N71" s="221" t="s">
        <v>478</v>
      </c>
    </row>
    <row r="72" spans="2:17" ht="15" customHeight="1" x14ac:dyDescent="0.25">
      <c r="B72" s="339" t="s">
        <v>476</v>
      </c>
      <c r="C72" s="339"/>
      <c r="D72" s="339"/>
      <c r="E72" s="339"/>
      <c r="F72" s="168"/>
      <c r="G72" s="220"/>
      <c r="H72" s="220"/>
      <c r="I72" s="252"/>
      <c r="J72" s="252"/>
      <c r="K72" s="252">
        <f>K71</f>
        <v>0</v>
      </c>
      <c r="L72" s="252">
        <f>L71</f>
        <v>0</v>
      </c>
      <c r="M72" s="315">
        <f>M71</f>
        <v>0</v>
      </c>
    </row>
    <row r="73" spans="2:17" ht="15" customHeight="1" x14ac:dyDescent="0.25">
      <c r="N73" s="221"/>
    </row>
    <row r="74" spans="2:17" ht="23.1" customHeight="1" x14ac:dyDescent="0.25">
      <c r="B74" s="330" t="s">
        <v>477</v>
      </c>
      <c r="C74" s="330"/>
      <c r="D74" s="330"/>
      <c r="E74" s="330"/>
      <c r="F74" s="243">
        <f>+F53+F41</f>
        <v>183</v>
      </c>
      <c r="G74" s="220" t="s">
        <v>28</v>
      </c>
      <c r="H74" s="220" t="s">
        <v>28</v>
      </c>
      <c r="I74" s="253" t="s">
        <v>28</v>
      </c>
      <c r="J74" s="253" t="s">
        <v>28</v>
      </c>
      <c r="K74" s="256">
        <f>+K65+K53+K41+K72</f>
        <v>0</v>
      </c>
      <c r="L74" s="256">
        <f>+L65+L53+L41+L72</f>
        <v>0</v>
      </c>
      <c r="M74" s="316">
        <f>+M65+M53+M41+M72</f>
        <v>0</v>
      </c>
      <c r="N74" s="230"/>
    </row>
    <row r="75" spans="2:17" ht="15" customHeight="1" thickBot="1" x14ac:dyDescent="0.3">
      <c r="K75" s="291"/>
      <c r="L75" s="291"/>
      <c r="M75" s="291"/>
      <c r="N75" s="230"/>
    </row>
    <row r="76" spans="2:17" x14ac:dyDescent="0.25">
      <c r="B76" s="522" t="s">
        <v>504</v>
      </c>
      <c r="C76" s="523"/>
      <c r="D76" s="523"/>
      <c r="E76" s="523"/>
      <c r="F76" s="524"/>
      <c r="L76" s="281"/>
      <c r="M76" s="281"/>
    </row>
    <row r="77" spans="2:17" x14ac:dyDescent="0.25">
      <c r="B77" s="525"/>
      <c r="C77" s="526"/>
      <c r="D77" s="526"/>
      <c r="E77" s="526"/>
      <c r="F77" s="527"/>
    </row>
    <row r="78" spans="2:17" x14ac:dyDescent="0.25">
      <c r="B78" s="525"/>
      <c r="C78" s="526"/>
      <c r="D78" s="526"/>
      <c r="E78" s="526"/>
      <c r="F78" s="527"/>
      <c r="L78" s="242"/>
      <c r="M78" s="242"/>
    </row>
    <row r="79" spans="2:17" ht="15" x14ac:dyDescent="0.25">
      <c r="B79" s="525"/>
      <c r="C79" s="526"/>
      <c r="D79" s="526"/>
      <c r="E79" s="526"/>
      <c r="F79" s="527"/>
      <c r="H79" s="325"/>
    </row>
    <row r="80" spans="2:17" x14ac:dyDescent="0.25">
      <c r="B80" s="525"/>
      <c r="C80" s="526"/>
      <c r="D80" s="526"/>
      <c r="E80" s="526"/>
      <c r="F80" s="527"/>
    </row>
    <row r="81" spans="2:9" x14ac:dyDescent="0.25">
      <c r="B81" s="525"/>
      <c r="C81" s="526"/>
      <c r="D81" s="526"/>
      <c r="E81" s="526"/>
      <c r="F81" s="527"/>
      <c r="I81" s="242"/>
    </row>
    <row r="82" spans="2:9" x14ac:dyDescent="0.25">
      <c r="B82" s="525"/>
      <c r="C82" s="526"/>
      <c r="D82" s="526"/>
      <c r="E82" s="526"/>
      <c r="F82" s="527"/>
      <c r="I82" s="242"/>
    </row>
    <row r="83" spans="2:9" x14ac:dyDescent="0.25">
      <c r="B83" s="525"/>
      <c r="C83" s="526"/>
      <c r="D83" s="526"/>
      <c r="E83" s="526"/>
      <c r="F83" s="527"/>
    </row>
    <row r="84" spans="2:9" ht="15.75" thickBot="1" x14ac:dyDescent="0.3">
      <c r="B84" s="528"/>
      <c r="C84" s="529"/>
      <c r="D84" s="529"/>
      <c r="E84" s="529"/>
      <c r="F84" s="530"/>
      <c r="H84" s="320"/>
    </row>
  </sheetData>
  <mergeCells count="56">
    <mergeCell ref="B76:F84"/>
    <mergeCell ref="K69:K70"/>
    <mergeCell ref="L69:L70"/>
    <mergeCell ref="M69:M70"/>
    <mergeCell ref="B72:E72"/>
    <mergeCell ref="I67:M68"/>
    <mergeCell ref="G69:G70"/>
    <mergeCell ref="H69:H70"/>
    <mergeCell ref="I69:I70"/>
    <mergeCell ref="J69:J70"/>
    <mergeCell ref="B69:B70"/>
    <mergeCell ref="C69:C70"/>
    <mergeCell ref="D69:D70"/>
    <mergeCell ref="E69:E70"/>
    <mergeCell ref="F69:F70"/>
    <mergeCell ref="M45:M46"/>
    <mergeCell ref="M57:M58"/>
    <mergeCell ref="I55:M56"/>
    <mergeCell ref="I43:M44"/>
    <mergeCell ref="J45:J47"/>
    <mergeCell ref="K45:K47"/>
    <mergeCell ref="L57:L59"/>
    <mergeCell ref="F45:F47"/>
    <mergeCell ref="G45:G47"/>
    <mergeCell ref="H45:H47"/>
    <mergeCell ref="I45:I47"/>
    <mergeCell ref="B45:B47"/>
    <mergeCell ref="C45:C47"/>
    <mergeCell ref="D45:D47"/>
    <mergeCell ref="E45:E47"/>
    <mergeCell ref="B53:E53"/>
    <mergeCell ref="L45:L47"/>
    <mergeCell ref="B65:E65"/>
    <mergeCell ref="B1:M1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I2:M3"/>
    <mergeCell ref="M4:M5"/>
    <mergeCell ref="B41:E41"/>
    <mergeCell ref="F57:F59"/>
    <mergeCell ref="G57:G59"/>
    <mergeCell ref="H57:H59"/>
    <mergeCell ref="I57:I59"/>
    <mergeCell ref="J57:J59"/>
    <mergeCell ref="B74:E74"/>
    <mergeCell ref="B57:B59"/>
    <mergeCell ref="C57:C59"/>
    <mergeCell ref="D57:D59"/>
    <mergeCell ref="E57:E59"/>
  </mergeCells>
  <phoneticPr fontId="20" type="noConversion"/>
  <printOptions horizontalCentered="1"/>
  <pageMargins left="0.70866141732283472" right="0.51181102362204722" top="1.7716535433070868" bottom="0.78740157480314965" header="0.31496062992125984" footer="0.31496062992125984"/>
  <pageSetup paperSize="9" scale="73" orientation="portrait" horizontalDpi="360" verticalDpi="360" r:id="rId1"/>
  <rowBreaks count="1" manualBreakCount="1">
    <brk id="42" min="1" max="11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U132"/>
  <sheetViews>
    <sheetView showGridLines="0" topLeftCell="A49" zoomScaleNormal="100" workbookViewId="0">
      <selection activeCell="G75" sqref="G75"/>
    </sheetView>
  </sheetViews>
  <sheetFormatPr defaultColWidth="9.140625" defaultRowHeight="14.25" x14ac:dyDescent="0.2"/>
  <cols>
    <col min="1" max="1" width="2.28515625" style="4" customWidth="1"/>
    <col min="2" max="2" width="9.140625" style="4" customWidth="1"/>
    <col min="3" max="3" width="10.42578125" style="4" customWidth="1"/>
    <col min="4" max="4" width="9.140625" style="4"/>
    <col min="5" max="5" width="11" style="4" bestFit="1" customWidth="1"/>
    <col min="6" max="6" width="9.140625" style="4"/>
    <col min="7" max="7" width="16.28515625" style="4" customWidth="1"/>
    <col min="8" max="8" width="22.42578125" style="4" customWidth="1"/>
    <col min="9" max="9" width="16.85546875" style="4" customWidth="1"/>
    <col min="10" max="10" width="35" style="4" customWidth="1"/>
    <col min="11" max="11" width="43.42578125" style="4" customWidth="1"/>
    <col min="12" max="12" width="39" style="4" customWidth="1"/>
    <col min="13" max="13" width="24.140625" style="4" customWidth="1"/>
    <col min="14" max="14" width="16.85546875" style="4" customWidth="1"/>
    <col min="15" max="20" width="9.140625" style="4"/>
    <col min="21" max="21" width="9.140625" style="4" customWidth="1"/>
    <col min="22" max="16384" width="9.140625" style="4"/>
  </cols>
  <sheetData>
    <row r="2" spans="2:21" ht="15" customHeight="1" x14ac:dyDescent="0.2">
      <c r="C2" s="367" t="s">
        <v>33</v>
      </c>
      <c r="D2" s="367"/>
      <c r="E2" s="5" t="s">
        <v>278</v>
      </c>
      <c r="K2" s="56"/>
      <c r="L2" s="56"/>
      <c r="M2" s="56"/>
      <c r="N2" s="56"/>
      <c r="O2" s="56"/>
    </row>
    <row r="3" spans="2:21" ht="15" customHeight="1" x14ac:dyDescent="0.2">
      <c r="C3" s="6"/>
      <c r="D3" s="6" t="s">
        <v>370</v>
      </c>
      <c r="E3" s="5"/>
      <c r="K3" s="56"/>
      <c r="L3" s="56"/>
      <c r="M3" s="56"/>
      <c r="N3" s="56"/>
      <c r="O3" s="56"/>
    </row>
    <row r="4" spans="2:21" ht="15" customHeight="1" x14ac:dyDescent="0.2">
      <c r="H4" s="6"/>
      <c r="I4" s="6"/>
      <c r="J4" s="5"/>
      <c r="K4" s="56"/>
      <c r="L4" s="56"/>
      <c r="M4" s="56"/>
      <c r="N4" s="56"/>
      <c r="O4" s="56"/>
    </row>
    <row r="5" spans="2:21" ht="15" customHeight="1" x14ac:dyDescent="0.2">
      <c r="B5" s="359" t="s">
        <v>321</v>
      </c>
      <c r="C5" s="359"/>
      <c r="D5" s="359"/>
      <c r="E5" s="359"/>
      <c r="F5" s="359"/>
      <c r="G5" s="359"/>
      <c r="H5" s="359"/>
      <c r="I5" s="359"/>
      <c r="J5" s="359"/>
      <c r="K5" s="359"/>
      <c r="L5" s="157"/>
      <c r="M5" s="56"/>
      <c r="N5" s="1"/>
      <c r="O5" s="1"/>
      <c r="P5" s="1"/>
      <c r="Q5" s="1"/>
      <c r="R5" s="1"/>
      <c r="S5" s="1"/>
      <c r="T5" s="1"/>
      <c r="U5" s="1"/>
    </row>
    <row r="6" spans="2:21" x14ac:dyDescent="0.2">
      <c r="B6" s="369"/>
      <c r="C6" s="369"/>
      <c r="D6" s="369"/>
      <c r="E6" s="369"/>
      <c r="F6" s="369"/>
      <c r="G6" s="369"/>
      <c r="H6" s="369"/>
      <c r="I6" s="370"/>
      <c r="J6" s="370"/>
      <c r="M6" s="369"/>
      <c r="N6" s="369"/>
      <c r="O6" s="369"/>
      <c r="P6" s="369"/>
      <c r="Q6" s="369"/>
      <c r="R6" s="369"/>
      <c r="S6" s="369"/>
      <c r="T6" s="370"/>
      <c r="U6" s="370"/>
    </row>
    <row r="7" spans="2:21" x14ac:dyDescent="0.2">
      <c r="B7" s="128"/>
      <c r="C7" s="128"/>
      <c r="D7" s="130" t="s">
        <v>322</v>
      </c>
      <c r="E7" s="130"/>
      <c r="F7" s="130"/>
      <c r="G7" s="131"/>
      <c r="H7" s="131"/>
      <c r="I7" s="132"/>
      <c r="J7" s="133">
        <v>46113</v>
      </c>
      <c r="M7" s="128"/>
      <c r="N7" s="128"/>
      <c r="O7" s="128"/>
      <c r="P7" s="128"/>
      <c r="Q7" s="128"/>
      <c r="R7" s="128"/>
      <c r="S7" s="128"/>
      <c r="T7" s="2"/>
      <c r="U7" s="2"/>
    </row>
    <row r="8" spans="2:21" x14ac:dyDescent="0.2">
      <c r="B8" s="128"/>
      <c r="C8" s="128"/>
      <c r="D8" s="134" t="s">
        <v>323</v>
      </c>
      <c r="E8" s="134"/>
      <c r="F8" s="134"/>
      <c r="G8" s="131"/>
      <c r="H8" s="135"/>
      <c r="I8" s="132"/>
      <c r="J8" s="136">
        <v>2025</v>
      </c>
      <c r="M8" s="128"/>
      <c r="N8" s="128"/>
      <c r="O8" s="128"/>
      <c r="P8" s="128"/>
      <c r="Q8" s="128"/>
      <c r="R8" s="128"/>
      <c r="S8" s="128"/>
      <c r="T8" s="2"/>
      <c r="U8" s="2"/>
    </row>
    <row r="9" spans="2:21" x14ac:dyDescent="0.2">
      <c r="B9" s="5"/>
      <c r="C9" s="5"/>
      <c r="D9" s="134" t="s">
        <v>325</v>
      </c>
      <c r="E9" s="131"/>
      <c r="F9" s="130" t="s">
        <v>324</v>
      </c>
      <c r="G9" s="130"/>
      <c r="H9" s="136"/>
      <c r="I9" s="134"/>
      <c r="J9" s="136" t="s">
        <v>279</v>
      </c>
      <c r="M9" s="367"/>
      <c r="N9" s="367"/>
      <c r="O9" s="367"/>
      <c r="P9" s="5"/>
      <c r="Q9" s="5"/>
      <c r="R9" s="5"/>
      <c r="S9" s="6"/>
      <c r="T9" s="5"/>
      <c r="U9" s="6"/>
    </row>
    <row r="10" spans="2:21" x14ac:dyDescent="0.2">
      <c r="B10" s="6"/>
      <c r="C10" s="6"/>
      <c r="D10" s="368" t="s">
        <v>365</v>
      </c>
      <c r="E10" s="368"/>
      <c r="F10" s="368"/>
      <c r="G10" s="368"/>
      <c r="H10" s="368"/>
      <c r="I10" s="5"/>
      <c r="J10" s="6"/>
      <c r="M10" s="6"/>
      <c r="N10" s="6"/>
      <c r="O10" s="6"/>
      <c r="P10" s="5"/>
      <c r="Q10" s="5"/>
      <c r="R10" s="5"/>
      <c r="S10" s="6"/>
      <c r="T10" s="5"/>
      <c r="U10" s="6"/>
    </row>
    <row r="11" spans="2:21" x14ac:dyDescent="0.2">
      <c r="B11" s="7"/>
      <c r="C11" s="7"/>
      <c r="D11" s="7"/>
      <c r="E11" s="7"/>
      <c r="F11" s="7"/>
      <c r="G11" s="7"/>
      <c r="H11" s="371"/>
      <c r="I11" s="371"/>
      <c r="J11" s="371"/>
      <c r="M11" s="7"/>
      <c r="N11" s="7"/>
      <c r="O11" s="7"/>
      <c r="P11" s="7"/>
      <c r="Q11" s="7"/>
      <c r="R11" s="7"/>
      <c r="S11" s="16"/>
      <c r="T11" s="16"/>
      <c r="U11" s="16"/>
    </row>
    <row r="12" spans="2:21" x14ac:dyDescent="0.2">
      <c r="B12" s="352" t="s">
        <v>326</v>
      </c>
      <c r="C12" s="353"/>
      <c r="D12" s="353"/>
      <c r="E12" s="353"/>
      <c r="F12" s="353"/>
      <c r="G12" s="353"/>
      <c r="H12" s="354"/>
      <c r="I12" s="137" t="s">
        <v>327</v>
      </c>
      <c r="J12" s="137"/>
      <c r="M12" s="16"/>
      <c r="N12" s="16"/>
      <c r="O12" s="16"/>
      <c r="P12" s="16"/>
      <c r="Q12" s="16"/>
      <c r="R12" s="16"/>
      <c r="S12" s="16"/>
      <c r="T12" s="16"/>
      <c r="U12" s="16"/>
    </row>
    <row r="13" spans="2:21" ht="15" customHeight="1" x14ac:dyDescent="0.2">
      <c r="B13" s="8"/>
      <c r="C13" s="360" t="s">
        <v>328</v>
      </c>
      <c r="D13" s="361"/>
      <c r="E13" s="361"/>
      <c r="F13" s="361"/>
      <c r="G13" s="361"/>
      <c r="H13" s="362"/>
      <c r="I13" s="165"/>
      <c r="J13" s="166">
        <v>0</v>
      </c>
      <c r="M13" s="7"/>
      <c r="N13" s="7"/>
      <c r="O13" s="7"/>
      <c r="P13" s="7"/>
      <c r="Q13" s="7"/>
      <c r="R13" s="7"/>
      <c r="S13" s="7"/>
      <c r="T13" s="81"/>
      <c r="U13" s="2"/>
    </row>
    <row r="14" spans="2:21" x14ac:dyDescent="0.2">
      <c r="B14" s="7"/>
      <c r="C14" s="7"/>
      <c r="D14" s="7"/>
      <c r="E14" s="7"/>
      <c r="F14" s="7"/>
      <c r="G14" s="7"/>
      <c r="H14" s="7"/>
      <c r="I14" s="3"/>
      <c r="J14" s="3"/>
      <c r="M14" s="7"/>
      <c r="N14" s="7"/>
      <c r="O14" s="7"/>
      <c r="P14" s="7"/>
      <c r="Q14" s="7"/>
      <c r="R14" s="7"/>
      <c r="S14" s="7"/>
      <c r="T14" s="3"/>
      <c r="U14" s="3"/>
    </row>
    <row r="15" spans="2:21" x14ac:dyDescent="0.2">
      <c r="B15" s="15"/>
      <c r="C15" s="16"/>
      <c r="D15" s="16"/>
      <c r="E15" s="16"/>
      <c r="F15" s="16"/>
      <c r="G15" s="16"/>
      <c r="H15" s="16"/>
      <c r="I15" s="16"/>
      <c r="J15" s="17"/>
      <c r="M15" s="15"/>
      <c r="N15" s="16"/>
      <c r="O15" s="16"/>
      <c r="P15" s="16"/>
      <c r="Q15" s="16"/>
      <c r="R15" s="16"/>
      <c r="S15" s="16"/>
      <c r="T15" s="16"/>
      <c r="U15" s="17"/>
    </row>
    <row r="16" spans="2:21" x14ac:dyDescent="0.2">
      <c r="B16" s="355" t="s">
        <v>54</v>
      </c>
      <c r="C16" s="356"/>
      <c r="D16" s="356"/>
      <c r="E16" s="356"/>
      <c r="F16" s="356"/>
      <c r="G16" s="356"/>
      <c r="H16" s="357"/>
      <c r="I16" s="160" t="s">
        <v>20</v>
      </c>
      <c r="J16" s="160" t="s">
        <v>329</v>
      </c>
      <c r="K16" s="160" t="s">
        <v>330</v>
      </c>
      <c r="M16" s="16"/>
      <c r="N16" s="16"/>
      <c r="O16" s="16"/>
      <c r="P16" s="16"/>
      <c r="Q16" s="16"/>
      <c r="R16" s="16"/>
      <c r="S16" s="16"/>
      <c r="T16" s="16"/>
      <c r="U16" s="16"/>
    </row>
    <row r="17" spans="2:21" x14ac:dyDescent="0.2">
      <c r="B17" s="358" t="s">
        <v>55</v>
      </c>
      <c r="C17" s="358"/>
      <c r="D17" s="358"/>
      <c r="E17" s="358"/>
      <c r="F17" s="358"/>
      <c r="G17" s="358"/>
      <c r="H17" s="358"/>
      <c r="I17" s="11" t="s">
        <v>20</v>
      </c>
      <c r="J17" s="139"/>
      <c r="K17" s="140"/>
      <c r="M17" s="16"/>
      <c r="N17" s="16"/>
      <c r="O17" s="16"/>
      <c r="P17" s="16"/>
      <c r="Q17" s="16"/>
      <c r="R17" s="16"/>
      <c r="S17" s="16"/>
      <c r="T17" s="16"/>
      <c r="U17" s="16"/>
    </row>
    <row r="18" spans="2:21" x14ac:dyDescent="0.2">
      <c r="B18" s="10" t="s">
        <v>2</v>
      </c>
      <c r="C18" s="363" t="s">
        <v>56</v>
      </c>
      <c r="D18" s="363"/>
      <c r="E18" s="363"/>
      <c r="F18" s="363"/>
      <c r="G18" s="363"/>
      <c r="H18" s="363"/>
      <c r="I18" s="18">
        <v>0</v>
      </c>
      <c r="J18" s="139" t="s">
        <v>331</v>
      </c>
      <c r="K18" s="140" t="s">
        <v>332</v>
      </c>
      <c r="M18" s="15"/>
      <c r="N18" s="7"/>
      <c r="O18" s="7"/>
      <c r="P18" s="7"/>
      <c r="Q18" s="7"/>
      <c r="R18" s="7"/>
      <c r="S18" s="7"/>
      <c r="T18" s="82"/>
      <c r="U18" s="74"/>
    </row>
    <row r="19" spans="2:21" x14ac:dyDescent="0.2">
      <c r="B19" s="10" t="s">
        <v>3</v>
      </c>
      <c r="C19" s="364" t="s">
        <v>57</v>
      </c>
      <c r="D19" s="364"/>
      <c r="E19" s="364"/>
      <c r="F19" s="364"/>
      <c r="G19" s="364"/>
      <c r="H19" s="364"/>
      <c r="I19" s="21">
        <v>0</v>
      </c>
      <c r="J19" s="141" t="s">
        <v>333</v>
      </c>
      <c r="K19" s="140" t="s">
        <v>334</v>
      </c>
      <c r="M19" s="15"/>
      <c r="N19" s="58"/>
      <c r="O19" s="58"/>
      <c r="P19" s="58"/>
      <c r="Q19" s="58"/>
      <c r="R19" s="58"/>
      <c r="S19" s="58"/>
      <c r="T19" s="82"/>
      <c r="U19" s="74"/>
    </row>
    <row r="20" spans="2:21" x14ac:dyDescent="0.2">
      <c r="B20" s="358" t="s">
        <v>58</v>
      </c>
      <c r="C20" s="358"/>
      <c r="D20" s="358"/>
      <c r="E20" s="358"/>
      <c r="F20" s="358"/>
      <c r="G20" s="358"/>
      <c r="H20" s="358"/>
      <c r="I20" s="22">
        <f>TRUNC(SUM(I18:I19),4)</f>
        <v>0</v>
      </c>
      <c r="J20" s="14"/>
      <c r="K20" s="141"/>
      <c r="M20" s="16"/>
      <c r="N20" s="16"/>
      <c r="O20" s="16"/>
      <c r="P20" s="16"/>
      <c r="Q20" s="16"/>
      <c r="R20" s="16"/>
      <c r="S20" s="16"/>
      <c r="T20" s="83"/>
      <c r="U20" s="78"/>
    </row>
    <row r="21" spans="2:21" ht="81" customHeight="1" x14ac:dyDescent="0.2">
      <c r="B21" s="145" t="s">
        <v>4</v>
      </c>
      <c r="C21" s="23" t="s">
        <v>343</v>
      </c>
      <c r="D21" s="23"/>
      <c r="E21" s="23"/>
      <c r="F21" s="23"/>
      <c r="G21" s="23"/>
      <c r="H21" s="23"/>
      <c r="I21" s="144">
        <v>0</v>
      </c>
      <c r="J21" s="141" t="s">
        <v>344</v>
      </c>
      <c r="K21" s="143" t="s">
        <v>345</v>
      </c>
      <c r="M21" s="15"/>
      <c r="N21" s="58"/>
      <c r="O21" s="58"/>
      <c r="P21" s="58"/>
      <c r="Q21" s="58"/>
      <c r="R21" s="58"/>
      <c r="S21" s="58"/>
      <c r="T21" s="82"/>
      <c r="U21" s="74"/>
    </row>
    <row r="22" spans="2:21" x14ac:dyDescent="0.2">
      <c r="B22" s="358" t="s">
        <v>346</v>
      </c>
      <c r="C22" s="358"/>
      <c r="D22" s="358"/>
      <c r="E22" s="358"/>
      <c r="F22" s="358"/>
      <c r="G22" s="358"/>
      <c r="H22" s="358"/>
      <c r="I22" s="22">
        <f>I20+I21</f>
        <v>0</v>
      </c>
      <c r="J22" s="14"/>
      <c r="K22" s="141"/>
      <c r="M22" s="16"/>
      <c r="N22" s="16"/>
      <c r="O22" s="16"/>
      <c r="P22" s="16"/>
      <c r="Q22" s="16"/>
      <c r="R22" s="16"/>
      <c r="S22" s="16"/>
      <c r="T22" s="83"/>
      <c r="U22" s="78"/>
    </row>
    <row r="23" spans="2:21" x14ac:dyDescent="0.2">
      <c r="B23" s="365"/>
      <c r="C23" s="366"/>
      <c r="D23" s="366"/>
      <c r="E23" s="366"/>
      <c r="F23" s="366"/>
      <c r="G23" s="366"/>
      <c r="H23" s="366"/>
      <c r="I23" s="366"/>
      <c r="J23" s="366"/>
      <c r="M23" s="16"/>
      <c r="N23" s="16"/>
      <c r="O23" s="16"/>
      <c r="P23" s="16"/>
      <c r="Q23" s="16"/>
      <c r="R23" s="16"/>
      <c r="S23" s="16"/>
      <c r="T23" s="16"/>
      <c r="U23" s="16"/>
    </row>
    <row r="24" spans="2:21" x14ac:dyDescent="0.2">
      <c r="B24" s="358" t="s">
        <v>59</v>
      </c>
      <c r="C24" s="358"/>
      <c r="D24" s="358"/>
      <c r="E24" s="358"/>
      <c r="F24" s="358"/>
      <c r="G24" s="358"/>
      <c r="H24" s="358"/>
      <c r="I24" s="11" t="s">
        <v>20</v>
      </c>
      <c r="J24" s="11" t="s">
        <v>329</v>
      </c>
      <c r="K24" s="11" t="s">
        <v>330</v>
      </c>
      <c r="M24" s="16"/>
      <c r="N24" s="16"/>
      <c r="O24" s="16"/>
      <c r="P24" s="16"/>
      <c r="Q24" s="16"/>
      <c r="R24" s="16"/>
      <c r="S24" s="16"/>
      <c r="T24" s="16"/>
      <c r="U24" s="16"/>
    </row>
    <row r="25" spans="2:21" x14ac:dyDescent="0.2">
      <c r="B25" s="10" t="s">
        <v>2</v>
      </c>
      <c r="C25" s="363" t="s">
        <v>60</v>
      </c>
      <c r="D25" s="363"/>
      <c r="E25" s="363"/>
      <c r="F25" s="363"/>
      <c r="G25" s="363"/>
      <c r="H25" s="363"/>
      <c r="I25" s="18">
        <v>0</v>
      </c>
      <c r="J25" s="141" t="s">
        <v>28</v>
      </c>
      <c r="K25" s="140" t="s">
        <v>335</v>
      </c>
      <c r="M25" s="15"/>
      <c r="N25" s="7"/>
      <c r="O25" s="7"/>
      <c r="P25" s="7"/>
      <c r="Q25" s="7"/>
      <c r="R25" s="7"/>
      <c r="S25" s="7"/>
      <c r="T25" s="82"/>
      <c r="U25" s="74"/>
    </row>
    <row r="26" spans="2:21" x14ac:dyDescent="0.2">
      <c r="B26" s="10" t="s">
        <v>3</v>
      </c>
      <c r="C26" s="363" t="s">
        <v>61</v>
      </c>
      <c r="D26" s="363"/>
      <c r="E26" s="363"/>
      <c r="F26" s="363"/>
      <c r="G26" s="363"/>
      <c r="H26" s="363"/>
      <c r="I26" s="18">
        <v>0</v>
      </c>
      <c r="J26" s="141" t="s">
        <v>28</v>
      </c>
      <c r="K26" s="140" t="s">
        <v>336</v>
      </c>
      <c r="M26" s="15"/>
      <c r="N26" s="7"/>
      <c r="O26" s="7"/>
      <c r="P26" s="7"/>
      <c r="Q26" s="7"/>
      <c r="R26" s="7"/>
      <c r="S26" s="7"/>
      <c r="T26" s="82"/>
      <c r="U26" s="74"/>
    </row>
    <row r="27" spans="2:21" ht="65.25" customHeight="1" x14ac:dyDescent="0.2">
      <c r="B27" s="10" t="s">
        <v>4</v>
      </c>
      <c r="C27" s="364" t="s">
        <v>62</v>
      </c>
      <c r="D27" s="363"/>
      <c r="E27" s="363"/>
      <c r="F27" s="363"/>
      <c r="G27" s="363"/>
      <c r="H27" s="363"/>
      <c r="I27" s="159">
        <v>0</v>
      </c>
      <c r="J27" s="142" t="s">
        <v>337</v>
      </c>
      <c r="K27" s="140"/>
      <c r="M27" s="15"/>
      <c r="N27" s="58"/>
      <c r="O27" s="7"/>
      <c r="P27" s="7"/>
      <c r="Q27" s="7"/>
      <c r="R27" s="7"/>
      <c r="S27" s="7"/>
      <c r="T27" s="82"/>
      <c r="U27" s="74"/>
    </row>
    <row r="28" spans="2:21" x14ac:dyDescent="0.2">
      <c r="B28" s="10" t="s">
        <v>5</v>
      </c>
      <c r="C28" s="363" t="s">
        <v>63</v>
      </c>
      <c r="D28" s="363"/>
      <c r="E28" s="363"/>
      <c r="F28" s="363"/>
      <c r="G28" s="363"/>
      <c r="H28" s="363"/>
      <c r="I28" s="18">
        <v>0</v>
      </c>
      <c r="J28" s="141" t="s">
        <v>28</v>
      </c>
      <c r="K28" s="140" t="s">
        <v>338</v>
      </c>
      <c r="M28" s="15"/>
      <c r="N28" s="7"/>
      <c r="O28" s="7"/>
      <c r="P28" s="7"/>
      <c r="Q28" s="7"/>
      <c r="R28" s="7"/>
      <c r="S28" s="7"/>
      <c r="T28" s="82"/>
      <c r="U28" s="74"/>
    </row>
    <row r="29" spans="2:21" x14ac:dyDescent="0.2">
      <c r="B29" s="10" t="s">
        <v>15</v>
      </c>
      <c r="C29" s="364" t="s">
        <v>64</v>
      </c>
      <c r="D29" s="363"/>
      <c r="E29" s="363"/>
      <c r="F29" s="363"/>
      <c r="G29" s="363"/>
      <c r="H29" s="363"/>
      <c r="I29" s="18">
        <v>0</v>
      </c>
      <c r="J29" s="141" t="s">
        <v>28</v>
      </c>
      <c r="K29" s="140" t="s">
        <v>339</v>
      </c>
      <c r="M29" s="15"/>
      <c r="N29" s="58"/>
      <c r="O29" s="7"/>
      <c r="P29" s="7"/>
      <c r="Q29" s="7"/>
      <c r="R29" s="7"/>
      <c r="S29" s="7"/>
      <c r="T29" s="82"/>
      <c r="U29" s="74"/>
    </row>
    <row r="30" spans="2:21" x14ac:dyDescent="0.2">
      <c r="B30" s="10" t="s">
        <v>16</v>
      </c>
      <c r="C30" s="364" t="s">
        <v>65</v>
      </c>
      <c r="D30" s="363"/>
      <c r="E30" s="363"/>
      <c r="F30" s="363"/>
      <c r="G30" s="363"/>
      <c r="H30" s="363"/>
      <c r="I30" s="18">
        <v>0</v>
      </c>
      <c r="J30" s="141" t="s">
        <v>28</v>
      </c>
      <c r="K30" s="140" t="s">
        <v>340</v>
      </c>
      <c r="M30" s="15"/>
      <c r="N30" s="58"/>
      <c r="O30" s="7"/>
      <c r="P30" s="7"/>
      <c r="Q30" s="7"/>
      <c r="R30" s="7"/>
      <c r="S30" s="7"/>
      <c r="T30" s="82"/>
      <c r="U30" s="74"/>
    </row>
    <row r="31" spans="2:21" x14ac:dyDescent="0.2">
      <c r="B31" s="10" t="s">
        <v>17</v>
      </c>
      <c r="C31" s="363" t="s">
        <v>66</v>
      </c>
      <c r="D31" s="363"/>
      <c r="E31" s="363"/>
      <c r="F31" s="363"/>
      <c r="G31" s="363"/>
      <c r="H31" s="363"/>
      <c r="I31" s="18">
        <v>0</v>
      </c>
      <c r="J31" s="141" t="s">
        <v>28</v>
      </c>
      <c r="K31" s="140" t="s">
        <v>341</v>
      </c>
      <c r="M31" s="15"/>
      <c r="N31" s="7"/>
      <c r="O31" s="7"/>
      <c r="P31" s="7"/>
      <c r="Q31" s="7"/>
      <c r="R31" s="7"/>
      <c r="S31" s="7"/>
      <c r="T31" s="82"/>
      <c r="U31" s="74"/>
    </row>
    <row r="32" spans="2:21" x14ac:dyDescent="0.2">
      <c r="B32" s="10" t="s">
        <v>67</v>
      </c>
      <c r="C32" s="363" t="s">
        <v>68</v>
      </c>
      <c r="D32" s="363"/>
      <c r="E32" s="363"/>
      <c r="F32" s="363"/>
      <c r="G32" s="363"/>
      <c r="H32" s="363"/>
      <c r="I32" s="18">
        <v>0</v>
      </c>
      <c r="J32" s="141" t="s">
        <v>28</v>
      </c>
      <c r="K32" s="140" t="s">
        <v>342</v>
      </c>
      <c r="M32" s="15"/>
      <c r="N32" s="7"/>
      <c r="O32" s="7"/>
      <c r="P32" s="7"/>
      <c r="Q32" s="7"/>
      <c r="R32" s="7"/>
      <c r="S32" s="7"/>
      <c r="T32" s="82"/>
      <c r="U32" s="74"/>
    </row>
    <row r="33" spans="2:21" x14ac:dyDescent="0.2">
      <c r="B33" s="358" t="s">
        <v>69</v>
      </c>
      <c r="C33" s="358"/>
      <c r="D33" s="358"/>
      <c r="E33" s="358"/>
      <c r="F33" s="358"/>
      <c r="G33" s="358"/>
      <c r="H33" s="358"/>
      <c r="I33" s="22">
        <f>SUM(I25:I32)</f>
        <v>0</v>
      </c>
      <c r="J33" s="141">
        <v>0</v>
      </c>
      <c r="K33" s="140"/>
      <c r="M33" s="16"/>
      <c r="N33" s="16"/>
      <c r="O33" s="16"/>
      <c r="P33" s="16"/>
      <c r="Q33" s="16"/>
      <c r="R33" s="16"/>
      <c r="S33" s="16"/>
      <c r="T33" s="83"/>
      <c r="U33" s="78"/>
    </row>
    <row r="34" spans="2:21" x14ac:dyDescent="0.2">
      <c r="B34" s="372"/>
      <c r="C34" s="372"/>
      <c r="D34" s="372"/>
      <c r="E34" s="372"/>
      <c r="F34" s="372"/>
      <c r="G34" s="372"/>
      <c r="H34" s="372"/>
      <c r="I34" s="65"/>
      <c r="J34" s="64"/>
      <c r="M34" s="84"/>
      <c r="N34" s="84"/>
      <c r="O34" s="84"/>
      <c r="P34" s="84"/>
      <c r="Q34" s="84"/>
      <c r="R34" s="84"/>
      <c r="S34" s="84"/>
      <c r="T34" s="85"/>
      <c r="U34" s="86"/>
    </row>
    <row r="35" spans="2:21" x14ac:dyDescent="0.2">
      <c r="B35" s="358" t="s">
        <v>70</v>
      </c>
      <c r="C35" s="358"/>
      <c r="D35" s="358"/>
      <c r="E35" s="358"/>
      <c r="F35" s="358"/>
      <c r="G35" s="358"/>
      <c r="H35" s="358"/>
      <c r="I35" s="22" t="s">
        <v>349</v>
      </c>
      <c r="J35" s="11" t="s">
        <v>347</v>
      </c>
      <c r="K35" s="11" t="s">
        <v>348</v>
      </c>
      <c r="M35" s="16"/>
      <c r="N35" s="16"/>
      <c r="O35" s="16"/>
      <c r="P35" s="16"/>
      <c r="Q35" s="16"/>
      <c r="R35" s="16"/>
      <c r="S35" s="16"/>
      <c r="T35" s="83"/>
      <c r="U35" s="16"/>
    </row>
    <row r="36" spans="2:21" ht="15" x14ac:dyDescent="0.25">
      <c r="B36" s="10" t="s">
        <v>2</v>
      </c>
      <c r="C36" s="373" t="s">
        <v>72</v>
      </c>
      <c r="D36" s="374"/>
      <c r="E36" s="374"/>
      <c r="F36" s="374"/>
      <c r="G36" s="374"/>
      <c r="H36" s="374"/>
      <c r="I36" s="146">
        <v>0</v>
      </c>
      <c r="J36" s="148">
        <v>22</v>
      </c>
      <c r="K36" s="129" t="s">
        <v>363</v>
      </c>
      <c r="M36" s="15"/>
      <c r="N36" s="56"/>
      <c r="O36" s="1"/>
      <c r="P36" s="1"/>
      <c r="Q36" s="1"/>
      <c r="R36" s="1"/>
      <c r="S36" s="1"/>
      <c r="T36" s="75"/>
      <c r="U36" s="87"/>
    </row>
    <row r="37" spans="2:21" ht="15" x14ac:dyDescent="0.25">
      <c r="B37" s="10" t="s">
        <v>3</v>
      </c>
      <c r="C37" s="373" t="s">
        <v>241</v>
      </c>
      <c r="D37" s="374"/>
      <c r="E37" s="374"/>
      <c r="F37" s="374"/>
      <c r="G37" s="374"/>
      <c r="H37" s="374"/>
      <c r="I37" s="146">
        <v>0</v>
      </c>
      <c r="J37" s="147">
        <v>1</v>
      </c>
      <c r="K37" s="129" t="s">
        <v>173</v>
      </c>
      <c r="M37" s="15"/>
      <c r="N37" s="56"/>
      <c r="O37" s="1"/>
      <c r="P37" s="1"/>
      <c r="Q37" s="1"/>
      <c r="R37" s="1"/>
      <c r="S37" s="1"/>
      <c r="T37" s="75"/>
      <c r="U37" s="76"/>
    </row>
    <row r="38" spans="2:21" ht="15" x14ac:dyDescent="0.25">
      <c r="B38" s="10" t="s">
        <v>4</v>
      </c>
      <c r="C38" s="373" t="s">
        <v>371</v>
      </c>
      <c r="D38" s="374"/>
      <c r="E38" s="374"/>
      <c r="F38" s="374"/>
      <c r="G38" s="374"/>
      <c r="H38" s="374"/>
      <c r="I38" s="146">
        <v>0</v>
      </c>
      <c r="J38" s="147">
        <v>22</v>
      </c>
      <c r="K38" s="129" t="s">
        <v>364</v>
      </c>
      <c r="M38" s="15"/>
      <c r="N38" s="56"/>
      <c r="O38" s="56"/>
      <c r="P38" s="56"/>
      <c r="Q38" s="56"/>
      <c r="R38" s="56"/>
      <c r="S38" s="56"/>
      <c r="T38" s="88"/>
      <c r="U38" s="77"/>
    </row>
    <row r="39" spans="2:21" ht="15" x14ac:dyDescent="0.25">
      <c r="B39" s="10" t="s">
        <v>5</v>
      </c>
      <c r="C39" s="375" t="s">
        <v>372</v>
      </c>
      <c r="D39" s="376"/>
      <c r="E39" s="376"/>
      <c r="F39" s="376"/>
      <c r="G39" s="376"/>
      <c r="H39" s="377"/>
      <c r="I39" s="146">
        <v>0</v>
      </c>
      <c r="J39" s="148">
        <v>1</v>
      </c>
      <c r="K39" s="269" t="s">
        <v>381</v>
      </c>
      <c r="L39" s="28"/>
      <c r="M39" s="15"/>
      <c r="N39" s="56"/>
      <c r="O39" s="56"/>
      <c r="P39" s="56"/>
      <c r="Q39" s="56"/>
      <c r="R39" s="56"/>
      <c r="S39" s="56"/>
      <c r="T39" s="88"/>
      <c r="U39" s="77"/>
    </row>
    <row r="40" spans="2:21" ht="15" x14ac:dyDescent="0.25">
      <c r="B40" s="10" t="s">
        <v>15</v>
      </c>
      <c r="C40" s="375" t="s">
        <v>465</v>
      </c>
      <c r="D40" s="376"/>
      <c r="E40" s="376"/>
      <c r="F40" s="376"/>
      <c r="G40" s="376"/>
      <c r="H40" s="377"/>
      <c r="I40" s="146">
        <v>0</v>
      </c>
      <c r="J40" s="321">
        <v>1</v>
      </c>
      <c r="K40" s="269" t="s">
        <v>466</v>
      </c>
      <c r="L40" s="28"/>
      <c r="M40" s="15"/>
      <c r="N40" s="56"/>
      <c r="O40" s="56"/>
      <c r="P40" s="56"/>
      <c r="Q40" s="56"/>
      <c r="R40" s="56"/>
      <c r="S40" s="56"/>
      <c r="T40" s="88"/>
      <c r="U40" s="77"/>
    </row>
    <row r="41" spans="2:21" ht="15" x14ac:dyDescent="0.25">
      <c r="B41" s="15"/>
      <c r="C41" s="56"/>
      <c r="D41" s="56"/>
      <c r="E41" s="56"/>
      <c r="F41" s="56"/>
      <c r="G41" s="56"/>
      <c r="H41" s="56"/>
      <c r="I41" s="158"/>
      <c r="J41" s="77"/>
      <c r="K41" s="77"/>
      <c r="M41" s="15"/>
      <c r="N41" s="56"/>
      <c r="O41" s="56"/>
      <c r="P41" s="56"/>
      <c r="Q41" s="56"/>
      <c r="R41" s="56"/>
      <c r="S41" s="56"/>
      <c r="T41" s="88"/>
      <c r="U41" s="77"/>
    </row>
    <row r="42" spans="2:21" x14ac:dyDescent="0.2">
      <c r="B42" s="355" t="s">
        <v>82</v>
      </c>
      <c r="C42" s="356"/>
      <c r="D42" s="356"/>
      <c r="E42" s="356"/>
      <c r="F42" s="356"/>
      <c r="G42" s="356"/>
      <c r="H42" s="357"/>
      <c r="I42" s="161" t="s">
        <v>20</v>
      </c>
      <c r="J42" s="160" t="s">
        <v>329</v>
      </c>
      <c r="K42" s="160" t="s">
        <v>330</v>
      </c>
      <c r="M42" s="16"/>
      <c r="N42" s="16"/>
      <c r="O42" s="16"/>
      <c r="P42" s="16"/>
      <c r="Q42" s="16"/>
      <c r="R42" s="16"/>
      <c r="S42" s="16"/>
      <c r="T42" s="16"/>
      <c r="U42" s="16"/>
    </row>
    <row r="43" spans="2:21" ht="30" x14ac:dyDescent="0.2">
      <c r="B43" s="10" t="s">
        <v>2</v>
      </c>
      <c r="C43" s="378" t="s">
        <v>84</v>
      </c>
      <c r="D43" s="378"/>
      <c r="E43" s="378"/>
      <c r="F43" s="378"/>
      <c r="G43" s="378"/>
      <c r="H43" s="378"/>
      <c r="I43" s="154">
        <v>0</v>
      </c>
      <c r="J43" s="150" t="s">
        <v>355</v>
      </c>
      <c r="K43" s="151" t="s">
        <v>356</v>
      </c>
      <c r="M43" s="15"/>
      <c r="N43" s="7"/>
      <c r="O43" s="7"/>
      <c r="P43" s="7"/>
      <c r="Q43" s="7"/>
      <c r="R43" s="7"/>
      <c r="S43" s="7"/>
      <c r="T43" s="89"/>
      <c r="U43" s="74"/>
    </row>
    <row r="44" spans="2:21" ht="50.25" customHeight="1" x14ac:dyDescent="0.25">
      <c r="B44" s="10" t="s">
        <v>3</v>
      </c>
      <c r="C44" s="379" t="s">
        <v>85</v>
      </c>
      <c r="D44" s="379"/>
      <c r="E44" s="379"/>
      <c r="F44" s="379"/>
      <c r="G44" s="379"/>
      <c r="H44" s="379"/>
      <c r="I44" s="144">
        <f>0.08*I43</f>
        <v>0</v>
      </c>
      <c r="J44" s="142" t="s">
        <v>350</v>
      </c>
      <c r="K44" s="152" t="s">
        <v>359</v>
      </c>
      <c r="L44" s="97"/>
      <c r="M44" s="15"/>
      <c r="N44" s="7"/>
      <c r="O44" s="7"/>
      <c r="P44" s="7"/>
      <c r="Q44" s="7"/>
      <c r="R44" s="7"/>
      <c r="S44" s="7"/>
      <c r="T44" s="82"/>
      <c r="U44" s="74"/>
    </row>
    <row r="45" spans="2:21" ht="45" x14ac:dyDescent="0.25">
      <c r="B45" s="10" t="s">
        <v>4</v>
      </c>
      <c r="C45" s="379" t="s">
        <v>86</v>
      </c>
      <c r="D45" s="379"/>
      <c r="E45" s="379"/>
      <c r="F45" s="379"/>
      <c r="G45" s="379"/>
      <c r="H45" s="379"/>
      <c r="I45" s="144">
        <v>0</v>
      </c>
      <c r="J45" s="142" t="s">
        <v>353</v>
      </c>
      <c r="K45" s="151" t="s">
        <v>357</v>
      </c>
      <c r="L45" s="98"/>
      <c r="M45" s="15"/>
      <c r="N45" s="7"/>
      <c r="O45" s="7"/>
      <c r="P45" s="7"/>
      <c r="Q45" s="7"/>
      <c r="R45" s="7"/>
      <c r="S45" s="7"/>
      <c r="T45" s="82"/>
      <c r="U45" s="79"/>
    </row>
    <row r="46" spans="2:21" ht="30" x14ac:dyDescent="0.2">
      <c r="B46" s="10" t="s">
        <v>5</v>
      </c>
      <c r="C46" s="379" t="s">
        <v>87</v>
      </c>
      <c r="D46" s="379"/>
      <c r="E46" s="379"/>
      <c r="F46" s="379"/>
      <c r="G46" s="379"/>
      <c r="H46" s="379"/>
      <c r="I46" s="144">
        <v>0</v>
      </c>
      <c r="J46" s="142" t="s">
        <v>351</v>
      </c>
      <c r="K46" s="151" t="s">
        <v>356</v>
      </c>
      <c r="L46" s="99"/>
      <c r="M46" s="15"/>
      <c r="N46" s="7"/>
      <c r="O46" s="7"/>
      <c r="P46" s="7"/>
      <c r="Q46" s="7"/>
      <c r="R46" s="7"/>
      <c r="S46" s="7"/>
      <c r="T46" s="89"/>
      <c r="U46" s="74"/>
    </row>
    <row r="47" spans="2:21" ht="61.5" customHeight="1" x14ac:dyDescent="0.2">
      <c r="B47" s="10" t="s">
        <v>15</v>
      </c>
      <c r="C47" s="382" t="s">
        <v>88</v>
      </c>
      <c r="D47" s="382"/>
      <c r="E47" s="382"/>
      <c r="F47" s="382"/>
      <c r="G47" s="382"/>
      <c r="H47" s="382"/>
      <c r="I47" s="144">
        <f>I46*I33</f>
        <v>0</v>
      </c>
      <c r="J47" s="142" t="s">
        <v>352</v>
      </c>
      <c r="K47" s="153" t="s">
        <v>358</v>
      </c>
      <c r="L47" s="99"/>
      <c r="M47" s="15"/>
      <c r="N47" s="58"/>
      <c r="O47" s="58"/>
      <c r="P47" s="58"/>
      <c r="Q47" s="58"/>
      <c r="R47" s="58"/>
      <c r="S47" s="58"/>
      <c r="T47" s="82"/>
      <c r="U47" s="74"/>
    </row>
    <row r="48" spans="2:21" ht="45" x14ac:dyDescent="0.25">
      <c r="B48" s="10" t="s">
        <v>16</v>
      </c>
      <c r="C48" s="379" t="s">
        <v>89</v>
      </c>
      <c r="D48" s="379"/>
      <c r="E48" s="379"/>
      <c r="F48" s="379"/>
      <c r="G48" s="379"/>
      <c r="H48" s="379"/>
      <c r="I48" s="144">
        <v>0</v>
      </c>
      <c r="J48" s="141" t="s">
        <v>354</v>
      </c>
      <c r="K48" s="151" t="s">
        <v>357</v>
      </c>
      <c r="L48" s="98"/>
      <c r="M48" s="15"/>
      <c r="N48" s="7"/>
      <c r="O48" s="7"/>
      <c r="P48" s="7"/>
      <c r="Q48" s="7"/>
      <c r="R48" s="7"/>
      <c r="S48" s="7"/>
      <c r="T48" s="82"/>
      <c r="U48" s="79"/>
    </row>
    <row r="49" spans="2:21" ht="15" x14ac:dyDescent="0.25">
      <c r="B49" s="358" t="s">
        <v>90</v>
      </c>
      <c r="C49" s="358"/>
      <c r="D49" s="358"/>
      <c r="E49" s="358"/>
      <c r="F49" s="358"/>
      <c r="G49" s="358"/>
      <c r="H49" s="358"/>
      <c r="I49" s="22">
        <f>TRUNC(SUM(I43:I48),4)</f>
        <v>0</v>
      </c>
      <c r="J49" s="149">
        <v>0</v>
      </c>
      <c r="K49" s="151"/>
      <c r="L49" s="100"/>
      <c r="M49" s="16"/>
      <c r="N49" s="16"/>
      <c r="O49" s="16"/>
      <c r="P49" s="16"/>
      <c r="Q49" s="16"/>
      <c r="R49" s="16"/>
      <c r="S49" s="16"/>
      <c r="T49" s="83"/>
      <c r="U49" s="78"/>
    </row>
    <row r="50" spans="2:21" x14ac:dyDescent="0.2">
      <c r="B50" s="383"/>
      <c r="C50" s="384"/>
      <c r="D50" s="384"/>
      <c r="E50" s="384"/>
      <c r="F50" s="384"/>
      <c r="G50" s="384"/>
      <c r="H50" s="384"/>
      <c r="I50" s="384"/>
      <c r="J50" s="384"/>
      <c r="M50" s="16"/>
      <c r="N50" s="16"/>
      <c r="O50" s="16"/>
      <c r="P50" s="16"/>
      <c r="Q50" s="16"/>
      <c r="R50" s="16"/>
      <c r="S50" s="16"/>
      <c r="T50" s="16"/>
      <c r="U50" s="16"/>
    </row>
    <row r="51" spans="2:21" x14ac:dyDescent="0.2">
      <c r="B51" s="380" t="s">
        <v>91</v>
      </c>
      <c r="C51" s="380"/>
      <c r="D51" s="380"/>
      <c r="E51" s="380"/>
      <c r="F51" s="380"/>
      <c r="G51" s="380"/>
      <c r="H51" s="380"/>
      <c r="I51" s="380"/>
      <c r="J51" s="380"/>
      <c r="M51" s="16"/>
      <c r="N51" s="16"/>
      <c r="O51" s="16"/>
      <c r="P51" s="16"/>
      <c r="Q51" s="16"/>
      <c r="R51" s="16"/>
      <c r="S51" s="16"/>
      <c r="T51" s="16"/>
      <c r="U51" s="16"/>
    </row>
    <row r="52" spans="2:21" x14ac:dyDescent="0.2">
      <c r="B52" s="381" t="s">
        <v>92</v>
      </c>
      <c r="C52" s="381"/>
      <c r="D52" s="381"/>
      <c r="E52" s="381"/>
      <c r="F52" s="381"/>
      <c r="G52" s="381"/>
      <c r="H52" s="381"/>
      <c r="I52" s="11" t="s">
        <v>20</v>
      </c>
      <c r="J52" s="11" t="s">
        <v>93</v>
      </c>
      <c r="M52" s="57"/>
      <c r="N52" s="57"/>
      <c r="O52" s="57"/>
      <c r="P52" s="57"/>
      <c r="Q52" s="57"/>
      <c r="R52" s="57"/>
      <c r="S52" s="57"/>
      <c r="T52" s="16"/>
      <c r="U52" s="16"/>
    </row>
    <row r="53" spans="2:21" x14ac:dyDescent="0.2">
      <c r="B53" s="10" t="s">
        <v>2</v>
      </c>
      <c r="C53" s="363" t="s">
        <v>94</v>
      </c>
      <c r="D53" s="363"/>
      <c r="E53" s="363"/>
      <c r="F53" s="363"/>
      <c r="G53" s="363"/>
      <c r="H53" s="363"/>
      <c r="I53" s="18">
        <v>0</v>
      </c>
      <c r="J53" s="155" t="s">
        <v>360</v>
      </c>
      <c r="M53" s="15"/>
      <c r="N53" s="58"/>
      <c r="O53" s="58"/>
      <c r="P53" s="58"/>
      <c r="Q53" s="58"/>
      <c r="R53" s="58"/>
      <c r="S53" s="58"/>
      <c r="T53" s="82"/>
      <c r="U53" s="79"/>
    </row>
    <row r="54" spans="2:21" x14ac:dyDescent="0.2">
      <c r="B54" s="10" t="s">
        <v>3</v>
      </c>
      <c r="C54" s="363" t="s">
        <v>95</v>
      </c>
      <c r="D54" s="363"/>
      <c r="E54" s="363"/>
      <c r="F54" s="363"/>
      <c r="G54" s="363"/>
      <c r="H54" s="363"/>
      <c r="I54" s="18">
        <v>0</v>
      </c>
      <c r="J54" s="155" t="s">
        <v>360</v>
      </c>
      <c r="M54" s="15"/>
      <c r="N54" s="7"/>
      <c r="O54" s="7"/>
      <c r="P54" s="7"/>
      <c r="Q54" s="7"/>
      <c r="R54" s="7"/>
      <c r="S54" s="7"/>
      <c r="T54" s="82"/>
      <c r="U54" s="79"/>
    </row>
    <row r="55" spans="2:21" x14ac:dyDescent="0.2">
      <c r="B55" s="10" t="s">
        <v>4</v>
      </c>
      <c r="C55" s="363" t="s">
        <v>96</v>
      </c>
      <c r="D55" s="363"/>
      <c r="E55" s="363"/>
      <c r="F55" s="363"/>
      <c r="G55" s="363"/>
      <c r="H55" s="363"/>
      <c r="I55" s="18">
        <v>0</v>
      </c>
      <c r="J55" s="155" t="s">
        <v>360</v>
      </c>
      <c r="M55" s="15"/>
      <c r="N55" s="7"/>
      <c r="O55" s="7"/>
      <c r="P55" s="7"/>
      <c r="Q55" s="7"/>
      <c r="R55" s="7"/>
      <c r="S55" s="7"/>
      <c r="T55" s="90"/>
      <c r="U55" s="74"/>
    </row>
    <row r="56" spans="2:21" x14ac:dyDescent="0.2">
      <c r="B56" s="10" t="s">
        <v>5</v>
      </c>
      <c r="C56" s="363" t="s">
        <v>97</v>
      </c>
      <c r="D56" s="363"/>
      <c r="E56" s="363"/>
      <c r="F56" s="363"/>
      <c r="G56" s="363"/>
      <c r="H56" s="363"/>
      <c r="I56" s="18">
        <v>0</v>
      </c>
      <c r="J56" s="155" t="s">
        <v>360</v>
      </c>
      <c r="M56" s="15"/>
      <c r="N56" s="7"/>
      <c r="O56" s="7"/>
      <c r="P56" s="7"/>
      <c r="Q56" s="7"/>
      <c r="R56" s="7"/>
      <c r="S56" s="7"/>
      <c r="T56" s="90"/>
      <c r="U56" s="74"/>
    </row>
    <row r="57" spans="2:21" x14ac:dyDescent="0.2">
      <c r="B57" s="25" t="s">
        <v>16</v>
      </c>
      <c r="C57" s="364" t="s">
        <v>98</v>
      </c>
      <c r="D57" s="364"/>
      <c r="E57" s="364"/>
      <c r="F57" s="364"/>
      <c r="G57" s="364"/>
      <c r="H57" s="364"/>
      <c r="I57" s="18">
        <v>0</v>
      </c>
      <c r="J57" s="155" t="s">
        <v>360</v>
      </c>
      <c r="M57" s="57"/>
      <c r="N57" s="58"/>
      <c r="O57" s="58"/>
      <c r="P57" s="58"/>
      <c r="Q57" s="58"/>
      <c r="R57" s="58"/>
      <c r="S57" s="58"/>
      <c r="T57" s="82"/>
      <c r="U57" s="74"/>
    </row>
    <row r="58" spans="2:21" x14ac:dyDescent="0.2">
      <c r="B58" s="358" t="s">
        <v>99</v>
      </c>
      <c r="C58" s="358"/>
      <c r="D58" s="358"/>
      <c r="E58" s="358"/>
      <c r="F58" s="358"/>
      <c r="G58" s="358"/>
      <c r="H58" s="358"/>
      <c r="I58" s="22">
        <f>TRUNC(SUM(I53:I57),4)</f>
        <v>0</v>
      </c>
      <c r="J58" s="14"/>
      <c r="M58" s="57"/>
      <c r="N58" s="58"/>
      <c r="O58" s="58"/>
      <c r="P58" s="58"/>
      <c r="Q58" s="58"/>
      <c r="R58" s="58"/>
      <c r="S58" s="58"/>
      <c r="T58" s="82"/>
      <c r="U58" s="74"/>
    </row>
    <row r="59" spans="2:21" x14ac:dyDescent="0.2">
      <c r="B59" s="7"/>
      <c r="C59" s="1"/>
      <c r="D59" s="1"/>
      <c r="E59" s="1"/>
      <c r="F59" s="1"/>
      <c r="G59" s="1"/>
      <c r="H59" s="1"/>
      <c r="I59" s="3"/>
      <c r="J59" s="3"/>
    </row>
    <row r="60" spans="2:21" x14ac:dyDescent="0.2">
      <c r="B60" s="355" t="s">
        <v>114</v>
      </c>
      <c r="C60" s="356"/>
      <c r="D60" s="356"/>
      <c r="E60" s="356"/>
      <c r="F60" s="356"/>
      <c r="G60" s="356"/>
      <c r="H60" s="357"/>
      <c r="I60" s="161"/>
      <c r="M60" s="16"/>
      <c r="N60" s="16"/>
      <c r="O60" s="16"/>
      <c r="P60" s="16"/>
      <c r="Q60" s="16"/>
      <c r="R60" s="16"/>
      <c r="S60" s="16"/>
      <c r="T60" s="16"/>
      <c r="U60" s="16"/>
    </row>
    <row r="61" spans="2:21" x14ac:dyDescent="0.2">
      <c r="B61" s="10">
        <v>6</v>
      </c>
      <c r="C61" s="358" t="s">
        <v>115</v>
      </c>
      <c r="D61" s="358"/>
      <c r="E61" s="358"/>
      <c r="F61" s="358"/>
      <c r="G61" s="358"/>
      <c r="H61" s="358"/>
      <c r="I61" s="11" t="s">
        <v>20</v>
      </c>
      <c r="M61" s="16"/>
      <c r="N61" s="16"/>
      <c r="O61" s="16"/>
      <c r="P61" s="16"/>
      <c r="Q61" s="16"/>
      <c r="R61" s="16"/>
      <c r="S61" s="16"/>
      <c r="T61" s="16"/>
      <c r="U61" s="16"/>
    </row>
    <row r="62" spans="2:21" x14ac:dyDescent="0.2">
      <c r="B62" s="10" t="s">
        <v>2</v>
      </c>
      <c r="C62" s="363" t="s">
        <v>116</v>
      </c>
      <c r="D62" s="363"/>
      <c r="E62" s="363"/>
      <c r="F62" s="363"/>
      <c r="G62" s="363"/>
      <c r="H62" s="363"/>
      <c r="I62" s="18">
        <v>0</v>
      </c>
      <c r="M62" s="15"/>
      <c r="N62" s="16"/>
      <c r="O62" s="16"/>
      <c r="P62" s="16"/>
      <c r="Q62" s="16"/>
      <c r="R62" s="16"/>
      <c r="S62" s="16"/>
      <c r="T62" s="16"/>
      <c r="U62" s="16"/>
    </row>
    <row r="63" spans="2:21" x14ac:dyDescent="0.2">
      <c r="B63" s="10" t="s">
        <v>3</v>
      </c>
      <c r="C63" s="363" t="s">
        <v>117</v>
      </c>
      <c r="D63" s="363"/>
      <c r="E63" s="363"/>
      <c r="F63" s="363"/>
      <c r="G63" s="363"/>
      <c r="H63" s="363"/>
      <c r="I63" s="18">
        <v>0</v>
      </c>
      <c r="M63" s="15"/>
      <c r="N63" s="7"/>
      <c r="O63" s="7"/>
      <c r="P63" s="7"/>
      <c r="Q63" s="7"/>
      <c r="R63" s="7"/>
      <c r="S63" s="7"/>
      <c r="T63" s="82"/>
      <c r="U63" s="74"/>
    </row>
    <row r="64" spans="2:21" x14ac:dyDescent="0.2">
      <c r="B64" s="10" t="s">
        <v>4</v>
      </c>
      <c r="C64" s="349"/>
      <c r="D64" s="350"/>
      <c r="E64" s="350"/>
      <c r="F64" s="350"/>
      <c r="G64" s="350"/>
      <c r="H64" s="350"/>
      <c r="I64" s="351"/>
      <c r="M64" s="15"/>
      <c r="N64" s="7"/>
      <c r="O64" s="7"/>
      <c r="P64" s="7"/>
      <c r="Q64" s="7"/>
      <c r="R64" s="7"/>
      <c r="S64" s="7"/>
      <c r="T64" s="82"/>
      <c r="U64" s="74"/>
    </row>
    <row r="65" spans="2:21" x14ac:dyDescent="0.2">
      <c r="B65" s="10" t="s">
        <v>119</v>
      </c>
      <c r="C65" s="363" t="s">
        <v>497</v>
      </c>
      <c r="D65" s="363"/>
      <c r="E65" s="363"/>
      <c r="F65" s="363"/>
      <c r="G65" s="363"/>
      <c r="H65" s="363"/>
      <c r="I65" s="13">
        <v>0</v>
      </c>
      <c r="M65" s="15"/>
      <c r="N65" s="15"/>
      <c r="O65" s="15"/>
      <c r="P65" s="15"/>
      <c r="Q65" s="15"/>
      <c r="R65" s="15"/>
      <c r="S65" s="15"/>
      <c r="T65" s="15"/>
      <c r="U65" s="15"/>
    </row>
    <row r="66" spans="2:21" x14ac:dyDescent="0.2">
      <c r="B66" s="10" t="s">
        <v>121</v>
      </c>
      <c r="C66" s="363" t="s">
        <v>122</v>
      </c>
      <c r="D66" s="363"/>
      <c r="E66" s="363"/>
      <c r="F66" s="363"/>
      <c r="G66" s="363"/>
      <c r="H66" s="363"/>
      <c r="I66" s="34">
        <v>0</v>
      </c>
      <c r="M66" s="15"/>
      <c r="N66" s="7"/>
      <c r="O66" s="7"/>
      <c r="P66" s="7"/>
      <c r="Q66" s="7"/>
      <c r="R66" s="7"/>
      <c r="S66" s="7"/>
      <c r="T66" s="73"/>
      <c r="U66" s="74"/>
    </row>
    <row r="67" spans="2:21" x14ac:dyDescent="0.2">
      <c r="B67" s="10" t="s">
        <v>123</v>
      </c>
      <c r="C67" s="363" t="s">
        <v>361</v>
      </c>
      <c r="D67" s="363"/>
      <c r="E67" s="363"/>
      <c r="F67" s="363"/>
      <c r="G67" s="363"/>
      <c r="H67" s="363"/>
      <c r="I67" s="156">
        <v>0</v>
      </c>
      <c r="M67" s="15"/>
      <c r="N67" s="7"/>
      <c r="O67" s="7"/>
      <c r="P67" s="7"/>
      <c r="Q67" s="7"/>
      <c r="R67" s="7"/>
      <c r="S67" s="7"/>
      <c r="T67" s="91"/>
      <c r="U67" s="74"/>
    </row>
    <row r="68" spans="2:21" x14ac:dyDescent="0.2">
      <c r="B68" s="358" t="s">
        <v>125</v>
      </c>
      <c r="C68" s="358"/>
      <c r="D68" s="358"/>
      <c r="E68" s="358"/>
      <c r="F68" s="358"/>
      <c r="G68" s="358"/>
      <c r="H68" s="358"/>
      <c r="I68" s="35">
        <f>SUM(I62:I67)</f>
        <v>0</v>
      </c>
      <c r="M68" s="15"/>
      <c r="N68" s="7"/>
      <c r="O68" s="7"/>
      <c r="P68" s="7"/>
      <c r="Q68" s="7"/>
      <c r="R68" s="7"/>
      <c r="S68" s="7"/>
      <c r="T68" s="92"/>
      <c r="U68" s="74"/>
    </row>
    <row r="69" spans="2:21" x14ac:dyDescent="0.2">
      <c r="B69" s="7" t="s">
        <v>496</v>
      </c>
      <c r="C69" s="16"/>
      <c r="D69" s="16"/>
      <c r="E69" s="16"/>
      <c r="F69" s="16"/>
      <c r="G69" s="16"/>
      <c r="H69" s="16"/>
      <c r="I69" s="116"/>
      <c r="M69" s="15"/>
      <c r="N69" s="7"/>
      <c r="O69" s="7"/>
      <c r="P69" s="7"/>
      <c r="Q69" s="7"/>
      <c r="R69" s="7"/>
      <c r="S69" s="7"/>
      <c r="T69" s="92"/>
      <c r="U69" s="74"/>
    </row>
    <row r="70" spans="2:21" x14ac:dyDescent="0.2">
      <c r="B70" s="7" t="s">
        <v>362</v>
      </c>
      <c r="C70" s="1"/>
      <c r="D70" s="1"/>
      <c r="E70" s="1"/>
      <c r="F70" s="1"/>
      <c r="G70" s="1"/>
      <c r="H70" s="1"/>
      <c r="I70" s="1"/>
      <c r="M70" s="16"/>
      <c r="N70" s="16"/>
      <c r="O70" s="16"/>
      <c r="P70" s="16"/>
      <c r="Q70" s="16"/>
      <c r="R70" s="16"/>
      <c r="S70" s="16"/>
      <c r="T70" s="93"/>
      <c r="U70" s="78"/>
    </row>
    <row r="71" spans="2:21" x14ac:dyDescent="0.2">
      <c r="B71" s="7"/>
      <c r="C71" s="1"/>
      <c r="D71" s="1"/>
      <c r="E71" s="1"/>
      <c r="F71" s="1"/>
      <c r="G71" s="1"/>
      <c r="H71" s="1"/>
      <c r="I71" s="3"/>
      <c r="J71" s="48"/>
      <c r="M71" s="16"/>
      <c r="N71" s="16"/>
      <c r="O71" s="16"/>
      <c r="P71" s="16"/>
      <c r="Q71" s="16"/>
      <c r="R71" s="16"/>
      <c r="S71" s="16"/>
      <c r="T71" s="16"/>
      <c r="U71" s="78"/>
    </row>
    <row r="72" spans="2:21" x14ac:dyDescent="0.2">
      <c r="B72" s="7"/>
      <c r="C72" s="1"/>
      <c r="D72" s="1"/>
      <c r="E72" s="1"/>
      <c r="F72" s="1"/>
      <c r="G72" s="1"/>
      <c r="H72" s="1"/>
      <c r="I72" s="3"/>
      <c r="J72" s="3"/>
    </row>
    <row r="73" spans="2:21" x14ac:dyDescent="0.2">
      <c r="B73" s="7"/>
      <c r="C73" s="1"/>
      <c r="D73" s="1"/>
      <c r="E73" s="1"/>
      <c r="F73" s="1"/>
      <c r="G73" s="1"/>
      <c r="H73" s="1"/>
      <c r="I73" s="3"/>
      <c r="J73" s="3"/>
    </row>
    <row r="74" spans="2:21" x14ac:dyDescent="0.2">
      <c r="B74" s="7"/>
      <c r="C74" s="1"/>
      <c r="D74" s="1"/>
      <c r="E74" s="1"/>
      <c r="F74" s="1"/>
      <c r="G74" s="1"/>
      <c r="H74" s="1"/>
      <c r="I74" s="3"/>
      <c r="J74" s="3"/>
    </row>
    <row r="75" spans="2:21" x14ac:dyDescent="0.2">
      <c r="B75" s="7"/>
      <c r="C75" s="1"/>
      <c r="D75" s="1"/>
      <c r="E75" s="1"/>
      <c r="F75" s="1"/>
      <c r="G75" s="1"/>
      <c r="H75" s="1"/>
      <c r="I75" s="3"/>
      <c r="J75" s="3"/>
    </row>
    <row r="76" spans="2:21" x14ac:dyDescent="0.2">
      <c r="B76" s="7"/>
      <c r="C76" s="1"/>
      <c r="D76" s="1"/>
      <c r="E76" s="1"/>
      <c r="F76" s="1"/>
      <c r="G76" s="1"/>
      <c r="H76" s="1"/>
      <c r="I76" s="3"/>
      <c r="J76" s="3"/>
    </row>
    <row r="77" spans="2:21" x14ac:dyDescent="0.2">
      <c r="B77" s="7"/>
      <c r="C77" s="1"/>
      <c r="D77" s="1"/>
      <c r="E77" s="1"/>
      <c r="F77" s="1"/>
      <c r="G77" s="1"/>
      <c r="H77" s="1"/>
      <c r="I77" s="3"/>
      <c r="J77" s="3"/>
    </row>
    <row r="78" spans="2:21" x14ac:dyDescent="0.2">
      <c r="B78" s="7"/>
      <c r="C78" s="1"/>
      <c r="D78" s="1"/>
      <c r="E78" s="1"/>
      <c r="F78" s="1"/>
      <c r="G78" s="1"/>
      <c r="H78" s="1"/>
      <c r="I78" s="3"/>
      <c r="J78" s="3"/>
    </row>
    <row r="79" spans="2:21" x14ac:dyDescent="0.2">
      <c r="B79" s="7"/>
      <c r="C79" s="1"/>
      <c r="D79" s="1"/>
      <c r="E79" s="1"/>
      <c r="F79" s="1"/>
      <c r="G79" s="1"/>
      <c r="H79" s="1"/>
      <c r="I79" s="3"/>
      <c r="J79" s="3"/>
    </row>
    <row r="80" spans="2:21" x14ac:dyDescent="0.2">
      <c r="B80" s="7"/>
      <c r="C80" s="1"/>
      <c r="D80" s="1"/>
      <c r="E80" s="1"/>
      <c r="F80" s="1"/>
      <c r="G80" s="1"/>
      <c r="H80" s="1"/>
      <c r="I80" s="3"/>
      <c r="J80" s="3"/>
    </row>
    <row r="81" spans="2:10" x14ac:dyDescent="0.2">
      <c r="B81" s="7"/>
      <c r="C81" s="1"/>
      <c r="D81" s="1"/>
      <c r="E81" s="1"/>
      <c r="F81" s="1"/>
      <c r="G81" s="1"/>
      <c r="H81" s="1"/>
      <c r="I81" s="3"/>
      <c r="J81" s="3"/>
    </row>
    <row r="82" spans="2:10" x14ac:dyDescent="0.2">
      <c r="B82" s="7"/>
      <c r="C82" s="1"/>
      <c r="D82" s="1"/>
      <c r="E82" s="1"/>
      <c r="F82" s="1"/>
      <c r="G82" s="1"/>
      <c r="H82" s="1"/>
      <c r="I82" s="3"/>
      <c r="J82" s="3"/>
    </row>
    <row r="83" spans="2:10" x14ac:dyDescent="0.2">
      <c r="B83" s="7"/>
      <c r="C83" s="1"/>
      <c r="D83" s="1"/>
      <c r="E83" s="1"/>
      <c r="F83" s="1"/>
      <c r="G83" s="1"/>
      <c r="H83" s="1"/>
      <c r="I83" s="3"/>
      <c r="J83" s="3"/>
    </row>
    <row r="84" spans="2:10" x14ac:dyDescent="0.2">
      <c r="B84" s="7"/>
      <c r="C84" s="1"/>
      <c r="D84" s="1"/>
      <c r="E84" s="1"/>
      <c r="F84" s="1"/>
      <c r="G84" s="1"/>
      <c r="H84" s="1"/>
      <c r="I84" s="3"/>
      <c r="J84" s="3"/>
    </row>
    <row r="85" spans="2:10" x14ac:dyDescent="0.2">
      <c r="B85" s="7"/>
      <c r="C85" s="1"/>
      <c r="D85" s="1"/>
      <c r="E85" s="1"/>
      <c r="F85" s="1"/>
      <c r="G85" s="1"/>
      <c r="H85" s="1"/>
      <c r="I85" s="3"/>
      <c r="J85" s="3"/>
    </row>
    <row r="86" spans="2:10" x14ac:dyDescent="0.2">
      <c r="B86" s="7"/>
      <c r="C86" s="1"/>
      <c r="D86" s="1"/>
      <c r="E86" s="1"/>
      <c r="F86" s="1"/>
      <c r="G86" s="1"/>
      <c r="H86" s="1"/>
      <c r="I86" s="3"/>
      <c r="J86" s="3"/>
    </row>
    <row r="87" spans="2:10" x14ac:dyDescent="0.2">
      <c r="B87" s="7"/>
      <c r="C87" s="1"/>
      <c r="D87" s="1"/>
      <c r="E87" s="1"/>
      <c r="F87" s="1"/>
      <c r="G87" s="1"/>
      <c r="H87" s="1"/>
      <c r="I87" s="3"/>
      <c r="J87" s="3"/>
    </row>
    <row r="88" spans="2:10" x14ac:dyDescent="0.2">
      <c r="B88" s="7"/>
      <c r="C88" s="1"/>
      <c r="D88" s="1"/>
      <c r="E88" s="1"/>
      <c r="F88" s="1"/>
      <c r="G88" s="1"/>
      <c r="H88" s="1"/>
      <c r="I88" s="3"/>
      <c r="J88" s="3"/>
    </row>
    <row r="89" spans="2:10" x14ac:dyDescent="0.2">
      <c r="B89" s="7"/>
      <c r="C89" s="1"/>
      <c r="D89" s="1"/>
      <c r="E89" s="1"/>
      <c r="F89" s="1"/>
      <c r="G89" s="1"/>
      <c r="H89" s="1"/>
      <c r="I89" s="3"/>
      <c r="J89" s="3"/>
    </row>
    <row r="90" spans="2:10" x14ac:dyDescent="0.2">
      <c r="B90" s="7"/>
      <c r="C90" s="1"/>
      <c r="D90" s="1"/>
      <c r="E90" s="1"/>
      <c r="F90" s="1"/>
      <c r="G90" s="1"/>
      <c r="H90" s="1"/>
      <c r="I90" s="3"/>
      <c r="J90" s="3"/>
    </row>
    <row r="91" spans="2:10" x14ac:dyDescent="0.2">
      <c r="B91" s="7"/>
      <c r="C91" s="1"/>
      <c r="D91" s="1"/>
      <c r="E91" s="1"/>
      <c r="F91" s="1"/>
      <c r="G91" s="1"/>
      <c r="H91" s="1"/>
      <c r="I91" s="3"/>
      <c r="J91" s="3"/>
    </row>
    <row r="92" spans="2:10" x14ac:dyDescent="0.2">
      <c r="B92" s="7"/>
      <c r="C92" s="1"/>
      <c r="D92" s="1"/>
      <c r="E92" s="1"/>
      <c r="F92" s="1"/>
      <c r="G92" s="1"/>
      <c r="H92" s="1"/>
      <c r="I92" s="3"/>
      <c r="J92" s="3"/>
    </row>
    <row r="93" spans="2:10" x14ac:dyDescent="0.2">
      <c r="B93" s="7"/>
      <c r="C93" s="1"/>
      <c r="D93" s="1"/>
      <c r="E93" s="1"/>
      <c r="F93" s="1"/>
      <c r="G93" s="1"/>
      <c r="H93" s="1"/>
      <c r="I93" s="3"/>
      <c r="J93" s="3"/>
    </row>
    <row r="94" spans="2:10" x14ac:dyDescent="0.2">
      <c r="B94" s="7"/>
      <c r="C94" s="1"/>
      <c r="D94" s="1"/>
      <c r="E94" s="1"/>
      <c r="F94" s="1"/>
      <c r="G94" s="1"/>
      <c r="H94" s="1"/>
      <c r="I94" s="3"/>
      <c r="J94" s="3"/>
    </row>
    <row r="95" spans="2:10" x14ac:dyDescent="0.2">
      <c r="B95" s="7"/>
      <c r="C95" s="1"/>
      <c r="D95" s="1"/>
      <c r="E95" s="1"/>
      <c r="F95" s="1"/>
      <c r="G95" s="1"/>
      <c r="H95" s="1"/>
      <c r="I95" s="3"/>
      <c r="J95" s="3"/>
    </row>
    <row r="96" spans="2:10" x14ac:dyDescent="0.2">
      <c r="B96" s="7"/>
      <c r="C96" s="1"/>
      <c r="D96" s="1"/>
      <c r="E96" s="1"/>
      <c r="F96" s="1"/>
      <c r="G96" s="1"/>
      <c r="H96" s="1"/>
      <c r="I96" s="3"/>
      <c r="J96" s="3"/>
    </row>
    <row r="97" spans="2:10" x14ac:dyDescent="0.2">
      <c r="B97" s="7"/>
      <c r="C97" s="1"/>
      <c r="D97" s="1"/>
      <c r="E97" s="1"/>
      <c r="F97" s="1"/>
      <c r="G97" s="1"/>
      <c r="H97" s="1"/>
      <c r="I97" s="3"/>
      <c r="J97" s="3"/>
    </row>
    <row r="98" spans="2:10" x14ac:dyDescent="0.2">
      <c r="B98" s="7"/>
      <c r="C98" s="1"/>
      <c r="D98" s="1"/>
      <c r="E98" s="1"/>
      <c r="F98" s="1"/>
      <c r="G98" s="1"/>
      <c r="H98" s="1"/>
      <c r="I98" s="3"/>
      <c r="J98" s="3"/>
    </row>
    <row r="99" spans="2:10" x14ac:dyDescent="0.2">
      <c r="B99" s="7"/>
      <c r="C99" s="1"/>
      <c r="D99" s="1"/>
      <c r="E99" s="1"/>
      <c r="F99" s="1"/>
      <c r="G99" s="1"/>
      <c r="H99" s="1"/>
      <c r="I99" s="3"/>
      <c r="J99" s="3"/>
    </row>
    <row r="100" spans="2:10" x14ac:dyDescent="0.2">
      <c r="B100" s="7"/>
      <c r="C100" s="1"/>
      <c r="D100" s="1"/>
      <c r="E100" s="1"/>
      <c r="F100" s="1"/>
      <c r="G100" s="1"/>
      <c r="H100" s="1"/>
      <c r="I100" s="3"/>
      <c r="J100" s="3"/>
    </row>
    <row r="101" spans="2:10" x14ac:dyDescent="0.2">
      <c r="B101" s="7"/>
      <c r="C101" s="1"/>
      <c r="D101" s="1"/>
      <c r="E101" s="1"/>
      <c r="F101" s="1"/>
      <c r="G101" s="1"/>
      <c r="H101" s="1"/>
      <c r="I101" s="3"/>
      <c r="J101" s="3"/>
    </row>
    <row r="102" spans="2:10" x14ac:dyDescent="0.2">
      <c r="B102" s="7"/>
      <c r="C102" s="1"/>
      <c r="D102" s="1"/>
      <c r="E102" s="1"/>
      <c r="F102" s="1"/>
      <c r="G102" s="1"/>
      <c r="H102" s="1"/>
      <c r="I102" s="3"/>
      <c r="J102" s="3"/>
    </row>
    <row r="103" spans="2:10" x14ac:dyDescent="0.2">
      <c r="B103" s="7"/>
      <c r="C103" s="1"/>
      <c r="D103" s="1"/>
      <c r="E103" s="1"/>
      <c r="F103" s="1"/>
      <c r="G103" s="1"/>
      <c r="H103" s="1"/>
      <c r="I103" s="3"/>
      <c r="J103" s="3"/>
    </row>
    <row r="104" spans="2:10" x14ac:dyDescent="0.2">
      <c r="B104" s="7"/>
      <c r="C104" s="1"/>
      <c r="D104" s="1"/>
      <c r="E104" s="1"/>
      <c r="F104" s="1"/>
      <c r="G104" s="1"/>
      <c r="H104" s="1"/>
      <c r="I104" s="3"/>
      <c r="J104" s="3"/>
    </row>
    <row r="105" spans="2:10" x14ac:dyDescent="0.2">
      <c r="B105" s="7"/>
      <c r="C105" s="1"/>
      <c r="D105" s="1"/>
      <c r="E105" s="1"/>
      <c r="F105" s="1"/>
      <c r="G105" s="1"/>
      <c r="H105" s="1"/>
      <c r="I105" s="3"/>
      <c r="J105" s="3"/>
    </row>
    <row r="106" spans="2:10" x14ac:dyDescent="0.2">
      <c r="B106" s="7"/>
      <c r="C106" s="1"/>
      <c r="D106" s="1"/>
      <c r="E106" s="1"/>
      <c r="F106" s="1"/>
      <c r="G106" s="1"/>
      <c r="H106" s="1"/>
      <c r="I106" s="3"/>
      <c r="J106" s="3"/>
    </row>
    <row r="107" spans="2:10" x14ac:dyDescent="0.2">
      <c r="B107" s="7"/>
      <c r="C107" s="1"/>
      <c r="D107" s="1"/>
      <c r="E107" s="1"/>
      <c r="F107" s="1"/>
      <c r="G107" s="1"/>
      <c r="H107" s="1"/>
      <c r="I107" s="3"/>
      <c r="J107" s="3"/>
    </row>
    <row r="108" spans="2:10" x14ac:dyDescent="0.2">
      <c r="B108" s="7"/>
      <c r="C108" s="1"/>
      <c r="D108" s="1"/>
      <c r="E108" s="1"/>
      <c r="F108" s="1"/>
      <c r="G108" s="1"/>
      <c r="H108" s="1"/>
      <c r="I108" s="3"/>
      <c r="J108" s="3"/>
    </row>
    <row r="109" spans="2:10" x14ac:dyDescent="0.2">
      <c r="B109" s="7"/>
      <c r="C109" s="1"/>
      <c r="D109" s="1"/>
      <c r="E109" s="1"/>
      <c r="F109" s="1"/>
      <c r="G109" s="1"/>
      <c r="H109" s="1"/>
      <c r="I109" s="3"/>
      <c r="J109" s="3"/>
    </row>
    <row r="110" spans="2:10" x14ac:dyDescent="0.2">
      <c r="B110" s="7"/>
      <c r="C110" s="1"/>
      <c r="D110" s="1"/>
      <c r="E110" s="1"/>
      <c r="F110" s="1"/>
      <c r="G110" s="1"/>
      <c r="H110" s="1"/>
      <c r="I110" s="3"/>
      <c r="J110" s="3"/>
    </row>
    <row r="111" spans="2:10" x14ac:dyDescent="0.2">
      <c r="B111" s="7"/>
      <c r="C111" s="1"/>
      <c r="D111" s="1"/>
      <c r="E111" s="1"/>
      <c r="F111" s="1"/>
      <c r="G111" s="1"/>
      <c r="H111" s="1"/>
      <c r="I111" s="3"/>
      <c r="J111" s="3"/>
    </row>
    <row r="112" spans="2:10" x14ac:dyDescent="0.2">
      <c r="B112" s="7"/>
      <c r="C112" s="1"/>
      <c r="D112" s="1"/>
      <c r="E112" s="1"/>
      <c r="F112" s="1"/>
      <c r="G112" s="1"/>
      <c r="H112" s="1"/>
      <c r="I112" s="3"/>
      <c r="J112" s="3"/>
    </row>
    <row r="113" spans="2:10" x14ac:dyDescent="0.2">
      <c r="B113" s="7"/>
      <c r="C113" s="1"/>
      <c r="D113" s="1"/>
      <c r="E113" s="1"/>
      <c r="F113" s="1"/>
      <c r="G113" s="1"/>
      <c r="H113" s="1"/>
      <c r="I113" s="3"/>
      <c r="J113" s="3"/>
    </row>
    <row r="114" spans="2:10" x14ac:dyDescent="0.2">
      <c r="B114" s="7"/>
      <c r="C114" s="1"/>
      <c r="D114" s="1"/>
      <c r="E114" s="1"/>
      <c r="F114" s="1"/>
      <c r="G114" s="1"/>
      <c r="H114" s="1"/>
      <c r="I114" s="3"/>
      <c r="J114" s="3"/>
    </row>
    <row r="115" spans="2:10" x14ac:dyDescent="0.2">
      <c r="B115" s="7"/>
      <c r="C115" s="1"/>
      <c r="D115" s="1"/>
      <c r="E115" s="1"/>
      <c r="F115" s="1"/>
      <c r="G115" s="1"/>
      <c r="H115" s="1"/>
      <c r="I115" s="3"/>
      <c r="J115" s="3"/>
    </row>
    <row r="116" spans="2:10" x14ac:dyDescent="0.2">
      <c r="B116" s="7"/>
      <c r="C116" s="1"/>
      <c r="D116" s="1"/>
      <c r="E116" s="1"/>
      <c r="F116" s="1"/>
      <c r="G116" s="1"/>
      <c r="H116" s="1"/>
      <c r="I116" s="3"/>
      <c r="J116" s="3"/>
    </row>
    <row r="117" spans="2:10" x14ac:dyDescent="0.2">
      <c r="B117" s="7"/>
      <c r="C117" s="1"/>
      <c r="D117" s="1"/>
      <c r="E117" s="1"/>
      <c r="F117" s="1"/>
      <c r="G117" s="1"/>
      <c r="H117" s="1"/>
      <c r="I117" s="3"/>
      <c r="J117" s="3"/>
    </row>
    <row r="118" spans="2:10" x14ac:dyDescent="0.2">
      <c r="B118" s="7"/>
      <c r="C118" s="1"/>
      <c r="D118" s="1"/>
      <c r="E118" s="1"/>
      <c r="F118" s="1"/>
      <c r="G118" s="1"/>
      <c r="H118" s="1"/>
      <c r="I118" s="3"/>
      <c r="J118" s="3"/>
    </row>
    <row r="119" spans="2:10" x14ac:dyDescent="0.2">
      <c r="B119" s="7"/>
      <c r="C119" s="1"/>
      <c r="D119" s="1"/>
      <c r="E119" s="1"/>
      <c r="F119" s="1"/>
      <c r="G119" s="1"/>
      <c r="H119" s="1"/>
      <c r="I119" s="3"/>
      <c r="J119" s="3"/>
    </row>
    <row r="120" spans="2:10" x14ac:dyDescent="0.2">
      <c r="B120" s="7"/>
      <c r="C120" s="1"/>
      <c r="D120" s="1"/>
      <c r="E120" s="1"/>
      <c r="F120" s="1"/>
      <c r="G120" s="1"/>
      <c r="H120" s="1"/>
      <c r="I120" s="3"/>
      <c r="J120" s="3"/>
    </row>
    <row r="121" spans="2:10" x14ac:dyDescent="0.2">
      <c r="B121" s="7"/>
      <c r="C121" s="1"/>
      <c r="D121" s="1"/>
      <c r="E121" s="1"/>
      <c r="F121" s="1"/>
      <c r="G121" s="1"/>
      <c r="H121" s="1"/>
      <c r="I121" s="3"/>
      <c r="J121" s="3"/>
    </row>
    <row r="122" spans="2:10" x14ac:dyDescent="0.2">
      <c r="B122" s="7"/>
      <c r="C122" s="1"/>
      <c r="D122" s="1"/>
      <c r="E122" s="1"/>
      <c r="F122" s="1"/>
      <c r="G122" s="1"/>
      <c r="H122" s="1"/>
      <c r="I122" s="3"/>
      <c r="J122" s="3"/>
    </row>
    <row r="123" spans="2:10" x14ac:dyDescent="0.2">
      <c r="B123" s="7"/>
      <c r="C123" s="1"/>
      <c r="D123" s="1"/>
      <c r="E123" s="1"/>
      <c r="F123" s="1"/>
      <c r="G123" s="1"/>
      <c r="H123" s="1"/>
      <c r="I123" s="3"/>
      <c r="J123" s="3"/>
    </row>
    <row r="124" spans="2:10" x14ac:dyDescent="0.2">
      <c r="B124" s="7"/>
      <c r="C124" s="1"/>
      <c r="D124" s="1"/>
      <c r="E124" s="1"/>
      <c r="F124" s="1"/>
      <c r="G124" s="1"/>
      <c r="H124" s="1"/>
      <c r="I124" s="3"/>
      <c r="J124" s="3"/>
    </row>
    <row r="125" spans="2:10" x14ac:dyDescent="0.2">
      <c r="B125" s="7"/>
      <c r="C125" s="1"/>
      <c r="D125" s="1"/>
      <c r="E125" s="1"/>
      <c r="F125" s="1"/>
      <c r="G125" s="1"/>
      <c r="H125" s="1"/>
      <c r="I125" s="3"/>
      <c r="J125" s="3"/>
    </row>
    <row r="126" spans="2:10" x14ac:dyDescent="0.2">
      <c r="B126" s="7"/>
      <c r="C126" s="1"/>
      <c r="D126" s="1"/>
      <c r="E126" s="1"/>
      <c r="F126" s="1"/>
      <c r="G126" s="1"/>
      <c r="H126" s="1"/>
      <c r="I126" s="3"/>
      <c r="J126" s="3"/>
    </row>
    <row r="127" spans="2:10" x14ac:dyDescent="0.2">
      <c r="B127" s="7"/>
      <c r="C127" s="1"/>
      <c r="D127" s="1"/>
      <c r="E127" s="1"/>
      <c r="F127" s="1"/>
      <c r="G127" s="1"/>
      <c r="H127" s="1"/>
      <c r="I127" s="3"/>
      <c r="J127" s="3"/>
    </row>
    <row r="128" spans="2:10" x14ac:dyDescent="0.2">
      <c r="B128" s="7"/>
      <c r="C128" s="1"/>
      <c r="D128" s="1"/>
      <c r="E128" s="1"/>
      <c r="F128" s="1"/>
      <c r="G128" s="1"/>
      <c r="H128" s="1"/>
      <c r="I128" s="3"/>
      <c r="J128" s="3"/>
    </row>
    <row r="129" spans="2:10" x14ac:dyDescent="0.2">
      <c r="B129" s="7"/>
      <c r="C129" s="1"/>
      <c r="D129" s="1"/>
      <c r="E129" s="1"/>
      <c r="F129" s="1"/>
      <c r="G129" s="1"/>
      <c r="H129" s="1"/>
      <c r="I129" s="3"/>
      <c r="J129" s="3"/>
    </row>
    <row r="130" spans="2:10" x14ac:dyDescent="0.2">
      <c r="B130" s="7"/>
      <c r="C130" s="1"/>
      <c r="D130" s="1"/>
      <c r="E130" s="1"/>
      <c r="F130" s="1"/>
      <c r="G130" s="1"/>
      <c r="H130" s="1"/>
      <c r="I130" s="3"/>
      <c r="J130" s="3"/>
    </row>
    <row r="131" spans="2:10" x14ac:dyDescent="0.2">
      <c r="B131" s="7"/>
      <c r="C131" s="1"/>
      <c r="D131" s="1"/>
      <c r="E131" s="1"/>
      <c r="F131" s="1"/>
      <c r="G131" s="1"/>
      <c r="H131" s="1"/>
      <c r="I131" s="3"/>
      <c r="J131" s="3"/>
    </row>
    <row r="132" spans="2:10" x14ac:dyDescent="0.2">
      <c r="B132" s="7"/>
      <c r="C132" s="1"/>
      <c r="D132" s="1"/>
      <c r="E132" s="1"/>
      <c r="F132" s="1"/>
      <c r="G132" s="1"/>
      <c r="H132" s="1"/>
      <c r="I132" s="3"/>
      <c r="J132" s="3"/>
    </row>
  </sheetData>
  <mergeCells count="61">
    <mergeCell ref="C66:H66"/>
    <mergeCell ref="C67:H67"/>
    <mergeCell ref="B68:H68"/>
    <mergeCell ref="M6:S6"/>
    <mergeCell ref="T6:U6"/>
    <mergeCell ref="M9:O9"/>
    <mergeCell ref="C61:H61"/>
    <mergeCell ref="C62:H62"/>
    <mergeCell ref="C63:H63"/>
    <mergeCell ref="C65:H65"/>
    <mergeCell ref="C55:H55"/>
    <mergeCell ref="C56:H56"/>
    <mergeCell ref="C57:H57"/>
    <mergeCell ref="B58:H58"/>
    <mergeCell ref="B60:H60"/>
    <mergeCell ref="B50:J50"/>
    <mergeCell ref="B51:J51"/>
    <mergeCell ref="B52:H52"/>
    <mergeCell ref="C53:H53"/>
    <mergeCell ref="C54:H54"/>
    <mergeCell ref="C45:H45"/>
    <mergeCell ref="C46:H46"/>
    <mergeCell ref="C47:H47"/>
    <mergeCell ref="C48:H48"/>
    <mergeCell ref="B49:H49"/>
    <mergeCell ref="C39:H39"/>
    <mergeCell ref="B42:H42"/>
    <mergeCell ref="C43:H43"/>
    <mergeCell ref="C44:H44"/>
    <mergeCell ref="C40:H40"/>
    <mergeCell ref="B35:H35"/>
    <mergeCell ref="B34:H34"/>
    <mergeCell ref="C36:H36"/>
    <mergeCell ref="C37:H37"/>
    <mergeCell ref="C38:H38"/>
    <mergeCell ref="C29:H29"/>
    <mergeCell ref="C30:H30"/>
    <mergeCell ref="C31:H31"/>
    <mergeCell ref="C32:H32"/>
    <mergeCell ref="B33:H33"/>
    <mergeCell ref="C2:D2"/>
    <mergeCell ref="D10:H10"/>
    <mergeCell ref="B6:H6"/>
    <mergeCell ref="I6:J6"/>
    <mergeCell ref="H11:J11"/>
    <mergeCell ref="C64:I64"/>
    <mergeCell ref="B12:H12"/>
    <mergeCell ref="B16:H16"/>
    <mergeCell ref="B22:H22"/>
    <mergeCell ref="B5:K5"/>
    <mergeCell ref="C13:H13"/>
    <mergeCell ref="B17:H17"/>
    <mergeCell ref="C18:H18"/>
    <mergeCell ref="C19:H19"/>
    <mergeCell ref="B20:H20"/>
    <mergeCell ref="B23:J23"/>
    <mergeCell ref="B24:H24"/>
    <mergeCell ref="C25:H25"/>
    <mergeCell ref="C26:H26"/>
    <mergeCell ref="C27:H27"/>
    <mergeCell ref="C28:H28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635"/>
  <sheetViews>
    <sheetView showGridLines="0" zoomScale="90" zoomScaleNormal="90" workbookViewId="0">
      <selection activeCell="C351" sqref="C351"/>
    </sheetView>
  </sheetViews>
  <sheetFormatPr defaultRowHeight="12.75" x14ac:dyDescent="0.2"/>
  <cols>
    <col min="1" max="1" width="4.5703125" style="181" customWidth="1"/>
    <col min="2" max="2" width="9" style="182" customWidth="1"/>
    <col min="3" max="3" width="68" style="183" customWidth="1"/>
    <col min="4" max="4" width="6" style="181" customWidth="1"/>
    <col min="5" max="5" width="8.7109375" style="294" customWidth="1"/>
    <col min="6" max="6" width="16.28515625" style="170" customWidth="1"/>
    <col min="7" max="7" width="18.140625" style="170" customWidth="1"/>
    <col min="8" max="8" width="23.140625" style="170" customWidth="1"/>
    <col min="9" max="9" width="11.7109375" style="170" customWidth="1"/>
    <col min="10" max="10" width="56" style="170" customWidth="1"/>
    <col min="11" max="11" width="19.42578125" style="170" customWidth="1"/>
    <col min="12" max="12" width="9.140625" style="170"/>
    <col min="13" max="13" width="13.85546875" style="170" customWidth="1"/>
    <col min="14" max="14" width="16.28515625" style="170" customWidth="1"/>
    <col min="15" max="16384" width="9.140625" style="170"/>
  </cols>
  <sheetData>
    <row r="1" spans="1:14" ht="18" customHeight="1" x14ac:dyDescent="0.2"/>
    <row r="2" spans="1:14" ht="18" customHeight="1" x14ac:dyDescent="0.2">
      <c r="B2" s="388" t="s">
        <v>202</v>
      </c>
      <c r="C2" s="388"/>
      <c r="D2" s="388"/>
      <c r="E2" s="388"/>
      <c r="F2" s="388"/>
      <c r="G2" s="388"/>
    </row>
    <row r="3" spans="1:14" ht="18" customHeight="1" x14ac:dyDescent="0.2">
      <c r="A3" s="181">
        <v>1</v>
      </c>
      <c r="B3" s="184" t="s">
        <v>166</v>
      </c>
      <c r="C3" s="402" t="s">
        <v>203</v>
      </c>
      <c r="D3" s="403"/>
      <c r="E3" s="403"/>
      <c r="F3" s="403"/>
      <c r="G3" s="404"/>
      <c r="I3" s="185"/>
      <c r="J3" s="185"/>
      <c r="N3" s="186"/>
    </row>
    <row r="4" spans="1:14" s="183" customFormat="1" ht="18" customHeight="1" x14ac:dyDescent="0.2">
      <c r="A4" s="187"/>
      <c r="B4" s="188" t="s">
        <v>204</v>
      </c>
      <c r="C4" s="188" t="s">
        <v>152</v>
      </c>
      <c r="D4" s="188" t="s">
        <v>205</v>
      </c>
      <c r="E4" s="295" t="s">
        <v>206</v>
      </c>
      <c r="F4" s="188" t="s">
        <v>207</v>
      </c>
      <c r="G4" s="188" t="s">
        <v>208</v>
      </c>
    </row>
    <row r="5" spans="1:14" ht="18" customHeight="1" x14ac:dyDescent="0.2">
      <c r="B5" s="189">
        <v>1</v>
      </c>
      <c r="C5" s="190" t="s">
        <v>406</v>
      </c>
      <c r="D5" s="191" t="s">
        <v>407</v>
      </c>
      <c r="E5" s="262">
        <v>2</v>
      </c>
      <c r="F5" s="192"/>
      <c r="G5" s="193">
        <f>(E5*F5)/12</f>
        <v>0</v>
      </c>
    </row>
    <row r="6" spans="1:14" ht="18" customHeight="1" x14ac:dyDescent="0.2">
      <c r="B6" s="189">
        <f>B5+1</f>
        <v>2</v>
      </c>
      <c r="C6" s="190" t="s">
        <v>408</v>
      </c>
      <c r="D6" s="191" t="s">
        <v>409</v>
      </c>
      <c r="E6" s="262">
        <v>4</v>
      </c>
      <c r="F6" s="192"/>
      <c r="G6" s="193">
        <f t="shared" ref="G6:G15" si="0">(E6*F6)/12</f>
        <v>0</v>
      </c>
    </row>
    <row r="7" spans="1:14" ht="18" customHeight="1" x14ac:dyDescent="0.2">
      <c r="B7" s="189">
        <f t="shared" ref="B7:B15" si="1">B6+1</f>
        <v>3</v>
      </c>
      <c r="C7" s="190" t="s">
        <v>410</v>
      </c>
      <c r="D7" s="191" t="s">
        <v>409</v>
      </c>
      <c r="E7" s="262">
        <v>4</v>
      </c>
      <c r="F7" s="192"/>
      <c r="G7" s="193">
        <f t="shared" si="0"/>
        <v>0</v>
      </c>
    </row>
    <row r="8" spans="1:14" ht="18" customHeight="1" x14ac:dyDescent="0.2">
      <c r="B8" s="189">
        <f t="shared" si="1"/>
        <v>4</v>
      </c>
      <c r="C8" s="190" t="s">
        <v>411</v>
      </c>
      <c r="D8" s="191" t="s">
        <v>409</v>
      </c>
      <c r="E8" s="262">
        <v>1</v>
      </c>
      <c r="F8" s="192"/>
      <c r="G8" s="193">
        <f t="shared" si="0"/>
        <v>0</v>
      </c>
    </row>
    <row r="9" spans="1:14" ht="18" customHeight="1" x14ac:dyDescent="0.2">
      <c r="B9" s="189">
        <f t="shared" si="1"/>
        <v>5</v>
      </c>
      <c r="C9" s="190" t="s">
        <v>412</v>
      </c>
      <c r="D9" s="191" t="s">
        <v>409</v>
      </c>
      <c r="E9" s="262">
        <v>1</v>
      </c>
      <c r="F9" s="192"/>
      <c r="G9" s="193">
        <f t="shared" si="0"/>
        <v>0</v>
      </c>
    </row>
    <row r="10" spans="1:14" ht="18" customHeight="1" x14ac:dyDescent="0.2">
      <c r="B10" s="189">
        <f t="shared" si="1"/>
        <v>6</v>
      </c>
      <c r="C10" s="190" t="s">
        <v>413</v>
      </c>
      <c r="D10" s="191" t="s">
        <v>407</v>
      </c>
      <c r="E10" s="262">
        <v>4</v>
      </c>
      <c r="F10" s="192"/>
      <c r="G10" s="193">
        <f t="shared" si="0"/>
        <v>0</v>
      </c>
    </row>
    <row r="11" spans="1:14" ht="18" customHeight="1" x14ac:dyDescent="0.2">
      <c r="B11" s="189">
        <f t="shared" si="1"/>
        <v>7</v>
      </c>
      <c r="C11" s="190" t="s">
        <v>414</v>
      </c>
      <c r="D11" s="191" t="s">
        <v>409</v>
      </c>
      <c r="E11" s="262">
        <v>6</v>
      </c>
      <c r="F11" s="192"/>
      <c r="G11" s="193">
        <f t="shared" si="0"/>
        <v>0</v>
      </c>
    </row>
    <row r="12" spans="1:14" ht="18" customHeight="1" x14ac:dyDescent="0.2">
      <c r="B12" s="189">
        <f t="shared" si="1"/>
        <v>8</v>
      </c>
      <c r="C12" s="190" t="s">
        <v>415</v>
      </c>
      <c r="D12" s="191" t="s">
        <v>409</v>
      </c>
      <c r="E12" s="262">
        <v>2</v>
      </c>
      <c r="F12" s="192"/>
      <c r="G12" s="193">
        <f t="shared" si="0"/>
        <v>0</v>
      </c>
    </row>
    <row r="13" spans="1:14" ht="18" customHeight="1" x14ac:dyDescent="0.2">
      <c r="B13" s="189">
        <f t="shared" si="1"/>
        <v>9</v>
      </c>
      <c r="C13" s="190" t="s">
        <v>416</v>
      </c>
      <c r="D13" s="191" t="s">
        <v>409</v>
      </c>
      <c r="E13" s="262">
        <v>1</v>
      </c>
      <c r="F13" s="192"/>
      <c r="G13" s="193">
        <f t="shared" si="0"/>
        <v>0</v>
      </c>
    </row>
    <row r="14" spans="1:14" ht="18" customHeight="1" x14ac:dyDescent="0.2">
      <c r="B14" s="189">
        <f t="shared" si="1"/>
        <v>10</v>
      </c>
      <c r="C14" s="190" t="s">
        <v>417</v>
      </c>
      <c r="D14" s="191" t="s">
        <v>409</v>
      </c>
      <c r="E14" s="262">
        <v>4</v>
      </c>
      <c r="F14" s="192"/>
      <c r="G14" s="193">
        <f t="shared" si="0"/>
        <v>0</v>
      </c>
    </row>
    <row r="15" spans="1:14" ht="18" customHeight="1" x14ac:dyDescent="0.2">
      <c r="B15" s="189">
        <f t="shared" si="1"/>
        <v>11</v>
      </c>
      <c r="C15" s="194" t="s">
        <v>418</v>
      </c>
      <c r="D15" s="195" t="s">
        <v>407</v>
      </c>
      <c r="E15" s="296">
        <v>4</v>
      </c>
      <c r="F15" s="196"/>
      <c r="G15" s="197">
        <f t="shared" si="0"/>
        <v>0</v>
      </c>
    </row>
    <row r="16" spans="1:14" ht="18" customHeight="1" x14ac:dyDescent="0.2">
      <c r="B16" s="381" t="s">
        <v>209</v>
      </c>
      <c r="C16" s="405"/>
      <c r="D16" s="405"/>
      <c r="E16" s="405"/>
      <c r="F16" s="405"/>
      <c r="G16" s="198">
        <f>SUM(G5:G15)</f>
        <v>0</v>
      </c>
    </row>
    <row r="17" spans="1:7" ht="18" customHeight="1" x14ac:dyDescent="0.2">
      <c r="A17" s="389"/>
      <c r="B17" s="389"/>
      <c r="C17" s="389"/>
      <c r="D17" s="389"/>
      <c r="E17" s="389"/>
      <c r="F17" s="389"/>
      <c r="G17" s="389"/>
    </row>
    <row r="18" spans="1:7" ht="18" customHeight="1" x14ac:dyDescent="0.2">
      <c r="A18" s="389"/>
      <c r="B18" s="389"/>
      <c r="C18" s="389"/>
      <c r="D18" s="389"/>
      <c r="E18" s="389"/>
      <c r="F18" s="389"/>
      <c r="G18" s="389"/>
    </row>
    <row r="19" spans="1:7" ht="18" customHeight="1" x14ac:dyDescent="0.2">
      <c r="B19" s="388" t="s">
        <v>202</v>
      </c>
      <c r="C19" s="388"/>
      <c r="D19" s="388"/>
      <c r="E19" s="388"/>
      <c r="F19" s="388"/>
      <c r="G19" s="388"/>
    </row>
    <row r="20" spans="1:7" ht="18" customHeight="1" x14ac:dyDescent="0.2">
      <c r="A20" s="181">
        <v>2</v>
      </c>
      <c r="B20" s="184" t="s">
        <v>166</v>
      </c>
      <c r="C20" s="402" t="s">
        <v>211</v>
      </c>
      <c r="D20" s="403"/>
      <c r="E20" s="403"/>
      <c r="F20" s="403"/>
      <c r="G20" s="404"/>
    </row>
    <row r="21" spans="1:7" s="183" customFormat="1" ht="18" customHeight="1" x14ac:dyDescent="0.2">
      <c r="A21" s="187"/>
      <c r="B21" s="188" t="s">
        <v>204</v>
      </c>
      <c r="C21" s="188" t="s">
        <v>152</v>
      </c>
      <c r="D21" s="188" t="s">
        <v>205</v>
      </c>
      <c r="E21" s="295" t="s">
        <v>206</v>
      </c>
      <c r="F21" s="188" t="s">
        <v>210</v>
      </c>
      <c r="G21" s="188" t="s">
        <v>208</v>
      </c>
    </row>
    <row r="22" spans="1:7" ht="18" customHeight="1" x14ac:dyDescent="0.2">
      <c r="B22" s="189">
        <v>1</v>
      </c>
      <c r="C22" s="190" t="s">
        <v>419</v>
      </c>
      <c r="D22" s="191" t="s">
        <v>409</v>
      </c>
      <c r="E22" s="262">
        <v>1</v>
      </c>
      <c r="F22" s="192"/>
      <c r="G22" s="193">
        <f>(E22*F22)/12</f>
        <v>0</v>
      </c>
    </row>
    <row r="23" spans="1:7" ht="18" customHeight="1" x14ac:dyDescent="0.2">
      <c r="B23" s="189">
        <f>B22+1</f>
        <v>2</v>
      </c>
      <c r="C23" s="190" t="s">
        <v>406</v>
      </c>
      <c r="D23" s="191" t="s">
        <v>407</v>
      </c>
      <c r="E23" s="262">
        <v>2</v>
      </c>
      <c r="F23" s="192"/>
      <c r="G23" s="193">
        <f t="shared" ref="G23:G40" si="2">(E23*F23)/12</f>
        <v>0</v>
      </c>
    </row>
    <row r="24" spans="1:7" ht="18" customHeight="1" x14ac:dyDescent="0.2">
      <c r="B24" s="189">
        <f t="shared" ref="B24:B40" si="3">B23+1</f>
        <v>3</v>
      </c>
      <c r="C24" s="190" t="s">
        <v>408</v>
      </c>
      <c r="D24" s="191" t="s">
        <v>409</v>
      </c>
      <c r="E24" s="262">
        <v>4</v>
      </c>
      <c r="F24" s="192"/>
      <c r="G24" s="193">
        <f t="shared" si="2"/>
        <v>0</v>
      </c>
    </row>
    <row r="25" spans="1:7" ht="18" customHeight="1" x14ac:dyDescent="0.2">
      <c r="B25" s="189">
        <f t="shared" si="3"/>
        <v>4</v>
      </c>
      <c r="C25" s="190" t="s">
        <v>410</v>
      </c>
      <c r="D25" s="191" t="s">
        <v>409</v>
      </c>
      <c r="E25" s="262">
        <v>4</v>
      </c>
      <c r="F25" s="192"/>
      <c r="G25" s="193">
        <f t="shared" si="2"/>
        <v>0</v>
      </c>
    </row>
    <row r="26" spans="1:7" ht="18" customHeight="1" x14ac:dyDescent="0.2">
      <c r="B26" s="189">
        <f t="shared" si="3"/>
        <v>5</v>
      </c>
      <c r="C26" s="190" t="s">
        <v>411</v>
      </c>
      <c r="D26" s="191" t="s">
        <v>409</v>
      </c>
      <c r="E26" s="262">
        <v>1</v>
      </c>
      <c r="F26" s="192"/>
      <c r="G26" s="193">
        <f t="shared" si="2"/>
        <v>0</v>
      </c>
    </row>
    <row r="27" spans="1:7" ht="18" customHeight="1" x14ac:dyDescent="0.2">
      <c r="B27" s="189">
        <f t="shared" si="3"/>
        <v>6</v>
      </c>
      <c r="C27" s="190" t="s">
        <v>412</v>
      </c>
      <c r="D27" s="191" t="s">
        <v>409</v>
      </c>
      <c r="E27" s="262">
        <v>1</v>
      </c>
      <c r="F27" s="192"/>
      <c r="G27" s="193">
        <f t="shared" si="2"/>
        <v>0</v>
      </c>
    </row>
    <row r="28" spans="1:7" ht="18" customHeight="1" x14ac:dyDescent="0.2">
      <c r="B28" s="189">
        <f t="shared" si="3"/>
        <v>7</v>
      </c>
      <c r="C28" s="190" t="s">
        <v>413</v>
      </c>
      <c r="D28" s="191" t="s">
        <v>407</v>
      </c>
      <c r="E28" s="262">
        <v>2</v>
      </c>
      <c r="F28" s="192"/>
      <c r="G28" s="193">
        <f t="shared" si="2"/>
        <v>0</v>
      </c>
    </row>
    <row r="29" spans="1:7" ht="18" customHeight="1" x14ac:dyDescent="0.2">
      <c r="B29" s="189">
        <f t="shared" si="3"/>
        <v>8</v>
      </c>
      <c r="C29" s="190" t="s">
        <v>420</v>
      </c>
      <c r="D29" s="191" t="s">
        <v>407</v>
      </c>
      <c r="E29" s="262">
        <v>6</v>
      </c>
      <c r="F29" s="192"/>
      <c r="G29" s="193">
        <f t="shared" si="2"/>
        <v>0</v>
      </c>
    </row>
    <row r="30" spans="1:7" ht="18" customHeight="1" x14ac:dyDescent="0.2">
      <c r="B30" s="189">
        <f t="shared" si="3"/>
        <v>9</v>
      </c>
      <c r="C30" s="190" t="s">
        <v>421</v>
      </c>
      <c r="D30" s="191" t="s">
        <v>409</v>
      </c>
      <c r="E30" s="262">
        <v>1</v>
      </c>
      <c r="F30" s="192"/>
      <c r="G30" s="193">
        <f t="shared" si="2"/>
        <v>0</v>
      </c>
    </row>
    <row r="31" spans="1:7" ht="18" customHeight="1" x14ac:dyDescent="0.2">
      <c r="B31" s="189">
        <f t="shared" si="3"/>
        <v>10</v>
      </c>
      <c r="C31" s="190" t="s">
        <v>415</v>
      </c>
      <c r="D31" s="191" t="s">
        <v>409</v>
      </c>
      <c r="E31" s="262">
        <v>4</v>
      </c>
      <c r="F31" s="192"/>
      <c r="G31" s="193">
        <f t="shared" si="2"/>
        <v>0</v>
      </c>
    </row>
    <row r="32" spans="1:7" ht="18" customHeight="1" x14ac:dyDescent="0.2">
      <c r="B32" s="189">
        <f t="shared" si="3"/>
        <v>11</v>
      </c>
      <c r="C32" s="190" t="s">
        <v>422</v>
      </c>
      <c r="D32" s="191" t="s">
        <v>409</v>
      </c>
      <c r="E32" s="262">
        <v>2</v>
      </c>
      <c r="F32" s="192"/>
      <c r="G32" s="193">
        <f t="shared" si="2"/>
        <v>0</v>
      </c>
    </row>
    <row r="33" spans="1:7" ht="18" customHeight="1" x14ac:dyDescent="0.2">
      <c r="B33" s="189">
        <f t="shared" si="3"/>
        <v>12</v>
      </c>
      <c r="C33" s="190" t="s">
        <v>423</v>
      </c>
      <c r="D33" s="191" t="s">
        <v>407</v>
      </c>
      <c r="E33" s="262">
        <v>1</v>
      </c>
      <c r="F33" s="192"/>
      <c r="G33" s="193">
        <f t="shared" si="2"/>
        <v>0</v>
      </c>
    </row>
    <row r="34" spans="1:7" ht="18" customHeight="1" x14ac:dyDescent="0.2">
      <c r="B34" s="189">
        <f t="shared" si="3"/>
        <v>13</v>
      </c>
      <c r="C34" s="190" t="s">
        <v>424</v>
      </c>
      <c r="D34" s="191" t="s">
        <v>407</v>
      </c>
      <c r="E34" s="262">
        <v>1</v>
      </c>
      <c r="F34" s="192"/>
      <c r="G34" s="193">
        <f t="shared" si="2"/>
        <v>0</v>
      </c>
    </row>
    <row r="35" spans="1:7" ht="18" customHeight="1" x14ac:dyDescent="0.2">
      <c r="B35" s="189">
        <f t="shared" si="3"/>
        <v>14</v>
      </c>
      <c r="C35" s="190" t="s">
        <v>425</v>
      </c>
      <c r="D35" s="191" t="s">
        <v>409</v>
      </c>
      <c r="E35" s="262">
        <v>1</v>
      </c>
      <c r="F35" s="192"/>
      <c r="G35" s="193">
        <f t="shared" si="2"/>
        <v>0</v>
      </c>
    </row>
    <row r="36" spans="1:7" ht="18" customHeight="1" x14ac:dyDescent="0.2">
      <c r="B36" s="189">
        <f t="shared" si="3"/>
        <v>15</v>
      </c>
      <c r="C36" s="190" t="s">
        <v>426</v>
      </c>
      <c r="D36" s="191" t="s">
        <v>409</v>
      </c>
      <c r="E36" s="262">
        <v>1</v>
      </c>
      <c r="F36" s="192"/>
      <c r="G36" s="193">
        <f t="shared" si="2"/>
        <v>0</v>
      </c>
    </row>
    <row r="37" spans="1:7" ht="18" customHeight="1" x14ac:dyDescent="0.2">
      <c r="B37" s="189">
        <f t="shared" si="3"/>
        <v>16</v>
      </c>
      <c r="C37" s="190" t="s">
        <v>427</v>
      </c>
      <c r="D37" s="191" t="s">
        <v>409</v>
      </c>
      <c r="E37" s="262">
        <v>4</v>
      </c>
      <c r="F37" s="192"/>
      <c r="G37" s="193">
        <f t="shared" si="2"/>
        <v>0</v>
      </c>
    </row>
    <row r="38" spans="1:7" ht="18" customHeight="1" x14ac:dyDescent="0.2">
      <c r="B38" s="189">
        <f t="shared" si="3"/>
        <v>17</v>
      </c>
      <c r="C38" s="190" t="s">
        <v>416</v>
      </c>
      <c r="D38" s="191" t="s">
        <v>409</v>
      </c>
      <c r="E38" s="262">
        <v>1</v>
      </c>
      <c r="F38" s="192"/>
      <c r="G38" s="193">
        <f t="shared" si="2"/>
        <v>0</v>
      </c>
    </row>
    <row r="39" spans="1:7" ht="18" customHeight="1" x14ac:dyDescent="0.2">
      <c r="B39" s="189">
        <f t="shared" si="3"/>
        <v>18</v>
      </c>
      <c r="C39" s="190" t="s">
        <v>428</v>
      </c>
      <c r="D39" s="191" t="s">
        <v>429</v>
      </c>
      <c r="E39" s="262">
        <f>1/5</f>
        <v>0.2</v>
      </c>
      <c r="F39" s="192"/>
      <c r="G39" s="193">
        <f t="shared" si="2"/>
        <v>0</v>
      </c>
    </row>
    <row r="40" spans="1:7" ht="18" customHeight="1" x14ac:dyDescent="0.2">
      <c r="B40" s="189">
        <f t="shared" si="3"/>
        <v>19</v>
      </c>
      <c r="C40" s="190" t="s">
        <v>430</v>
      </c>
      <c r="D40" s="191" t="s">
        <v>431</v>
      </c>
      <c r="E40" s="262">
        <v>4</v>
      </c>
      <c r="F40" s="192"/>
      <c r="G40" s="193">
        <f t="shared" si="2"/>
        <v>0</v>
      </c>
    </row>
    <row r="41" spans="1:7" ht="18" customHeight="1" x14ac:dyDescent="0.2">
      <c r="B41" s="381" t="s">
        <v>209</v>
      </c>
      <c r="C41" s="405"/>
      <c r="D41" s="405"/>
      <c r="E41" s="405"/>
      <c r="F41" s="405"/>
      <c r="G41" s="198">
        <f>SUM(G22:G40)</f>
        <v>0</v>
      </c>
    </row>
    <row r="42" spans="1:7" ht="18" customHeight="1" x14ac:dyDescent="0.2">
      <c r="A42" s="170"/>
      <c r="B42" s="170"/>
      <c r="C42" s="170"/>
      <c r="D42" s="170"/>
      <c r="E42" s="297"/>
    </row>
    <row r="43" spans="1:7" ht="18" customHeight="1" x14ac:dyDescent="0.2">
      <c r="A43" s="170"/>
      <c r="B43" s="170"/>
      <c r="C43" s="170"/>
      <c r="D43" s="170"/>
      <c r="E43" s="297"/>
    </row>
    <row r="44" spans="1:7" ht="18" customHeight="1" x14ac:dyDescent="0.2">
      <c r="B44" s="388" t="s">
        <v>202</v>
      </c>
      <c r="C44" s="388"/>
      <c r="D44" s="388"/>
      <c r="E44" s="388"/>
      <c r="F44" s="388"/>
      <c r="G44" s="388"/>
    </row>
    <row r="45" spans="1:7" ht="18" customHeight="1" x14ac:dyDescent="0.2">
      <c r="A45" s="181">
        <v>3</v>
      </c>
      <c r="B45" s="184" t="s">
        <v>166</v>
      </c>
      <c r="C45" s="402" t="s">
        <v>287</v>
      </c>
      <c r="D45" s="403"/>
      <c r="E45" s="403"/>
      <c r="F45" s="403"/>
      <c r="G45" s="404"/>
    </row>
    <row r="46" spans="1:7" s="183" customFormat="1" ht="18" customHeight="1" x14ac:dyDescent="0.2">
      <c r="A46" s="187"/>
      <c r="B46" s="188" t="s">
        <v>204</v>
      </c>
      <c r="C46" s="188" t="s">
        <v>152</v>
      </c>
      <c r="D46" s="188" t="s">
        <v>205</v>
      </c>
      <c r="E46" s="295" t="s">
        <v>206</v>
      </c>
      <c r="F46" s="188" t="s">
        <v>210</v>
      </c>
      <c r="G46" s="188" t="s">
        <v>208</v>
      </c>
    </row>
    <row r="47" spans="1:7" ht="18" customHeight="1" x14ac:dyDescent="0.2">
      <c r="B47" s="189">
        <f>1</f>
        <v>1</v>
      </c>
      <c r="C47" s="190" t="s">
        <v>411</v>
      </c>
      <c r="D47" s="191" t="s">
        <v>409</v>
      </c>
      <c r="E47" s="262">
        <v>1</v>
      </c>
      <c r="F47" s="192"/>
      <c r="G47" s="193">
        <f>(E47*F47)/12</f>
        <v>0</v>
      </c>
    </row>
    <row r="48" spans="1:7" ht="18" customHeight="1" x14ac:dyDescent="0.2">
      <c r="B48" s="189">
        <f>B47+1</f>
        <v>2</v>
      </c>
      <c r="C48" s="190" t="s">
        <v>406</v>
      </c>
      <c r="D48" s="191" t="s">
        <v>407</v>
      </c>
      <c r="E48" s="262">
        <v>2</v>
      </c>
      <c r="F48" s="192"/>
      <c r="G48" s="193">
        <f t="shared" ref="G48:G54" si="4">(E48*F48)/12</f>
        <v>0</v>
      </c>
    </row>
    <row r="49" spans="1:7" ht="18" customHeight="1" x14ac:dyDescent="0.2">
      <c r="B49" s="189">
        <f t="shared" ref="B49:B54" si="5">B48+1</f>
        <v>3</v>
      </c>
      <c r="C49" s="190" t="s">
        <v>410</v>
      </c>
      <c r="D49" s="191" t="s">
        <v>409</v>
      </c>
      <c r="E49" s="262">
        <v>4</v>
      </c>
      <c r="F49" s="192"/>
      <c r="G49" s="193">
        <f t="shared" si="4"/>
        <v>0</v>
      </c>
    </row>
    <row r="50" spans="1:7" ht="18" customHeight="1" x14ac:dyDescent="0.2">
      <c r="B50" s="189">
        <f t="shared" si="5"/>
        <v>4</v>
      </c>
      <c r="C50" s="190" t="s">
        <v>408</v>
      </c>
      <c r="D50" s="191" t="s">
        <v>409</v>
      </c>
      <c r="E50" s="262">
        <v>4</v>
      </c>
      <c r="F50" s="192"/>
      <c r="G50" s="193">
        <f t="shared" si="4"/>
        <v>0</v>
      </c>
    </row>
    <row r="51" spans="1:7" ht="18" customHeight="1" x14ac:dyDescent="0.2">
      <c r="B51" s="189">
        <f t="shared" si="5"/>
        <v>5</v>
      </c>
      <c r="C51" s="190" t="s">
        <v>420</v>
      </c>
      <c r="D51" s="191" t="s">
        <v>407</v>
      </c>
      <c r="E51" s="262">
        <v>2</v>
      </c>
      <c r="F51" s="192"/>
      <c r="G51" s="193">
        <f t="shared" si="4"/>
        <v>0</v>
      </c>
    </row>
    <row r="52" spans="1:7" ht="18" customHeight="1" x14ac:dyDescent="0.2">
      <c r="B52" s="189">
        <f t="shared" si="5"/>
        <v>6</v>
      </c>
      <c r="C52" s="190" t="s">
        <v>416</v>
      </c>
      <c r="D52" s="191" t="s">
        <v>409</v>
      </c>
      <c r="E52" s="262">
        <v>1</v>
      </c>
      <c r="F52" s="192"/>
      <c r="G52" s="193">
        <f t="shared" si="4"/>
        <v>0</v>
      </c>
    </row>
    <row r="53" spans="1:7" ht="18" customHeight="1" x14ac:dyDescent="0.2">
      <c r="B53" s="189">
        <f t="shared" si="5"/>
        <v>7</v>
      </c>
      <c r="C53" s="190" t="s">
        <v>415</v>
      </c>
      <c r="D53" s="191" t="s">
        <v>409</v>
      </c>
      <c r="E53" s="262">
        <v>2</v>
      </c>
      <c r="F53" s="192"/>
      <c r="G53" s="193">
        <f t="shared" si="4"/>
        <v>0</v>
      </c>
    </row>
    <row r="54" spans="1:7" ht="18" customHeight="1" x14ac:dyDescent="0.2">
      <c r="B54" s="189">
        <f t="shared" si="5"/>
        <v>8</v>
      </c>
      <c r="C54" s="190" t="s">
        <v>414</v>
      </c>
      <c r="D54" s="191" t="s">
        <v>409</v>
      </c>
      <c r="E54" s="262">
        <v>10</v>
      </c>
      <c r="F54" s="192"/>
      <c r="G54" s="193">
        <f t="shared" si="4"/>
        <v>0</v>
      </c>
    </row>
    <row r="55" spans="1:7" ht="18" customHeight="1" x14ac:dyDescent="0.2">
      <c r="B55" s="381" t="s">
        <v>209</v>
      </c>
      <c r="C55" s="405"/>
      <c r="D55" s="405"/>
      <c r="E55" s="405"/>
      <c r="F55" s="405"/>
      <c r="G55" s="198">
        <f>SUM(G47:G54)</f>
        <v>0</v>
      </c>
    </row>
    <row r="56" spans="1:7" ht="18" customHeight="1" x14ac:dyDescent="0.2">
      <c r="C56" s="170"/>
      <c r="D56" s="170"/>
      <c r="E56" s="297"/>
    </row>
    <row r="57" spans="1:7" ht="18" customHeight="1" x14ac:dyDescent="0.2">
      <c r="C57" s="170"/>
      <c r="D57" s="170"/>
      <c r="E57" s="297"/>
    </row>
    <row r="58" spans="1:7" ht="18" customHeight="1" x14ac:dyDescent="0.2">
      <c r="B58" s="388" t="s">
        <v>202</v>
      </c>
      <c r="C58" s="388"/>
      <c r="D58" s="388"/>
      <c r="E58" s="388"/>
      <c r="F58" s="388"/>
      <c r="G58" s="388"/>
    </row>
    <row r="59" spans="1:7" ht="18" customHeight="1" x14ac:dyDescent="0.2">
      <c r="A59" s="181">
        <v>4</v>
      </c>
      <c r="B59" s="184" t="s">
        <v>166</v>
      </c>
      <c r="C59" s="402" t="s">
        <v>288</v>
      </c>
      <c r="D59" s="403"/>
      <c r="E59" s="403"/>
      <c r="F59" s="403"/>
      <c r="G59" s="404"/>
    </row>
    <row r="60" spans="1:7" s="183" customFormat="1" ht="18" customHeight="1" x14ac:dyDescent="0.2">
      <c r="A60" s="187"/>
      <c r="B60" s="188" t="s">
        <v>204</v>
      </c>
      <c r="C60" s="188" t="s">
        <v>152</v>
      </c>
      <c r="D60" s="188" t="s">
        <v>205</v>
      </c>
      <c r="E60" s="295" t="s">
        <v>206</v>
      </c>
      <c r="F60" s="188" t="s">
        <v>210</v>
      </c>
      <c r="G60" s="188" t="s">
        <v>208</v>
      </c>
    </row>
    <row r="61" spans="1:7" ht="18" customHeight="1" x14ac:dyDescent="0.2">
      <c r="B61" s="189">
        <f>1</f>
        <v>1</v>
      </c>
      <c r="C61" s="190" t="s">
        <v>411</v>
      </c>
      <c r="D61" s="191" t="s">
        <v>409</v>
      </c>
      <c r="E61" s="262">
        <v>1</v>
      </c>
      <c r="F61" s="192"/>
      <c r="G61" s="193">
        <f>(E61*F61)/12</f>
        <v>0</v>
      </c>
    </row>
    <row r="62" spans="1:7" ht="18" customHeight="1" x14ac:dyDescent="0.2">
      <c r="B62" s="189">
        <f>B61+1</f>
        <v>2</v>
      </c>
      <c r="C62" s="190" t="s">
        <v>406</v>
      </c>
      <c r="D62" s="191" t="s">
        <v>407</v>
      </c>
      <c r="E62" s="262">
        <v>2</v>
      </c>
      <c r="F62" s="192"/>
      <c r="G62" s="193">
        <f t="shared" ref="G62:G68" si="6">(E62*F62)/12</f>
        <v>0</v>
      </c>
    </row>
    <row r="63" spans="1:7" ht="18" customHeight="1" x14ac:dyDescent="0.2">
      <c r="B63" s="189">
        <f t="shared" ref="B63:B68" si="7">B62+1</f>
        <v>3</v>
      </c>
      <c r="C63" s="190" t="s">
        <v>410</v>
      </c>
      <c r="D63" s="191" t="s">
        <v>409</v>
      </c>
      <c r="E63" s="262">
        <v>4</v>
      </c>
      <c r="F63" s="192"/>
      <c r="G63" s="193">
        <f t="shared" si="6"/>
        <v>0</v>
      </c>
    </row>
    <row r="64" spans="1:7" ht="18" customHeight="1" x14ac:dyDescent="0.2">
      <c r="B64" s="189">
        <f t="shared" si="7"/>
        <v>4</v>
      </c>
      <c r="C64" s="190" t="s">
        <v>408</v>
      </c>
      <c r="D64" s="191" t="s">
        <v>409</v>
      </c>
      <c r="E64" s="262">
        <v>4</v>
      </c>
      <c r="F64" s="192"/>
      <c r="G64" s="193">
        <f t="shared" si="6"/>
        <v>0</v>
      </c>
    </row>
    <row r="65" spans="1:7" ht="18" customHeight="1" x14ac:dyDescent="0.2">
      <c r="B65" s="189">
        <f t="shared" si="7"/>
        <v>5</v>
      </c>
      <c r="C65" s="190" t="s">
        <v>420</v>
      </c>
      <c r="D65" s="191" t="s">
        <v>407</v>
      </c>
      <c r="E65" s="262">
        <v>2</v>
      </c>
      <c r="F65" s="192"/>
      <c r="G65" s="193">
        <f t="shared" si="6"/>
        <v>0</v>
      </c>
    </row>
    <row r="66" spans="1:7" ht="18" customHeight="1" x14ac:dyDescent="0.2">
      <c r="B66" s="189">
        <f t="shared" si="7"/>
        <v>6</v>
      </c>
      <c r="C66" s="190" t="s">
        <v>416</v>
      </c>
      <c r="D66" s="191" t="s">
        <v>409</v>
      </c>
      <c r="E66" s="262">
        <v>1</v>
      </c>
      <c r="F66" s="192"/>
      <c r="G66" s="193">
        <f t="shared" si="6"/>
        <v>0</v>
      </c>
    </row>
    <row r="67" spans="1:7" ht="18" customHeight="1" x14ac:dyDescent="0.2">
      <c r="B67" s="189">
        <f t="shared" si="7"/>
        <v>7</v>
      </c>
      <c r="C67" s="190" t="s">
        <v>415</v>
      </c>
      <c r="D67" s="191" t="s">
        <v>409</v>
      </c>
      <c r="E67" s="262">
        <v>2</v>
      </c>
      <c r="F67" s="192"/>
      <c r="G67" s="193">
        <f t="shared" si="6"/>
        <v>0</v>
      </c>
    </row>
    <row r="68" spans="1:7" ht="18" customHeight="1" x14ac:dyDescent="0.2">
      <c r="B68" s="189">
        <f t="shared" si="7"/>
        <v>8</v>
      </c>
      <c r="C68" s="190" t="s">
        <v>414</v>
      </c>
      <c r="D68" s="191" t="s">
        <v>409</v>
      </c>
      <c r="E68" s="262">
        <v>10</v>
      </c>
      <c r="F68" s="192"/>
      <c r="G68" s="193">
        <f t="shared" si="6"/>
        <v>0</v>
      </c>
    </row>
    <row r="69" spans="1:7" ht="18" customHeight="1" x14ac:dyDescent="0.2">
      <c r="B69" s="381" t="s">
        <v>209</v>
      </c>
      <c r="C69" s="405"/>
      <c r="D69" s="405"/>
      <c r="E69" s="405"/>
      <c r="F69" s="405"/>
      <c r="G69" s="198">
        <f>SUM(G61:G68)</f>
        <v>0</v>
      </c>
    </row>
    <row r="70" spans="1:7" ht="18" customHeight="1" x14ac:dyDescent="0.2">
      <c r="C70" s="170"/>
      <c r="D70" s="170"/>
      <c r="E70" s="297"/>
    </row>
    <row r="71" spans="1:7" ht="18" customHeight="1" x14ac:dyDescent="0.2">
      <c r="C71" s="170"/>
      <c r="D71" s="170"/>
      <c r="E71" s="297"/>
    </row>
    <row r="72" spans="1:7" ht="18" customHeight="1" x14ac:dyDescent="0.2">
      <c r="B72" s="388" t="s">
        <v>202</v>
      </c>
      <c r="C72" s="388"/>
      <c r="D72" s="388"/>
      <c r="E72" s="388"/>
      <c r="F72" s="388"/>
      <c r="G72" s="388"/>
    </row>
    <row r="73" spans="1:7" ht="18" customHeight="1" x14ac:dyDescent="0.2">
      <c r="A73" s="181">
        <v>5</v>
      </c>
      <c r="B73" s="184" t="s">
        <v>166</v>
      </c>
      <c r="C73" s="402" t="s">
        <v>289</v>
      </c>
      <c r="D73" s="403"/>
      <c r="E73" s="403"/>
      <c r="F73" s="403"/>
      <c r="G73" s="404"/>
    </row>
    <row r="74" spans="1:7" s="183" customFormat="1" ht="18" customHeight="1" x14ac:dyDescent="0.2">
      <c r="A74" s="187"/>
      <c r="B74" s="188" t="s">
        <v>204</v>
      </c>
      <c r="C74" s="188" t="s">
        <v>152</v>
      </c>
      <c r="D74" s="188" t="s">
        <v>205</v>
      </c>
      <c r="E74" s="295" t="s">
        <v>206</v>
      </c>
      <c r="F74" s="188" t="s">
        <v>210</v>
      </c>
      <c r="G74" s="188" t="s">
        <v>208</v>
      </c>
    </row>
    <row r="75" spans="1:7" ht="18" customHeight="1" x14ac:dyDescent="0.2">
      <c r="B75" s="189">
        <f>1</f>
        <v>1</v>
      </c>
      <c r="C75" s="190" t="s">
        <v>411</v>
      </c>
      <c r="D75" s="191" t="s">
        <v>409</v>
      </c>
      <c r="E75" s="262">
        <v>1</v>
      </c>
      <c r="F75" s="192"/>
      <c r="G75" s="193">
        <f>(E75*F75)/12</f>
        <v>0</v>
      </c>
    </row>
    <row r="76" spans="1:7" ht="18" customHeight="1" x14ac:dyDescent="0.2">
      <c r="B76" s="189">
        <f>B75+1</f>
        <v>2</v>
      </c>
      <c r="C76" s="190" t="s">
        <v>406</v>
      </c>
      <c r="D76" s="191" t="s">
        <v>407</v>
      </c>
      <c r="E76" s="262">
        <v>2</v>
      </c>
      <c r="F76" s="192"/>
      <c r="G76" s="193">
        <f t="shared" ref="G76:G82" si="8">(E76*F76)/12</f>
        <v>0</v>
      </c>
    </row>
    <row r="77" spans="1:7" ht="18" customHeight="1" x14ac:dyDescent="0.2">
      <c r="B77" s="189">
        <f t="shared" ref="B77:B82" si="9">B76+1</f>
        <v>3</v>
      </c>
      <c r="C77" s="190" t="s">
        <v>410</v>
      </c>
      <c r="D77" s="191" t="s">
        <v>409</v>
      </c>
      <c r="E77" s="262">
        <v>4</v>
      </c>
      <c r="F77" s="192"/>
      <c r="G77" s="193">
        <f t="shared" si="8"/>
        <v>0</v>
      </c>
    </row>
    <row r="78" spans="1:7" ht="18" customHeight="1" x14ac:dyDescent="0.2">
      <c r="B78" s="189">
        <f t="shared" si="9"/>
        <v>4</v>
      </c>
      <c r="C78" s="190" t="s">
        <v>408</v>
      </c>
      <c r="D78" s="191" t="s">
        <v>409</v>
      </c>
      <c r="E78" s="262">
        <v>4</v>
      </c>
      <c r="F78" s="192"/>
      <c r="G78" s="193">
        <f t="shared" si="8"/>
        <v>0</v>
      </c>
    </row>
    <row r="79" spans="1:7" ht="18" customHeight="1" x14ac:dyDescent="0.2">
      <c r="B79" s="189">
        <f t="shared" si="9"/>
        <v>5</v>
      </c>
      <c r="C79" s="190" t="s">
        <v>420</v>
      </c>
      <c r="D79" s="191" t="s">
        <v>407</v>
      </c>
      <c r="E79" s="262">
        <v>2</v>
      </c>
      <c r="F79" s="192"/>
      <c r="G79" s="193">
        <f t="shared" si="8"/>
        <v>0</v>
      </c>
    </row>
    <row r="80" spans="1:7" ht="18" customHeight="1" x14ac:dyDescent="0.2">
      <c r="B80" s="189">
        <f t="shared" si="9"/>
        <v>6</v>
      </c>
      <c r="C80" s="190" t="s">
        <v>416</v>
      </c>
      <c r="D80" s="191" t="s">
        <v>409</v>
      </c>
      <c r="E80" s="262">
        <v>1</v>
      </c>
      <c r="F80" s="192"/>
      <c r="G80" s="193">
        <f t="shared" si="8"/>
        <v>0</v>
      </c>
    </row>
    <row r="81" spans="1:7" ht="18" customHeight="1" x14ac:dyDescent="0.2">
      <c r="B81" s="189">
        <f t="shared" si="9"/>
        <v>7</v>
      </c>
      <c r="C81" s="190" t="s">
        <v>415</v>
      </c>
      <c r="D81" s="191" t="s">
        <v>409</v>
      </c>
      <c r="E81" s="262">
        <v>2</v>
      </c>
      <c r="F81" s="192"/>
      <c r="G81" s="193">
        <f t="shared" si="8"/>
        <v>0</v>
      </c>
    </row>
    <row r="82" spans="1:7" ht="18" customHeight="1" x14ac:dyDescent="0.2">
      <c r="B82" s="189">
        <f t="shared" si="9"/>
        <v>8</v>
      </c>
      <c r="C82" s="190" t="s">
        <v>414</v>
      </c>
      <c r="D82" s="191" t="s">
        <v>409</v>
      </c>
      <c r="E82" s="262">
        <v>10</v>
      </c>
      <c r="F82" s="192"/>
      <c r="G82" s="193">
        <f t="shared" si="8"/>
        <v>0</v>
      </c>
    </row>
    <row r="83" spans="1:7" ht="18" customHeight="1" x14ac:dyDescent="0.2">
      <c r="B83" s="381" t="s">
        <v>209</v>
      </c>
      <c r="C83" s="405"/>
      <c r="D83" s="405"/>
      <c r="E83" s="405"/>
      <c r="F83" s="405"/>
      <c r="G83" s="198">
        <f>SUM(G75:G82)</f>
        <v>0</v>
      </c>
    </row>
    <row r="84" spans="1:7" ht="18" customHeight="1" x14ac:dyDescent="0.2">
      <c r="C84" s="170"/>
      <c r="D84" s="170"/>
      <c r="E84" s="297"/>
    </row>
    <row r="85" spans="1:7" ht="18" customHeight="1" x14ac:dyDescent="0.2">
      <c r="C85" s="170"/>
      <c r="D85" s="170"/>
      <c r="E85" s="297"/>
    </row>
    <row r="86" spans="1:7" ht="18" customHeight="1" x14ac:dyDescent="0.2">
      <c r="B86" s="388" t="s">
        <v>202</v>
      </c>
      <c r="C86" s="388"/>
      <c r="D86" s="388"/>
      <c r="E86" s="388"/>
      <c r="F86" s="388"/>
      <c r="G86" s="388"/>
    </row>
    <row r="87" spans="1:7" ht="18" customHeight="1" x14ac:dyDescent="0.2">
      <c r="A87" s="181">
        <v>6</v>
      </c>
      <c r="B87" s="184" t="s">
        <v>166</v>
      </c>
      <c r="C87" s="402" t="s">
        <v>212</v>
      </c>
      <c r="D87" s="403"/>
      <c r="E87" s="403"/>
      <c r="F87" s="403"/>
      <c r="G87" s="404"/>
    </row>
    <row r="88" spans="1:7" s="183" customFormat="1" ht="18" customHeight="1" x14ac:dyDescent="0.2">
      <c r="A88" s="187"/>
      <c r="B88" s="188" t="s">
        <v>204</v>
      </c>
      <c r="C88" s="188" t="s">
        <v>152</v>
      </c>
      <c r="D88" s="188" t="s">
        <v>205</v>
      </c>
      <c r="E88" s="295" t="s">
        <v>206</v>
      </c>
      <c r="F88" s="188" t="s">
        <v>210</v>
      </c>
      <c r="G88" s="188" t="s">
        <v>208</v>
      </c>
    </row>
    <row r="89" spans="1:7" ht="18" customHeight="1" x14ac:dyDescent="0.2">
      <c r="B89" s="189">
        <v>1</v>
      </c>
      <c r="C89" s="190" t="s">
        <v>432</v>
      </c>
      <c r="D89" s="191" t="s">
        <v>407</v>
      </c>
      <c r="E89" s="262">
        <v>1</v>
      </c>
      <c r="F89" s="192"/>
      <c r="G89" s="193">
        <f>(E89*F89)/12</f>
        <v>0</v>
      </c>
    </row>
    <row r="90" spans="1:7" ht="18" customHeight="1" x14ac:dyDescent="0.2">
      <c r="B90" s="189">
        <f>B89+1</f>
        <v>2</v>
      </c>
      <c r="C90" s="190" t="s">
        <v>406</v>
      </c>
      <c r="D90" s="191" t="s">
        <v>407</v>
      </c>
      <c r="E90" s="262">
        <v>2</v>
      </c>
      <c r="F90" s="192"/>
      <c r="G90" s="193">
        <f t="shared" ref="G90:G101" si="10">(E90*F90)/12</f>
        <v>0</v>
      </c>
    </row>
    <row r="91" spans="1:7" ht="18" customHeight="1" x14ac:dyDescent="0.2">
      <c r="B91" s="189">
        <f t="shared" ref="B91:B101" si="11">B90+1</f>
        <v>3</v>
      </c>
      <c r="C91" s="190" t="s">
        <v>408</v>
      </c>
      <c r="D91" s="191" t="s">
        <v>409</v>
      </c>
      <c r="E91" s="262">
        <v>4</v>
      </c>
      <c r="F91" s="192"/>
      <c r="G91" s="193">
        <f t="shared" si="10"/>
        <v>0</v>
      </c>
    </row>
    <row r="92" spans="1:7" ht="18" customHeight="1" x14ac:dyDescent="0.2">
      <c r="B92" s="189">
        <f t="shared" si="11"/>
        <v>4</v>
      </c>
      <c r="C92" s="190" t="s">
        <v>410</v>
      </c>
      <c r="D92" s="191" t="s">
        <v>409</v>
      </c>
      <c r="E92" s="262">
        <v>4</v>
      </c>
      <c r="F92" s="192"/>
      <c r="G92" s="193">
        <f t="shared" si="10"/>
        <v>0</v>
      </c>
    </row>
    <row r="93" spans="1:7" ht="18" customHeight="1" x14ac:dyDescent="0.2">
      <c r="B93" s="189">
        <f t="shared" si="11"/>
        <v>5</v>
      </c>
      <c r="C93" s="190" t="s">
        <v>411</v>
      </c>
      <c r="D93" s="191" t="s">
        <v>409</v>
      </c>
      <c r="E93" s="262">
        <v>1</v>
      </c>
      <c r="F93" s="192"/>
      <c r="G93" s="193">
        <f t="shared" si="10"/>
        <v>0</v>
      </c>
    </row>
    <row r="94" spans="1:7" ht="18" customHeight="1" x14ac:dyDescent="0.2">
      <c r="B94" s="189">
        <f t="shared" si="11"/>
        <v>6</v>
      </c>
      <c r="C94" s="190" t="s">
        <v>412</v>
      </c>
      <c r="D94" s="191" t="s">
        <v>409</v>
      </c>
      <c r="E94" s="262">
        <v>1</v>
      </c>
      <c r="F94" s="192"/>
      <c r="G94" s="193">
        <f t="shared" si="10"/>
        <v>0</v>
      </c>
    </row>
    <row r="95" spans="1:7" ht="18" customHeight="1" x14ac:dyDescent="0.2">
      <c r="B95" s="189">
        <f t="shared" si="11"/>
        <v>7</v>
      </c>
      <c r="C95" s="190" t="s">
        <v>420</v>
      </c>
      <c r="D95" s="191" t="s">
        <v>407</v>
      </c>
      <c r="E95" s="262">
        <v>6</v>
      </c>
      <c r="F95" s="192"/>
      <c r="G95" s="193">
        <f t="shared" si="10"/>
        <v>0</v>
      </c>
    </row>
    <row r="96" spans="1:7" ht="18" customHeight="1" x14ac:dyDescent="0.2">
      <c r="B96" s="189">
        <f t="shared" si="11"/>
        <v>8</v>
      </c>
      <c r="C96" s="190" t="s">
        <v>415</v>
      </c>
      <c r="D96" s="191" t="s">
        <v>409</v>
      </c>
      <c r="E96" s="262">
        <v>2</v>
      </c>
      <c r="F96" s="192"/>
      <c r="G96" s="193">
        <f t="shared" si="10"/>
        <v>0</v>
      </c>
    </row>
    <row r="97" spans="1:7" ht="18" customHeight="1" x14ac:dyDescent="0.2">
      <c r="B97" s="189">
        <f t="shared" si="11"/>
        <v>9</v>
      </c>
      <c r="C97" s="190" t="s">
        <v>416</v>
      </c>
      <c r="D97" s="191" t="s">
        <v>409</v>
      </c>
      <c r="E97" s="262">
        <v>1</v>
      </c>
      <c r="F97" s="192"/>
      <c r="G97" s="193">
        <f t="shared" si="10"/>
        <v>0</v>
      </c>
    </row>
    <row r="98" spans="1:7" ht="18" customHeight="1" x14ac:dyDescent="0.2">
      <c r="B98" s="189">
        <f t="shared" si="11"/>
        <v>10</v>
      </c>
      <c r="C98" s="190" t="s">
        <v>433</v>
      </c>
      <c r="D98" s="191" t="s">
        <v>409</v>
      </c>
      <c r="E98" s="262">
        <f>4/30</f>
        <v>0.13333333333333333</v>
      </c>
      <c r="F98" s="192"/>
      <c r="G98" s="193">
        <f t="shared" si="10"/>
        <v>0</v>
      </c>
    </row>
    <row r="99" spans="1:7" ht="18" customHeight="1" x14ac:dyDescent="0.2">
      <c r="B99" s="189">
        <f t="shared" si="11"/>
        <v>11</v>
      </c>
      <c r="C99" s="190" t="s">
        <v>417</v>
      </c>
      <c r="D99" s="191" t="s">
        <v>409</v>
      </c>
      <c r="E99" s="262">
        <v>2</v>
      </c>
      <c r="F99" s="192"/>
      <c r="G99" s="193">
        <f t="shared" si="10"/>
        <v>0</v>
      </c>
    </row>
    <row r="100" spans="1:7" ht="18" customHeight="1" x14ac:dyDescent="0.2">
      <c r="B100" s="189">
        <f t="shared" si="11"/>
        <v>12</v>
      </c>
      <c r="C100" s="190" t="s">
        <v>428</v>
      </c>
      <c r="D100" s="191" t="s">
        <v>429</v>
      </c>
      <c r="E100" s="262">
        <v>0.2</v>
      </c>
      <c r="F100" s="192"/>
      <c r="G100" s="193">
        <f t="shared" si="10"/>
        <v>0</v>
      </c>
    </row>
    <row r="101" spans="1:7" ht="18" customHeight="1" x14ac:dyDescent="0.2">
      <c r="B101" s="189">
        <f t="shared" si="11"/>
        <v>13</v>
      </c>
      <c r="C101" s="190" t="s">
        <v>434</v>
      </c>
      <c r="D101" s="191" t="s">
        <v>409</v>
      </c>
      <c r="E101" s="262">
        <v>2</v>
      </c>
      <c r="F101" s="192"/>
      <c r="G101" s="193">
        <f t="shared" si="10"/>
        <v>0</v>
      </c>
    </row>
    <row r="102" spans="1:7" ht="18" customHeight="1" x14ac:dyDescent="0.2">
      <c r="B102" s="381" t="s">
        <v>209</v>
      </c>
      <c r="C102" s="405"/>
      <c r="D102" s="405"/>
      <c r="E102" s="405"/>
      <c r="F102" s="405"/>
      <c r="G102" s="198">
        <f>SUM(G89:G101)</f>
        <v>0</v>
      </c>
    </row>
    <row r="103" spans="1:7" ht="18" customHeight="1" x14ac:dyDescent="0.2">
      <c r="A103" s="389"/>
      <c r="B103" s="389"/>
      <c r="C103" s="389"/>
      <c r="D103" s="389"/>
      <c r="E103" s="389"/>
      <c r="F103" s="389"/>
      <c r="G103" s="389"/>
    </row>
    <row r="104" spans="1:7" ht="18" customHeight="1" x14ac:dyDescent="0.2">
      <c r="A104" s="389"/>
      <c r="B104" s="389"/>
      <c r="C104" s="389"/>
      <c r="D104" s="389"/>
      <c r="E104" s="389"/>
      <c r="F104" s="389"/>
      <c r="G104" s="389"/>
    </row>
    <row r="105" spans="1:7" ht="18" customHeight="1" x14ac:dyDescent="0.2">
      <c r="B105" s="388" t="s">
        <v>202</v>
      </c>
      <c r="C105" s="388"/>
      <c r="D105" s="388"/>
      <c r="E105" s="388"/>
      <c r="F105" s="388"/>
      <c r="G105" s="388"/>
    </row>
    <row r="106" spans="1:7" ht="18" customHeight="1" x14ac:dyDescent="0.2">
      <c r="A106" s="181">
        <v>7</v>
      </c>
      <c r="B106" s="184" t="s">
        <v>166</v>
      </c>
      <c r="C106" s="402" t="s">
        <v>290</v>
      </c>
      <c r="D106" s="403"/>
      <c r="E106" s="403"/>
      <c r="F106" s="403"/>
      <c r="G106" s="404"/>
    </row>
    <row r="107" spans="1:7" s="183" customFormat="1" ht="18" customHeight="1" x14ac:dyDescent="0.2">
      <c r="A107" s="187"/>
      <c r="B107" s="188" t="s">
        <v>204</v>
      </c>
      <c r="C107" s="188" t="s">
        <v>152</v>
      </c>
      <c r="D107" s="188" t="s">
        <v>205</v>
      </c>
      <c r="E107" s="295" t="s">
        <v>206</v>
      </c>
      <c r="F107" s="188" t="s">
        <v>210</v>
      </c>
      <c r="G107" s="188" t="s">
        <v>208</v>
      </c>
    </row>
    <row r="108" spans="1:7" ht="18" customHeight="1" x14ac:dyDescent="0.2">
      <c r="B108" s="189">
        <v>1</v>
      </c>
      <c r="C108" s="190" t="s">
        <v>435</v>
      </c>
      <c r="D108" s="191" t="s">
        <v>407</v>
      </c>
      <c r="E108" s="262">
        <v>2</v>
      </c>
      <c r="F108" s="192"/>
      <c r="G108" s="193">
        <f>(E108*F108)/12</f>
        <v>0</v>
      </c>
    </row>
    <row r="109" spans="1:7" ht="18" customHeight="1" x14ac:dyDescent="0.2">
      <c r="B109" s="189">
        <f>B108+1</f>
        <v>2</v>
      </c>
      <c r="C109" s="190" t="s">
        <v>436</v>
      </c>
      <c r="D109" s="191" t="s">
        <v>429</v>
      </c>
      <c r="E109" s="262">
        <v>4</v>
      </c>
      <c r="F109" s="192"/>
      <c r="G109" s="193">
        <f t="shared" ref="G109:G122" si="12">(E109*F109)/12</f>
        <v>0</v>
      </c>
    </row>
    <row r="110" spans="1:7" ht="18" customHeight="1" x14ac:dyDescent="0.2">
      <c r="B110" s="189">
        <f t="shared" ref="B110:B122" si="13">B109+1</f>
        <v>3</v>
      </c>
      <c r="C110" s="190" t="s">
        <v>437</v>
      </c>
      <c r="D110" s="191" t="s">
        <v>409</v>
      </c>
      <c r="E110" s="262">
        <v>1</v>
      </c>
      <c r="F110" s="192"/>
      <c r="G110" s="193">
        <f t="shared" si="12"/>
        <v>0</v>
      </c>
    </row>
    <row r="111" spans="1:7" ht="18" customHeight="1" x14ac:dyDescent="0.2">
      <c r="B111" s="189">
        <f t="shared" si="13"/>
        <v>4</v>
      </c>
      <c r="C111" s="190" t="s">
        <v>438</v>
      </c>
      <c r="D111" s="191" t="s">
        <v>409</v>
      </c>
      <c r="E111" s="262">
        <v>1</v>
      </c>
      <c r="F111" s="192"/>
      <c r="G111" s="193">
        <f t="shared" si="12"/>
        <v>0</v>
      </c>
    </row>
    <row r="112" spans="1:7" ht="18" customHeight="1" x14ac:dyDescent="0.2">
      <c r="B112" s="189">
        <f t="shared" si="13"/>
        <v>5</v>
      </c>
      <c r="C112" s="190" t="s">
        <v>439</v>
      </c>
      <c r="D112" s="191" t="s">
        <v>407</v>
      </c>
      <c r="E112" s="262">
        <v>1</v>
      </c>
      <c r="F112" s="192"/>
      <c r="G112" s="193">
        <f t="shared" si="12"/>
        <v>0</v>
      </c>
    </row>
    <row r="113" spans="1:7" ht="18" customHeight="1" x14ac:dyDescent="0.2">
      <c r="B113" s="189">
        <f t="shared" si="13"/>
        <v>6</v>
      </c>
      <c r="C113" s="190" t="s">
        <v>440</v>
      </c>
      <c r="D113" s="191" t="s">
        <v>407</v>
      </c>
      <c r="E113" s="262">
        <v>1</v>
      </c>
      <c r="F113" s="192"/>
      <c r="G113" s="193">
        <f t="shared" si="12"/>
        <v>0</v>
      </c>
    </row>
    <row r="114" spans="1:7" ht="18" customHeight="1" x14ac:dyDescent="0.2">
      <c r="B114" s="189">
        <f t="shared" si="13"/>
        <v>7</v>
      </c>
      <c r="C114" s="190" t="s">
        <v>420</v>
      </c>
      <c r="D114" s="191" t="s">
        <v>407</v>
      </c>
      <c r="E114" s="262">
        <v>2</v>
      </c>
      <c r="F114" s="192"/>
      <c r="G114" s="193">
        <f t="shared" si="12"/>
        <v>0</v>
      </c>
    </row>
    <row r="115" spans="1:7" ht="18" customHeight="1" x14ac:dyDescent="0.2">
      <c r="B115" s="189">
        <f t="shared" si="13"/>
        <v>8</v>
      </c>
      <c r="C115" s="190" t="s">
        <v>415</v>
      </c>
      <c r="D115" s="191" t="s">
        <v>409</v>
      </c>
      <c r="E115" s="262">
        <v>2</v>
      </c>
      <c r="F115" s="192"/>
      <c r="G115" s="193">
        <f t="shared" si="12"/>
        <v>0</v>
      </c>
    </row>
    <row r="116" spans="1:7" ht="18" customHeight="1" x14ac:dyDescent="0.2">
      <c r="B116" s="189">
        <f t="shared" si="13"/>
        <v>9</v>
      </c>
      <c r="C116" s="190" t="s">
        <v>422</v>
      </c>
      <c r="D116" s="191" t="s">
        <v>409</v>
      </c>
      <c r="E116" s="262">
        <v>2</v>
      </c>
      <c r="F116" s="192"/>
      <c r="G116" s="193">
        <f t="shared" si="12"/>
        <v>0</v>
      </c>
    </row>
    <row r="117" spans="1:7" ht="18" customHeight="1" x14ac:dyDescent="0.2">
      <c r="B117" s="189">
        <f t="shared" si="13"/>
        <v>10</v>
      </c>
      <c r="C117" s="190" t="s">
        <v>414</v>
      </c>
      <c r="D117" s="191" t="s">
        <v>409</v>
      </c>
      <c r="E117" s="262">
        <v>6</v>
      </c>
      <c r="F117" s="192"/>
      <c r="G117" s="193">
        <f t="shared" si="12"/>
        <v>0</v>
      </c>
    </row>
    <row r="118" spans="1:7" ht="18" customHeight="1" x14ac:dyDescent="0.2">
      <c r="B118" s="189">
        <f t="shared" si="13"/>
        <v>11</v>
      </c>
      <c r="C118" s="190" t="s">
        <v>441</v>
      </c>
      <c r="D118" s="191" t="s">
        <v>409</v>
      </c>
      <c r="E118" s="262">
        <v>1</v>
      </c>
      <c r="F118" s="192"/>
      <c r="G118" s="193">
        <f t="shared" si="12"/>
        <v>0</v>
      </c>
    </row>
    <row r="119" spans="1:7" ht="18" customHeight="1" x14ac:dyDescent="0.2">
      <c r="B119" s="189">
        <f t="shared" si="13"/>
        <v>12</v>
      </c>
      <c r="C119" s="190" t="s">
        <v>428</v>
      </c>
      <c r="D119" s="191" t="s">
        <v>429</v>
      </c>
      <c r="E119" s="262">
        <f>1/5</f>
        <v>0.2</v>
      </c>
      <c r="F119" s="192"/>
      <c r="G119" s="193">
        <f t="shared" si="12"/>
        <v>0</v>
      </c>
    </row>
    <row r="120" spans="1:7" ht="18" customHeight="1" x14ac:dyDescent="0.2">
      <c r="B120" s="189">
        <f t="shared" si="13"/>
        <v>13</v>
      </c>
      <c r="C120" s="190" t="s">
        <v>442</v>
      </c>
      <c r="D120" s="191" t="s">
        <v>409</v>
      </c>
      <c r="E120" s="262">
        <v>0.2</v>
      </c>
      <c r="F120" s="192"/>
      <c r="G120" s="193">
        <f t="shared" si="12"/>
        <v>0</v>
      </c>
    </row>
    <row r="121" spans="1:7" ht="18" customHeight="1" x14ac:dyDescent="0.2">
      <c r="B121" s="189">
        <f t="shared" si="13"/>
        <v>14</v>
      </c>
      <c r="C121" s="190" t="s">
        <v>416</v>
      </c>
      <c r="D121" s="191" t="s">
        <v>409</v>
      </c>
      <c r="E121" s="262">
        <v>1</v>
      </c>
      <c r="F121" s="192"/>
      <c r="G121" s="193">
        <f t="shared" si="12"/>
        <v>0</v>
      </c>
    </row>
    <row r="122" spans="1:7" ht="18" customHeight="1" x14ac:dyDescent="0.2">
      <c r="B122" s="189">
        <f t="shared" si="13"/>
        <v>15</v>
      </c>
      <c r="C122" s="190" t="s">
        <v>443</v>
      </c>
      <c r="D122" s="191" t="s">
        <v>409</v>
      </c>
      <c r="E122" s="262">
        <f>1/5</f>
        <v>0.2</v>
      </c>
      <c r="F122" s="192"/>
      <c r="G122" s="193">
        <f t="shared" si="12"/>
        <v>0</v>
      </c>
    </row>
    <row r="123" spans="1:7" ht="18" customHeight="1" x14ac:dyDescent="0.2">
      <c r="B123" s="381" t="s">
        <v>209</v>
      </c>
      <c r="C123" s="405"/>
      <c r="D123" s="405"/>
      <c r="E123" s="405"/>
      <c r="F123" s="405"/>
      <c r="G123" s="198">
        <f>SUM(G108:G122)</f>
        <v>0</v>
      </c>
    </row>
    <row r="124" spans="1:7" ht="18" customHeight="1" x14ac:dyDescent="0.2">
      <c r="B124" s="57"/>
      <c r="C124" s="5"/>
      <c r="D124" s="5"/>
      <c r="E124" s="298"/>
      <c r="F124" s="5"/>
    </row>
    <row r="125" spans="1:7" ht="18" customHeight="1" x14ac:dyDescent="0.2">
      <c r="A125" s="183"/>
      <c r="B125" s="183"/>
      <c r="D125" s="183"/>
      <c r="E125" s="299"/>
      <c r="F125" s="183"/>
    </row>
    <row r="126" spans="1:7" ht="18" customHeight="1" x14ac:dyDescent="0.2">
      <c r="B126" s="411" t="s">
        <v>202</v>
      </c>
      <c r="C126" s="412"/>
      <c r="D126" s="412"/>
      <c r="E126" s="412"/>
      <c r="F126" s="412"/>
      <c r="G126" s="413"/>
    </row>
    <row r="127" spans="1:7" ht="18" customHeight="1" x14ac:dyDescent="0.2">
      <c r="A127" s="181">
        <v>8</v>
      </c>
      <c r="B127" s="184" t="s">
        <v>166</v>
      </c>
      <c r="C127" s="402" t="s">
        <v>291</v>
      </c>
      <c r="D127" s="403"/>
      <c r="E127" s="403"/>
      <c r="F127" s="403"/>
      <c r="G127" s="404"/>
    </row>
    <row r="128" spans="1:7" s="183" customFormat="1" ht="32.25" customHeight="1" x14ac:dyDescent="0.2">
      <c r="A128" s="187"/>
      <c r="B128" s="188" t="s">
        <v>204</v>
      </c>
      <c r="C128" s="188" t="s">
        <v>152</v>
      </c>
      <c r="D128" s="188" t="s">
        <v>205</v>
      </c>
      <c r="E128" s="295" t="s">
        <v>206</v>
      </c>
      <c r="F128" s="188" t="s">
        <v>210</v>
      </c>
      <c r="G128" s="188" t="s">
        <v>208</v>
      </c>
    </row>
    <row r="129" spans="1:7" ht="18" customHeight="1" x14ac:dyDescent="0.2">
      <c r="B129" s="189">
        <v>1</v>
      </c>
      <c r="C129" s="190" t="s">
        <v>406</v>
      </c>
      <c r="D129" s="191" t="s">
        <v>407</v>
      </c>
      <c r="E129" s="262">
        <v>3</v>
      </c>
      <c r="F129" s="192"/>
      <c r="G129" s="193">
        <f>(E129*F129)/12</f>
        <v>0</v>
      </c>
    </row>
    <row r="130" spans="1:7" ht="18" customHeight="1" x14ac:dyDescent="0.2">
      <c r="B130" s="189">
        <f>B129+1</f>
        <v>2</v>
      </c>
      <c r="C130" s="190" t="s">
        <v>408</v>
      </c>
      <c r="D130" s="191" t="s">
        <v>409</v>
      </c>
      <c r="E130" s="262">
        <v>4</v>
      </c>
      <c r="F130" s="192"/>
      <c r="G130" s="193">
        <f t="shared" ref="G130:G140" si="14">(E130*F130)/12</f>
        <v>0</v>
      </c>
    </row>
    <row r="131" spans="1:7" ht="18" customHeight="1" x14ac:dyDescent="0.2">
      <c r="B131" s="189">
        <f t="shared" ref="B131:B140" si="15">B130+1</f>
        <v>3</v>
      </c>
      <c r="C131" s="190" t="s">
        <v>410</v>
      </c>
      <c r="D131" s="191" t="s">
        <v>409</v>
      </c>
      <c r="E131" s="262">
        <v>4</v>
      </c>
      <c r="F131" s="192"/>
      <c r="G131" s="193">
        <f t="shared" si="14"/>
        <v>0</v>
      </c>
    </row>
    <row r="132" spans="1:7" ht="18" customHeight="1" x14ac:dyDescent="0.2">
      <c r="B132" s="189">
        <f t="shared" si="15"/>
        <v>4</v>
      </c>
      <c r="C132" s="190" t="s">
        <v>411</v>
      </c>
      <c r="D132" s="191" t="s">
        <v>409</v>
      </c>
      <c r="E132" s="262">
        <v>1</v>
      </c>
      <c r="F132" s="192"/>
      <c r="G132" s="193">
        <f t="shared" si="14"/>
        <v>0</v>
      </c>
    </row>
    <row r="133" spans="1:7" ht="18" customHeight="1" x14ac:dyDescent="0.2">
      <c r="B133" s="189">
        <f t="shared" si="15"/>
        <v>5</v>
      </c>
      <c r="C133" s="190" t="s">
        <v>412</v>
      </c>
      <c r="D133" s="191" t="s">
        <v>409</v>
      </c>
      <c r="E133" s="262">
        <v>1</v>
      </c>
      <c r="F133" s="192"/>
      <c r="G133" s="193">
        <f t="shared" si="14"/>
        <v>0</v>
      </c>
    </row>
    <row r="134" spans="1:7" ht="18" customHeight="1" x14ac:dyDescent="0.2">
      <c r="B134" s="189">
        <f t="shared" si="15"/>
        <v>6</v>
      </c>
      <c r="C134" s="190" t="s">
        <v>413</v>
      </c>
      <c r="D134" s="191" t="s">
        <v>407</v>
      </c>
      <c r="E134" s="262">
        <v>4</v>
      </c>
      <c r="F134" s="192"/>
      <c r="G134" s="193">
        <f t="shared" si="14"/>
        <v>0</v>
      </c>
    </row>
    <row r="135" spans="1:7" ht="18" customHeight="1" x14ac:dyDescent="0.2">
      <c r="B135" s="189">
        <f t="shared" si="15"/>
        <v>7</v>
      </c>
      <c r="C135" s="190" t="s">
        <v>414</v>
      </c>
      <c r="D135" s="191" t="s">
        <v>409</v>
      </c>
      <c r="E135" s="262">
        <v>10</v>
      </c>
      <c r="F135" s="192"/>
      <c r="G135" s="193">
        <f t="shared" si="14"/>
        <v>0</v>
      </c>
    </row>
    <row r="136" spans="1:7" ht="18" customHeight="1" x14ac:dyDescent="0.2">
      <c r="B136" s="189">
        <f t="shared" si="15"/>
        <v>8</v>
      </c>
      <c r="C136" s="190" t="s">
        <v>416</v>
      </c>
      <c r="D136" s="191" t="s">
        <v>409</v>
      </c>
      <c r="E136" s="262">
        <v>1</v>
      </c>
      <c r="F136" s="192"/>
      <c r="G136" s="193">
        <f t="shared" si="14"/>
        <v>0</v>
      </c>
    </row>
    <row r="137" spans="1:7" ht="18" customHeight="1" x14ac:dyDescent="0.2">
      <c r="B137" s="189">
        <f t="shared" si="15"/>
        <v>9</v>
      </c>
      <c r="C137" s="190" t="s">
        <v>432</v>
      </c>
      <c r="D137" s="191" t="s">
        <v>407</v>
      </c>
      <c r="E137" s="262">
        <v>1</v>
      </c>
      <c r="F137" s="192"/>
      <c r="G137" s="193">
        <f t="shared" si="14"/>
        <v>0</v>
      </c>
    </row>
    <row r="138" spans="1:7" ht="18" customHeight="1" x14ac:dyDescent="0.2">
      <c r="B138" s="189">
        <f t="shared" si="15"/>
        <v>10</v>
      </c>
      <c r="C138" s="190" t="s">
        <v>420</v>
      </c>
      <c r="D138" s="191" t="s">
        <v>407</v>
      </c>
      <c r="E138" s="262">
        <v>10</v>
      </c>
      <c r="F138" s="192"/>
      <c r="G138" s="193">
        <f t="shared" si="14"/>
        <v>0</v>
      </c>
    </row>
    <row r="139" spans="1:7" ht="18" customHeight="1" x14ac:dyDescent="0.2">
      <c r="B139" s="189">
        <f t="shared" si="15"/>
        <v>11</v>
      </c>
      <c r="C139" s="190" t="s">
        <v>415</v>
      </c>
      <c r="D139" s="191" t="s">
        <v>409</v>
      </c>
      <c r="E139" s="262">
        <v>2</v>
      </c>
      <c r="F139" s="192"/>
      <c r="G139" s="193">
        <f t="shared" si="14"/>
        <v>0</v>
      </c>
    </row>
    <row r="140" spans="1:7" ht="18" customHeight="1" x14ac:dyDescent="0.2">
      <c r="B140" s="189">
        <f t="shared" si="15"/>
        <v>12</v>
      </c>
      <c r="C140" s="190" t="s">
        <v>430</v>
      </c>
      <c r="D140" s="191" t="s">
        <v>431</v>
      </c>
      <c r="E140" s="262">
        <v>6</v>
      </c>
      <c r="F140" s="192"/>
      <c r="G140" s="193">
        <f t="shared" si="14"/>
        <v>0</v>
      </c>
    </row>
    <row r="141" spans="1:7" ht="18" customHeight="1" thickBot="1" x14ac:dyDescent="0.25">
      <c r="B141" s="381" t="s">
        <v>209</v>
      </c>
      <c r="C141" s="405"/>
      <c r="D141" s="405"/>
      <c r="E141" s="405"/>
      <c r="F141" s="405"/>
      <c r="G141" s="198">
        <f>SUM(G129:G140)</f>
        <v>0</v>
      </c>
    </row>
    <row r="142" spans="1:7" ht="18" customHeight="1" x14ac:dyDescent="0.2">
      <c r="B142" s="408"/>
      <c r="C142" s="409"/>
      <c r="D142" s="408"/>
      <c r="E142" s="408"/>
      <c r="F142" s="410"/>
      <c r="G142" s="410"/>
    </row>
    <row r="143" spans="1:7" ht="18" customHeight="1" x14ac:dyDescent="0.2">
      <c r="B143" s="399"/>
      <c r="C143" s="400"/>
      <c r="D143" s="399"/>
      <c r="E143" s="399"/>
      <c r="F143" s="401"/>
      <c r="G143" s="401"/>
    </row>
    <row r="144" spans="1:7" ht="18" customHeight="1" x14ac:dyDescent="0.2">
      <c r="A144" s="181">
        <v>9</v>
      </c>
      <c r="B144" s="388" t="s">
        <v>202</v>
      </c>
      <c r="C144" s="388"/>
      <c r="D144" s="388"/>
      <c r="E144" s="388"/>
      <c r="F144" s="388"/>
      <c r="G144" s="388"/>
    </row>
    <row r="145" spans="1:7" ht="18" customHeight="1" x14ac:dyDescent="0.2">
      <c r="B145" s="184" t="s">
        <v>166</v>
      </c>
      <c r="C145" s="402" t="s">
        <v>213</v>
      </c>
      <c r="D145" s="403"/>
      <c r="E145" s="403"/>
      <c r="F145" s="403"/>
      <c r="G145" s="404"/>
    </row>
    <row r="146" spans="1:7" s="183" customFormat="1" ht="31.5" customHeight="1" x14ac:dyDescent="0.2">
      <c r="A146" s="187"/>
      <c r="B146" s="188" t="s">
        <v>204</v>
      </c>
      <c r="C146" s="188" t="s">
        <v>152</v>
      </c>
      <c r="D146" s="188" t="s">
        <v>205</v>
      </c>
      <c r="E146" s="295" t="s">
        <v>206</v>
      </c>
      <c r="F146" s="188" t="s">
        <v>210</v>
      </c>
      <c r="G146" s="188" t="s">
        <v>208</v>
      </c>
    </row>
    <row r="147" spans="1:7" ht="18" customHeight="1" x14ac:dyDescent="0.2">
      <c r="B147" s="189">
        <v>1</v>
      </c>
      <c r="C147" s="190" t="s">
        <v>419</v>
      </c>
      <c r="D147" s="191" t="s">
        <v>409</v>
      </c>
      <c r="E147" s="262">
        <v>1</v>
      </c>
      <c r="F147" s="192"/>
      <c r="G147" s="193">
        <f>(E147*F147)/12</f>
        <v>0</v>
      </c>
    </row>
    <row r="148" spans="1:7" ht="18" customHeight="1" x14ac:dyDescent="0.2">
      <c r="B148" s="189">
        <f>B147+1</f>
        <v>2</v>
      </c>
      <c r="C148" s="190" t="s">
        <v>406</v>
      </c>
      <c r="D148" s="191" t="s">
        <v>407</v>
      </c>
      <c r="E148" s="262">
        <v>2</v>
      </c>
      <c r="F148" s="192"/>
      <c r="G148" s="193">
        <f t="shared" ref="G148:G162" si="16">(E148*F148)/12</f>
        <v>0</v>
      </c>
    </row>
    <row r="149" spans="1:7" ht="18" customHeight="1" x14ac:dyDescent="0.2">
      <c r="B149" s="189">
        <f t="shared" ref="B149:B162" si="17">B148+1</f>
        <v>3</v>
      </c>
      <c r="C149" s="190" t="s">
        <v>408</v>
      </c>
      <c r="D149" s="191" t="s">
        <v>409</v>
      </c>
      <c r="E149" s="262">
        <v>4</v>
      </c>
      <c r="F149" s="192"/>
      <c r="G149" s="193">
        <f t="shared" si="16"/>
        <v>0</v>
      </c>
    </row>
    <row r="150" spans="1:7" ht="18" customHeight="1" x14ac:dyDescent="0.2">
      <c r="B150" s="189">
        <f t="shared" si="17"/>
        <v>4</v>
      </c>
      <c r="C150" s="190" t="s">
        <v>410</v>
      </c>
      <c r="D150" s="191" t="s">
        <v>409</v>
      </c>
      <c r="E150" s="262">
        <v>4</v>
      </c>
      <c r="F150" s="192"/>
      <c r="G150" s="193">
        <f t="shared" si="16"/>
        <v>0</v>
      </c>
    </row>
    <row r="151" spans="1:7" ht="18" customHeight="1" x14ac:dyDescent="0.2">
      <c r="B151" s="189">
        <f t="shared" si="17"/>
        <v>5</v>
      </c>
      <c r="C151" s="190" t="s">
        <v>411</v>
      </c>
      <c r="D151" s="191" t="s">
        <v>409</v>
      </c>
      <c r="E151" s="262">
        <v>1</v>
      </c>
      <c r="F151" s="192"/>
      <c r="G151" s="193">
        <f t="shared" si="16"/>
        <v>0</v>
      </c>
    </row>
    <row r="152" spans="1:7" ht="18" customHeight="1" x14ac:dyDescent="0.2">
      <c r="B152" s="189">
        <f t="shared" si="17"/>
        <v>6</v>
      </c>
      <c r="C152" s="190" t="s">
        <v>413</v>
      </c>
      <c r="D152" s="191" t="s">
        <v>407</v>
      </c>
      <c r="E152" s="262">
        <v>1</v>
      </c>
      <c r="F152" s="192"/>
      <c r="G152" s="193">
        <f t="shared" si="16"/>
        <v>0</v>
      </c>
    </row>
    <row r="153" spans="1:7" ht="18" customHeight="1" x14ac:dyDescent="0.2">
      <c r="B153" s="189">
        <f t="shared" si="17"/>
        <v>7</v>
      </c>
      <c r="C153" s="190" t="s">
        <v>420</v>
      </c>
      <c r="D153" s="191" t="s">
        <v>407</v>
      </c>
      <c r="E153" s="262">
        <v>4</v>
      </c>
      <c r="F153" s="192"/>
      <c r="G153" s="193">
        <f t="shared" si="16"/>
        <v>0</v>
      </c>
    </row>
    <row r="154" spans="1:7" ht="18" customHeight="1" x14ac:dyDescent="0.2">
      <c r="B154" s="189">
        <f t="shared" si="17"/>
        <v>8</v>
      </c>
      <c r="C154" s="190" t="s">
        <v>421</v>
      </c>
      <c r="D154" s="191" t="s">
        <v>409</v>
      </c>
      <c r="E154" s="262">
        <v>1</v>
      </c>
      <c r="F154" s="192"/>
      <c r="G154" s="193">
        <f t="shared" si="16"/>
        <v>0</v>
      </c>
    </row>
    <row r="155" spans="1:7" ht="18" customHeight="1" x14ac:dyDescent="0.2">
      <c r="B155" s="189">
        <f t="shared" si="17"/>
        <v>9</v>
      </c>
      <c r="C155" s="190" t="s">
        <v>415</v>
      </c>
      <c r="D155" s="191" t="s">
        <v>409</v>
      </c>
      <c r="E155" s="262">
        <v>2</v>
      </c>
      <c r="F155" s="192"/>
      <c r="G155" s="193">
        <f t="shared" si="16"/>
        <v>0</v>
      </c>
    </row>
    <row r="156" spans="1:7" ht="18" customHeight="1" x14ac:dyDescent="0.2">
      <c r="B156" s="189">
        <f t="shared" si="17"/>
        <v>10</v>
      </c>
      <c r="C156" s="190" t="s">
        <v>444</v>
      </c>
      <c r="D156" s="191" t="s">
        <v>409</v>
      </c>
      <c r="E156" s="262">
        <v>1</v>
      </c>
      <c r="F156" s="192"/>
      <c r="G156" s="193">
        <f t="shared" si="16"/>
        <v>0</v>
      </c>
    </row>
    <row r="157" spans="1:7" ht="18" customHeight="1" x14ac:dyDescent="0.2">
      <c r="B157" s="189">
        <f t="shared" si="17"/>
        <v>11</v>
      </c>
      <c r="C157" s="190" t="s">
        <v>424</v>
      </c>
      <c r="D157" s="191" t="s">
        <v>407</v>
      </c>
      <c r="E157" s="262">
        <v>1</v>
      </c>
      <c r="F157" s="192"/>
      <c r="G157" s="193">
        <f t="shared" si="16"/>
        <v>0</v>
      </c>
    </row>
    <row r="158" spans="1:7" ht="18" customHeight="1" x14ac:dyDescent="0.2">
      <c r="B158" s="189">
        <f t="shared" si="17"/>
        <v>12</v>
      </c>
      <c r="C158" s="190" t="s">
        <v>425</v>
      </c>
      <c r="D158" s="191" t="s">
        <v>409</v>
      </c>
      <c r="E158" s="262">
        <v>2</v>
      </c>
      <c r="F158" s="192"/>
      <c r="G158" s="193">
        <f t="shared" si="16"/>
        <v>0</v>
      </c>
    </row>
    <row r="159" spans="1:7" ht="18" customHeight="1" x14ac:dyDescent="0.2">
      <c r="B159" s="189">
        <f t="shared" si="17"/>
        <v>13</v>
      </c>
      <c r="C159" s="190" t="s">
        <v>427</v>
      </c>
      <c r="D159" s="191" t="s">
        <v>409</v>
      </c>
      <c r="E159" s="262">
        <v>5</v>
      </c>
      <c r="F159" s="192"/>
      <c r="G159" s="193">
        <f t="shared" si="16"/>
        <v>0</v>
      </c>
    </row>
    <row r="160" spans="1:7" ht="18" customHeight="1" x14ac:dyDescent="0.2">
      <c r="B160" s="189">
        <f t="shared" si="17"/>
        <v>14</v>
      </c>
      <c r="C160" s="190" t="s">
        <v>416</v>
      </c>
      <c r="D160" s="191" t="s">
        <v>409</v>
      </c>
      <c r="E160" s="262">
        <v>1</v>
      </c>
      <c r="F160" s="192"/>
      <c r="G160" s="193">
        <f t="shared" si="16"/>
        <v>0</v>
      </c>
    </row>
    <row r="161" spans="1:7" ht="18" customHeight="1" x14ac:dyDescent="0.2">
      <c r="B161" s="189">
        <f t="shared" si="17"/>
        <v>15</v>
      </c>
      <c r="C161" s="190" t="s">
        <v>430</v>
      </c>
      <c r="D161" s="191" t="s">
        <v>431</v>
      </c>
      <c r="E161" s="262">
        <v>10</v>
      </c>
      <c r="F161" s="192"/>
      <c r="G161" s="193">
        <f t="shared" si="16"/>
        <v>0</v>
      </c>
    </row>
    <row r="162" spans="1:7" ht="18" customHeight="1" x14ac:dyDescent="0.2">
      <c r="B162" s="189">
        <f t="shared" si="17"/>
        <v>16</v>
      </c>
      <c r="C162" s="190" t="s">
        <v>428</v>
      </c>
      <c r="D162" s="191" t="s">
        <v>429</v>
      </c>
      <c r="E162" s="262">
        <f>1/5</f>
        <v>0.2</v>
      </c>
      <c r="F162" s="192"/>
      <c r="G162" s="193">
        <f t="shared" si="16"/>
        <v>0</v>
      </c>
    </row>
    <row r="163" spans="1:7" ht="18" customHeight="1" thickBot="1" x14ac:dyDescent="0.25">
      <c r="B163" s="381" t="s">
        <v>209</v>
      </c>
      <c r="C163" s="405"/>
      <c r="D163" s="405"/>
      <c r="E163" s="405"/>
      <c r="F163" s="405"/>
      <c r="G163" s="198">
        <f>SUM(G147:G162)</f>
        <v>0</v>
      </c>
    </row>
    <row r="164" spans="1:7" ht="18" customHeight="1" x14ac:dyDescent="0.2">
      <c r="B164" s="408"/>
      <c r="C164" s="409"/>
      <c r="D164" s="408"/>
      <c r="E164" s="408"/>
      <c r="F164" s="410"/>
      <c r="G164" s="410"/>
    </row>
    <row r="165" spans="1:7" ht="18" customHeight="1" x14ac:dyDescent="0.2">
      <c r="B165" s="399"/>
      <c r="C165" s="400"/>
      <c r="D165" s="399"/>
      <c r="E165" s="399"/>
      <c r="F165" s="401"/>
      <c r="G165" s="401"/>
    </row>
    <row r="166" spans="1:7" ht="18" customHeight="1" x14ac:dyDescent="0.2">
      <c r="A166" s="181">
        <v>10</v>
      </c>
      <c r="B166" s="388" t="s">
        <v>202</v>
      </c>
      <c r="C166" s="388"/>
      <c r="D166" s="388"/>
      <c r="E166" s="388"/>
      <c r="F166" s="388"/>
      <c r="G166" s="388"/>
    </row>
    <row r="167" spans="1:7" ht="18" customHeight="1" x14ac:dyDescent="0.2">
      <c r="B167" s="184" t="s">
        <v>166</v>
      </c>
      <c r="C167" s="402" t="s">
        <v>214</v>
      </c>
      <c r="D167" s="403"/>
      <c r="E167" s="403"/>
      <c r="F167" s="403"/>
      <c r="G167" s="404"/>
    </row>
    <row r="168" spans="1:7" s="183" customFormat="1" ht="18" customHeight="1" x14ac:dyDescent="0.2">
      <c r="A168" s="187"/>
      <c r="B168" s="188" t="s">
        <v>204</v>
      </c>
      <c r="C168" s="188" t="s">
        <v>152</v>
      </c>
      <c r="D168" s="188" t="s">
        <v>205</v>
      </c>
      <c r="E168" s="295" t="s">
        <v>206</v>
      </c>
      <c r="F168" s="188" t="s">
        <v>210</v>
      </c>
      <c r="G168" s="188" t="s">
        <v>208</v>
      </c>
    </row>
    <row r="169" spans="1:7" ht="18" customHeight="1" x14ac:dyDescent="0.2">
      <c r="B169" s="189">
        <v>1</v>
      </c>
      <c r="C169" s="190" t="s">
        <v>432</v>
      </c>
      <c r="D169" s="191" t="s">
        <v>407</v>
      </c>
      <c r="E169" s="262">
        <v>1</v>
      </c>
      <c r="F169" s="192"/>
      <c r="G169" s="193">
        <f>(E169*F169)/12</f>
        <v>0</v>
      </c>
    </row>
    <row r="170" spans="1:7" ht="18" customHeight="1" x14ac:dyDescent="0.2">
      <c r="B170" s="189">
        <f>B169+1</f>
        <v>2</v>
      </c>
      <c r="C170" s="190" t="s">
        <v>406</v>
      </c>
      <c r="D170" s="191" t="s">
        <v>407</v>
      </c>
      <c r="E170" s="262">
        <v>2</v>
      </c>
      <c r="F170" s="192"/>
      <c r="G170" s="193">
        <f t="shared" ref="G170:G182" si="18">(E170*F170)/12</f>
        <v>0</v>
      </c>
    </row>
    <row r="171" spans="1:7" ht="18" customHeight="1" x14ac:dyDescent="0.2">
      <c r="B171" s="189">
        <f t="shared" ref="B171:B182" si="19">B170+1</f>
        <v>3</v>
      </c>
      <c r="C171" s="190" t="s">
        <v>408</v>
      </c>
      <c r="D171" s="191" t="s">
        <v>409</v>
      </c>
      <c r="E171" s="262">
        <v>4</v>
      </c>
      <c r="F171" s="192"/>
      <c r="G171" s="193">
        <f t="shared" si="18"/>
        <v>0</v>
      </c>
    </row>
    <row r="172" spans="1:7" ht="18" customHeight="1" x14ac:dyDescent="0.2">
      <c r="B172" s="189">
        <f t="shared" si="19"/>
        <v>4</v>
      </c>
      <c r="C172" s="190" t="s">
        <v>410</v>
      </c>
      <c r="D172" s="191" t="s">
        <v>409</v>
      </c>
      <c r="E172" s="262">
        <v>4</v>
      </c>
      <c r="F172" s="192"/>
      <c r="G172" s="193">
        <f t="shared" si="18"/>
        <v>0</v>
      </c>
    </row>
    <row r="173" spans="1:7" ht="18" customHeight="1" x14ac:dyDescent="0.2">
      <c r="B173" s="189">
        <f t="shared" si="19"/>
        <v>5</v>
      </c>
      <c r="C173" s="190" t="s">
        <v>411</v>
      </c>
      <c r="D173" s="191" t="s">
        <v>409</v>
      </c>
      <c r="E173" s="262">
        <v>1</v>
      </c>
      <c r="F173" s="192"/>
      <c r="G173" s="193">
        <f t="shared" si="18"/>
        <v>0</v>
      </c>
    </row>
    <row r="174" spans="1:7" ht="18" customHeight="1" x14ac:dyDescent="0.2">
      <c r="B174" s="189">
        <f t="shared" si="19"/>
        <v>6</v>
      </c>
      <c r="C174" s="190" t="s">
        <v>412</v>
      </c>
      <c r="D174" s="191" t="s">
        <v>409</v>
      </c>
      <c r="E174" s="262">
        <v>1</v>
      </c>
      <c r="F174" s="192"/>
      <c r="G174" s="193">
        <f t="shared" si="18"/>
        <v>0</v>
      </c>
    </row>
    <row r="175" spans="1:7" ht="18" customHeight="1" x14ac:dyDescent="0.2">
      <c r="B175" s="189">
        <f t="shared" si="19"/>
        <v>7</v>
      </c>
      <c r="C175" s="190" t="s">
        <v>428</v>
      </c>
      <c r="D175" s="191" t="s">
        <v>429</v>
      </c>
      <c r="E175" s="262">
        <f>5/11</f>
        <v>0.45454545454545453</v>
      </c>
      <c r="F175" s="192"/>
      <c r="G175" s="193">
        <f t="shared" si="18"/>
        <v>0</v>
      </c>
    </row>
    <row r="176" spans="1:7" ht="18" customHeight="1" x14ac:dyDescent="0.2">
      <c r="B176" s="189">
        <f t="shared" si="19"/>
        <v>8</v>
      </c>
      <c r="C176" s="190" t="s">
        <v>445</v>
      </c>
      <c r="D176" s="191" t="s">
        <v>407</v>
      </c>
      <c r="E176" s="262">
        <v>2</v>
      </c>
      <c r="F176" s="192"/>
      <c r="G176" s="193">
        <f t="shared" si="18"/>
        <v>0</v>
      </c>
    </row>
    <row r="177" spans="1:7" ht="18" customHeight="1" x14ac:dyDescent="0.2">
      <c r="B177" s="189">
        <f t="shared" si="19"/>
        <v>9</v>
      </c>
      <c r="C177" s="190" t="s">
        <v>415</v>
      </c>
      <c r="D177" s="191" t="s">
        <v>409</v>
      </c>
      <c r="E177" s="262">
        <v>2</v>
      </c>
      <c r="F177" s="192"/>
      <c r="G177" s="193">
        <f t="shared" si="18"/>
        <v>0</v>
      </c>
    </row>
    <row r="178" spans="1:7" ht="18" customHeight="1" x14ac:dyDescent="0.2">
      <c r="B178" s="189">
        <f t="shared" si="19"/>
        <v>10</v>
      </c>
      <c r="C178" s="190" t="s">
        <v>414</v>
      </c>
      <c r="D178" s="191" t="s">
        <v>409</v>
      </c>
      <c r="E178" s="262">
        <v>6</v>
      </c>
      <c r="F178" s="192"/>
      <c r="G178" s="193">
        <f t="shared" si="18"/>
        <v>0</v>
      </c>
    </row>
    <row r="179" spans="1:7" ht="18" customHeight="1" x14ac:dyDescent="0.2">
      <c r="B179" s="189">
        <f t="shared" si="19"/>
        <v>11</v>
      </c>
      <c r="C179" s="190" t="s">
        <v>416</v>
      </c>
      <c r="D179" s="191" t="s">
        <v>409</v>
      </c>
      <c r="E179" s="262">
        <v>1</v>
      </c>
      <c r="F179" s="192"/>
      <c r="G179" s="193">
        <f t="shared" si="18"/>
        <v>0</v>
      </c>
    </row>
    <row r="180" spans="1:7" ht="18" customHeight="1" x14ac:dyDescent="0.2">
      <c r="B180" s="189">
        <f t="shared" si="19"/>
        <v>12</v>
      </c>
      <c r="C180" s="190" t="s">
        <v>420</v>
      </c>
      <c r="D180" s="191" t="s">
        <v>407</v>
      </c>
      <c r="E180" s="262">
        <v>2</v>
      </c>
      <c r="F180" s="192"/>
      <c r="G180" s="193">
        <f t="shared" si="18"/>
        <v>0</v>
      </c>
    </row>
    <row r="181" spans="1:7" ht="18" customHeight="1" x14ac:dyDescent="0.2">
      <c r="B181" s="189">
        <f t="shared" si="19"/>
        <v>13</v>
      </c>
      <c r="C181" s="190" t="s">
        <v>425</v>
      </c>
      <c r="D181" s="191" t="s">
        <v>409</v>
      </c>
      <c r="E181" s="262">
        <v>1</v>
      </c>
      <c r="F181" s="192"/>
      <c r="G181" s="193">
        <f t="shared" si="18"/>
        <v>0</v>
      </c>
    </row>
    <row r="182" spans="1:7" ht="18" customHeight="1" x14ac:dyDescent="0.2">
      <c r="B182" s="189">
        <f t="shared" si="19"/>
        <v>14</v>
      </c>
      <c r="C182" s="190" t="s">
        <v>433</v>
      </c>
      <c r="D182" s="191" t="s">
        <v>409</v>
      </c>
      <c r="E182" s="262">
        <v>1</v>
      </c>
      <c r="F182" s="192"/>
      <c r="G182" s="193">
        <f t="shared" si="18"/>
        <v>0</v>
      </c>
    </row>
    <row r="183" spans="1:7" ht="18" customHeight="1" x14ac:dyDescent="0.2">
      <c r="B183" s="381" t="s">
        <v>209</v>
      </c>
      <c r="C183" s="405"/>
      <c r="D183" s="405"/>
      <c r="E183" s="405"/>
      <c r="F183" s="405"/>
      <c r="G183" s="198">
        <f>SUM(G169:G182)</f>
        <v>0</v>
      </c>
    </row>
    <row r="184" spans="1:7" ht="18" customHeight="1" x14ac:dyDescent="0.2">
      <c r="B184" s="406"/>
      <c r="C184" s="406"/>
      <c r="D184" s="406"/>
      <c r="E184" s="406"/>
      <c r="F184" s="406"/>
      <c r="G184" s="406"/>
    </row>
    <row r="185" spans="1:7" ht="18" customHeight="1" x14ac:dyDescent="0.2">
      <c r="B185" s="407"/>
      <c r="C185" s="407"/>
      <c r="D185" s="407"/>
      <c r="E185" s="407"/>
      <c r="F185" s="407"/>
      <c r="G185" s="407"/>
    </row>
    <row r="186" spans="1:7" ht="18" customHeight="1" x14ac:dyDescent="0.2">
      <c r="B186" s="388" t="s">
        <v>202</v>
      </c>
      <c r="C186" s="388"/>
      <c r="D186" s="388"/>
      <c r="E186" s="388"/>
      <c r="F186" s="388"/>
      <c r="G186" s="388"/>
    </row>
    <row r="187" spans="1:7" ht="18" customHeight="1" x14ac:dyDescent="0.2">
      <c r="A187" s="181">
        <v>11</v>
      </c>
      <c r="B187" s="184" t="s">
        <v>166</v>
      </c>
      <c r="C187" s="402" t="s">
        <v>277</v>
      </c>
      <c r="D187" s="403"/>
      <c r="E187" s="403"/>
      <c r="F187" s="403"/>
      <c r="G187" s="404"/>
    </row>
    <row r="188" spans="1:7" s="183" customFormat="1" ht="18" customHeight="1" x14ac:dyDescent="0.2">
      <c r="A188" s="187"/>
      <c r="B188" s="188" t="s">
        <v>204</v>
      </c>
      <c r="C188" s="188" t="s">
        <v>152</v>
      </c>
      <c r="D188" s="188" t="s">
        <v>205</v>
      </c>
      <c r="E188" s="295" t="s">
        <v>206</v>
      </c>
      <c r="F188" s="188" t="s">
        <v>210</v>
      </c>
      <c r="G188" s="188" t="s">
        <v>208</v>
      </c>
    </row>
    <row r="189" spans="1:7" ht="18" customHeight="1" x14ac:dyDescent="0.2">
      <c r="B189" s="189">
        <v>1</v>
      </c>
      <c r="C189" s="190" t="s">
        <v>411</v>
      </c>
      <c r="D189" s="191" t="s">
        <v>409</v>
      </c>
      <c r="E189" s="262">
        <v>1</v>
      </c>
      <c r="F189" s="192"/>
      <c r="G189" s="193">
        <f>(E189*F189)/12</f>
        <v>0</v>
      </c>
    </row>
    <row r="190" spans="1:7" ht="18" customHeight="1" x14ac:dyDescent="0.2">
      <c r="B190" s="189">
        <f>B189+1</f>
        <v>2</v>
      </c>
      <c r="C190" s="190" t="s">
        <v>406</v>
      </c>
      <c r="D190" s="191" t="s">
        <v>407</v>
      </c>
      <c r="E190" s="262">
        <v>2</v>
      </c>
      <c r="F190" s="192"/>
      <c r="G190" s="193">
        <f>(E190*F190)/12</f>
        <v>0</v>
      </c>
    </row>
    <row r="191" spans="1:7" ht="18" customHeight="1" x14ac:dyDescent="0.2">
      <c r="B191" s="189">
        <f t="shared" ref="B191:B193" si="20">B190+1</f>
        <v>3</v>
      </c>
      <c r="C191" s="190" t="s">
        <v>410</v>
      </c>
      <c r="D191" s="191" t="s">
        <v>409</v>
      </c>
      <c r="E191" s="262">
        <v>4</v>
      </c>
      <c r="F191" s="192"/>
      <c r="G191" s="193">
        <f>(E191*F191)/12</f>
        <v>0</v>
      </c>
    </row>
    <row r="192" spans="1:7" ht="18" customHeight="1" x14ac:dyDescent="0.2">
      <c r="B192" s="189">
        <f t="shared" si="20"/>
        <v>4</v>
      </c>
      <c r="C192" s="190" t="s">
        <v>408</v>
      </c>
      <c r="D192" s="191" t="s">
        <v>409</v>
      </c>
      <c r="E192" s="262">
        <v>4</v>
      </c>
      <c r="F192" s="192"/>
      <c r="G192" s="193">
        <f>(E192*F192)/12</f>
        <v>0</v>
      </c>
    </row>
    <row r="193" spans="1:7" ht="18" customHeight="1" x14ac:dyDescent="0.2">
      <c r="B193" s="189">
        <f t="shared" si="20"/>
        <v>5</v>
      </c>
      <c r="C193" s="190" t="s">
        <v>416</v>
      </c>
      <c r="D193" s="191" t="s">
        <v>409</v>
      </c>
      <c r="E193" s="262">
        <v>1</v>
      </c>
      <c r="F193" s="192"/>
      <c r="G193" s="193">
        <f>(E193*F193)/12</f>
        <v>0</v>
      </c>
    </row>
    <row r="194" spans="1:7" ht="18" customHeight="1" x14ac:dyDescent="0.2">
      <c r="B194" s="381" t="s">
        <v>209</v>
      </c>
      <c r="C194" s="405"/>
      <c r="D194" s="405"/>
      <c r="E194" s="405"/>
      <c r="F194" s="405"/>
      <c r="G194" s="198">
        <f>SUM(G189:G193)</f>
        <v>0</v>
      </c>
    </row>
    <row r="195" spans="1:7" ht="18" customHeight="1" x14ac:dyDescent="0.2">
      <c r="B195" s="406"/>
      <c r="C195" s="406"/>
      <c r="D195" s="406"/>
      <c r="E195" s="406"/>
      <c r="F195" s="406"/>
      <c r="G195" s="406"/>
    </row>
    <row r="196" spans="1:7" ht="18" customHeight="1" x14ac:dyDescent="0.2">
      <c r="B196" s="407"/>
      <c r="C196" s="407"/>
      <c r="D196" s="407"/>
      <c r="E196" s="407"/>
      <c r="F196" s="407"/>
      <c r="G196" s="407"/>
    </row>
    <row r="197" spans="1:7" ht="18" customHeight="1" x14ac:dyDescent="0.2">
      <c r="B197" s="411" t="s">
        <v>202</v>
      </c>
      <c r="C197" s="412"/>
      <c r="D197" s="412"/>
      <c r="E197" s="412"/>
      <c r="F197" s="412"/>
      <c r="G197" s="413"/>
    </row>
    <row r="198" spans="1:7" ht="18" customHeight="1" x14ac:dyDescent="0.2">
      <c r="A198" s="181">
        <v>12</v>
      </c>
      <c r="B198" s="184" t="s">
        <v>166</v>
      </c>
      <c r="C198" s="402" t="s">
        <v>215</v>
      </c>
      <c r="D198" s="403"/>
      <c r="E198" s="403"/>
      <c r="F198" s="403"/>
      <c r="G198" s="404"/>
    </row>
    <row r="199" spans="1:7" s="183" customFormat="1" ht="33" customHeight="1" x14ac:dyDescent="0.2">
      <c r="A199" s="187"/>
      <c r="B199" s="188" t="s">
        <v>204</v>
      </c>
      <c r="C199" s="188" t="s">
        <v>152</v>
      </c>
      <c r="D199" s="188" t="s">
        <v>205</v>
      </c>
      <c r="E199" s="295" t="s">
        <v>206</v>
      </c>
      <c r="F199" s="188" t="s">
        <v>210</v>
      </c>
      <c r="G199" s="188" t="s">
        <v>208</v>
      </c>
    </row>
    <row r="200" spans="1:7" ht="18" customHeight="1" x14ac:dyDescent="0.2">
      <c r="B200" s="189">
        <v>1</v>
      </c>
      <c r="C200" s="190" t="s">
        <v>435</v>
      </c>
      <c r="D200" s="191" t="s">
        <v>407</v>
      </c>
      <c r="E200" s="262">
        <v>2</v>
      </c>
      <c r="F200" s="192"/>
      <c r="G200" s="193">
        <f t="shared" ref="G200:G216" si="21">(E200*F200)/12</f>
        <v>0</v>
      </c>
    </row>
    <row r="201" spans="1:7" ht="18" customHeight="1" x14ac:dyDescent="0.2">
      <c r="B201" s="189">
        <f>B200+1</f>
        <v>2</v>
      </c>
      <c r="C201" s="190" t="s">
        <v>436</v>
      </c>
      <c r="D201" s="191" t="s">
        <v>429</v>
      </c>
      <c r="E201" s="262">
        <v>4</v>
      </c>
      <c r="F201" s="192"/>
      <c r="G201" s="193">
        <f t="shared" si="21"/>
        <v>0</v>
      </c>
    </row>
    <row r="202" spans="1:7" ht="18" customHeight="1" x14ac:dyDescent="0.2">
      <c r="B202" s="189">
        <f t="shared" ref="B202:B216" si="22">B201+1</f>
        <v>3</v>
      </c>
      <c r="C202" s="190" t="s">
        <v>437</v>
      </c>
      <c r="D202" s="191" t="s">
        <v>409</v>
      </c>
      <c r="E202" s="262">
        <v>1</v>
      </c>
      <c r="F202" s="192"/>
      <c r="G202" s="193">
        <f t="shared" si="21"/>
        <v>0</v>
      </c>
    </row>
    <row r="203" spans="1:7" ht="18" customHeight="1" x14ac:dyDescent="0.2">
      <c r="B203" s="189">
        <f t="shared" si="22"/>
        <v>4</v>
      </c>
      <c r="C203" s="190" t="s">
        <v>438</v>
      </c>
      <c r="D203" s="191" t="s">
        <v>409</v>
      </c>
      <c r="E203" s="262">
        <v>1</v>
      </c>
      <c r="F203" s="192"/>
      <c r="G203" s="193">
        <f t="shared" si="21"/>
        <v>0</v>
      </c>
    </row>
    <row r="204" spans="1:7" ht="18" customHeight="1" x14ac:dyDescent="0.2">
      <c r="B204" s="189">
        <f t="shared" si="22"/>
        <v>5</v>
      </c>
      <c r="C204" s="190" t="s">
        <v>439</v>
      </c>
      <c r="D204" s="191" t="s">
        <v>407</v>
      </c>
      <c r="E204" s="262">
        <v>1</v>
      </c>
      <c r="F204" s="192"/>
      <c r="G204" s="193">
        <f t="shared" si="21"/>
        <v>0</v>
      </c>
    </row>
    <row r="205" spans="1:7" ht="18" customHeight="1" x14ac:dyDescent="0.2">
      <c r="B205" s="189">
        <f t="shared" si="22"/>
        <v>6</v>
      </c>
      <c r="C205" s="190" t="s">
        <v>440</v>
      </c>
      <c r="D205" s="191" t="s">
        <v>407</v>
      </c>
      <c r="E205" s="262">
        <v>2</v>
      </c>
      <c r="F205" s="192"/>
      <c r="G205" s="193">
        <f t="shared" si="21"/>
        <v>0</v>
      </c>
    </row>
    <row r="206" spans="1:7" ht="18" customHeight="1" x14ac:dyDescent="0.2">
      <c r="B206" s="189">
        <f t="shared" si="22"/>
        <v>7</v>
      </c>
      <c r="C206" s="190" t="s">
        <v>446</v>
      </c>
      <c r="D206" s="191" t="s">
        <v>407</v>
      </c>
      <c r="E206" s="262">
        <v>1</v>
      </c>
      <c r="F206" s="192"/>
      <c r="G206" s="193">
        <f t="shared" si="21"/>
        <v>0</v>
      </c>
    </row>
    <row r="207" spans="1:7" ht="18" customHeight="1" x14ac:dyDescent="0.2">
      <c r="B207" s="189">
        <f t="shared" si="22"/>
        <v>8</v>
      </c>
      <c r="C207" s="190" t="s">
        <v>415</v>
      </c>
      <c r="D207" s="191" t="s">
        <v>409</v>
      </c>
      <c r="E207" s="262">
        <v>2</v>
      </c>
      <c r="F207" s="192"/>
      <c r="G207" s="193">
        <f t="shared" si="21"/>
        <v>0</v>
      </c>
    </row>
    <row r="208" spans="1:7" ht="18" customHeight="1" x14ac:dyDescent="0.2">
      <c r="B208" s="189">
        <f t="shared" si="22"/>
        <v>9</v>
      </c>
      <c r="C208" s="190" t="s">
        <v>422</v>
      </c>
      <c r="D208" s="191" t="s">
        <v>409</v>
      </c>
      <c r="E208" s="262">
        <v>2</v>
      </c>
      <c r="F208" s="192"/>
      <c r="G208" s="193">
        <f t="shared" si="21"/>
        <v>0</v>
      </c>
    </row>
    <row r="209" spans="1:15" ht="18" customHeight="1" x14ac:dyDescent="0.2">
      <c r="B209" s="189">
        <f t="shared" si="22"/>
        <v>10</v>
      </c>
      <c r="C209" s="190" t="s">
        <v>414</v>
      </c>
      <c r="D209" s="191" t="s">
        <v>409</v>
      </c>
      <c r="E209" s="262">
        <v>6</v>
      </c>
      <c r="F209" s="192"/>
      <c r="G209" s="193">
        <f t="shared" si="21"/>
        <v>0</v>
      </c>
    </row>
    <row r="210" spans="1:15" ht="18" customHeight="1" x14ac:dyDescent="0.2">
      <c r="B210" s="189">
        <f t="shared" si="22"/>
        <v>11</v>
      </c>
      <c r="C210" s="190" t="s">
        <v>441</v>
      </c>
      <c r="D210" s="191" t="s">
        <v>409</v>
      </c>
      <c r="E210" s="262">
        <v>1</v>
      </c>
      <c r="F210" s="192"/>
      <c r="G210" s="193">
        <f t="shared" si="21"/>
        <v>0</v>
      </c>
    </row>
    <row r="211" spans="1:15" ht="18" customHeight="1" x14ac:dyDescent="0.2">
      <c r="B211" s="189">
        <f t="shared" si="22"/>
        <v>12</v>
      </c>
      <c r="C211" s="190" t="s">
        <v>428</v>
      </c>
      <c r="D211" s="191" t="s">
        <v>429</v>
      </c>
      <c r="E211" s="262">
        <f>1/5</f>
        <v>0.2</v>
      </c>
      <c r="F211" s="192"/>
      <c r="G211" s="193">
        <f t="shared" si="21"/>
        <v>0</v>
      </c>
    </row>
    <row r="212" spans="1:15" ht="18" customHeight="1" x14ac:dyDescent="0.2">
      <c r="B212" s="189">
        <f t="shared" si="22"/>
        <v>13</v>
      </c>
      <c r="C212" s="190" t="s">
        <v>442</v>
      </c>
      <c r="D212" s="191" t="s">
        <v>409</v>
      </c>
      <c r="E212" s="262">
        <f>1/5</f>
        <v>0.2</v>
      </c>
      <c r="F212" s="192"/>
      <c r="G212" s="193">
        <f t="shared" si="21"/>
        <v>0</v>
      </c>
    </row>
    <row r="213" spans="1:15" ht="18" customHeight="1" x14ac:dyDescent="0.2">
      <c r="B213" s="189">
        <f t="shared" si="22"/>
        <v>14</v>
      </c>
      <c r="C213" s="190" t="s">
        <v>416</v>
      </c>
      <c r="D213" s="191" t="s">
        <v>409</v>
      </c>
      <c r="E213" s="262">
        <v>1</v>
      </c>
      <c r="F213" s="192"/>
      <c r="G213" s="193">
        <f t="shared" si="21"/>
        <v>0</v>
      </c>
    </row>
    <row r="214" spans="1:15" s="283" customFormat="1" ht="41.25" customHeight="1" x14ac:dyDescent="0.2">
      <c r="A214" s="305"/>
      <c r="B214" s="189">
        <f t="shared" si="22"/>
        <v>15</v>
      </c>
      <c r="C214" s="309" t="s">
        <v>455</v>
      </c>
      <c r="D214" s="306" t="s">
        <v>409</v>
      </c>
      <c r="E214" s="307">
        <v>0.2</v>
      </c>
      <c r="F214" s="192"/>
      <c r="G214" s="308">
        <f t="shared" si="21"/>
        <v>0</v>
      </c>
    </row>
    <row r="215" spans="1:15" s="283" customFormat="1" ht="41.25" customHeight="1" x14ac:dyDescent="0.25">
      <c r="A215" s="305"/>
      <c r="B215" s="189">
        <f t="shared" si="22"/>
        <v>16</v>
      </c>
      <c r="C215" s="310" t="s">
        <v>456</v>
      </c>
      <c r="D215" s="306" t="s">
        <v>409</v>
      </c>
      <c r="E215" s="307">
        <v>0.2</v>
      </c>
      <c r="F215" s="304"/>
      <c r="G215" s="308">
        <f t="shared" si="21"/>
        <v>0</v>
      </c>
    </row>
    <row r="216" spans="1:15" ht="18" customHeight="1" x14ac:dyDescent="0.2">
      <c r="B216" s="189">
        <f t="shared" si="22"/>
        <v>17</v>
      </c>
      <c r="C216" s="190" t="s">
        <v>443</v>
      </c>
      <c r="D216" s="191" t="s">
        <v>409</v>
      </c>
      <c r="E216" s="262">
        <f>1/5</f>
        <v>0.2</v>
      </c>
      <c r="F216" s="304"/>
      <c r="G216" s="193">
        <f t="shared" si="21"/>
        <v>0</v>
      </c>
    </row>
    <row r="217" spans="1:15" ht="18" customHeight="1" thickBot="1" x14ac:dyDescent="0.25">
      <c r="B217" s="381" t="s">
        <v>209</v>
      </c>
      <c r="C217" s="405"/>
      <c r="D217" s="405"/>
      <c r="E217" s="405"/>
      <c r="F217" s="405"/>
      <c r="G217" s="198">
        <f>SUM(G200:G216)</f>
        <v>0</v>
      </c>
    </row>
    <row r="218" spans="1:15" ht="18" customHeight="1" x14ac:dyDescent="0.2">
      <c r="B218" s="408"/>
      <c r="C218" s="408"/>
      <c r="D218" s="408"/>
      <c r="E218" s="408"/>
      <c r="F218" s="408"/>
      <c r="G218" s="408"/>
    </row>
    <row r="219" spans="1:15" ht="18" customHeight="1" x14ac:dyDescent="0.2">
      <c r="B219" s="399"/>
      <c r="C219" s="399"/>
      <c r="D219" s="399"/>
      <c r="E219" s="399"/>
      <c r="F219" s="399"/>
      <c r="G219" s="399"/>
    </row>
    <row r="220" spans="1:15" ht="18" customHeight="1" x14ac:dyDescent="0.2">
      <c r="B220" s="411" t="s">
        <v>202</v>
      </c>
      <c r="C220" s="412"/>
      <c r="D220" s="412"/>
      <c r="E220" s="412"/>
      <c r="F220" s="412"/>
      <c r="G220" s="413"/>
      <c r="J220" s="414"/>
      <c r="K220" s="414"/>
      <c r="L220" s="414"/>
      <c r="M220" s="414"/>
      <c r="N220" s="414"/>
      <c r="O220" s="414"/>
    </row>
    <row r="221" spans="1:15" ht="18" customHeight="1" x14ac:dyDescent="0.2">
      <c r="A221" s="181">
        <v>13</v>
      </c>
      <c r="B221" s="184" t="s">
        <v>166</v>
      </c>
      <c r="C221" s="402" t="s">
        <v>292</v>
      </c>
      <c r="D221" s="403"/>
      <c r="E221" s="403"/>
      <c r="F221" s="403"/>
      <c r="G221" s="404"/>
      <c r="J221" s="111"/>
      <c r="K221" s="415"/>
      <c r="L221" s="415"/>
      <c r="M221" s="415"/>
      <c r="N221" s="415"/>
      <c r="O221" s="415"/>
    </row>
    <row r="222" spans="1:15" s="183" customFormat="1" ht="37.5" customHeight="1" x14ac:dyDescent="0.2">
      <c r="A222" s="187"/>
      <c r="B222" s="188" t="s">
        <v>204</v>
      </c>
      <c r="C222" s="188" t="s">
        <v>152</v>
      </c>
      <c r="D222" s="188" t="s">
        <v>205</v>
      </c>
      <c r="E222" s="295" t="s">
        <v>206</v>
      </c>
      <c r="F222" s="188" t="s">
        <v>210</v>
      </c>
      <c r="G222" s="188" t="s">
        <v>208</v>
      </c>
      <c r="J222" s="280"/>
      <c r="K222" s="280"/>
      <c r="L222" s="280"/>
      <c r="M222" s="280"/>
      <c r="N222" s="280"/>
      <c r="O222" s="280"/>
    </row>
    <row r="223" spans="1:15" ht="18" customHeight="1" x14ac:dyDescent="0.2">
      <c r="B223" s="189">
        <v>1</v>
      </c>
      <c r="C223" s="190" t="s">
        <v>435</v>
      </c>
      <c r="D223" s="191" t="s">
        <v>407</v>
      </c>
      <c r="E223" s="262">
        <v>2</v>
      </c>
      <c r="F223" s="192"/>
      <c r="G223" s="193">
        <f>(E223*F223)/12</f>
        <v>0</v>
      </c>
      <c r="J223" s="182"/>
      <c r="K223" s="283"/>
      <c r="L223" s="181"/>
      <c r="M223" s="181"/>
      <c r="N223" s="287"/>
      <c r="O223" s="288"/>
    </row>
    <row r="224" spans="1:15" ht="18" customHeight="1" x14ac:dyDescent="0.2">
      <c r="B224" s="189">
        <f>B223+1</f>
        <v>2</v>
      </c>
      <c r="C224" s="190" t="s">
        <v>436</v>
      </c>
      <c r="D224" s="191" t="s">
        <v>429</v>
      </c>
      <c r="E224" s="262">
        <v>4</v>
      </c>
      <c r="F224" s="192"/>
      <c r="G224" s="193">
        <f t="shared" ref="G224:G237" si="23">(E224*F224)/12</f>
        <v>0</v>
      </c>
      <c r="J224" s="182"/>
      <c r="K224" s="283"/>
      <c r="L224" s="181"/>
      <c r="M224" s="181"/>
      <c r="N224" s="287"/>
      <c r="O224" s="288"/>
    </row>
    <row r="225" spans="1:15" ht="30" customHeight="1" x14ac:dyDescent="0.2">
      <c r="B225" s="189">
        <f t="shared" ref="B225:B237" si="24">B224+1</f>
        <v>3</v>
      </c>
      <c r="C225" s="190" t="s">
        <v>437</v>
      </c>
      <c r="D225" s="191" t="s">
        <v>409</v>
      </c>
      <c r="E225" s="262">
        <v>1</v>
      </c>
      <c r="F225" s="192"/>
      <c r="G225" s="193">
        <f t="shared" si="23"/>
        <v>0</v>
      </c>
      <c r="J225" s="182"/>
      <c r="K225" s="283"/>
      <c r="L225" s="181"/>
      <c r="M225" s="181"/>
      <c r="N225" s="287"/>
      <c r="O225" s="288"/>
    </row>
    <row r="226" spans="1:15" ht="18" customHeight="1" x14ac:dyDescent="0.2">
      <c r="B226" s="189">
        <f t="shared" si="24"/>
        <v>4</v>
      </c>
      <c r="C226" s="190" t="s">
        <v>438</v>
      </c>
      <c r="D226" s="191" t="s">
        <v>409</v>
      </c>
      <c r="E226" s="262">
        <v>1</v>
      </c>
      <c r="F226" s="192"/>
      <c r="G226" s="193">
        <f t="shared" si="23"/>
        <v>0</v>
      </c>
      <c r="J226" s="182"/>
      <c r="K226" s="283"/>
      <c r="L226" s="181"/>
      <c r="M226" s="181"/>
      <c r="N226" s="287"/>
      <c r="O226" s="288"/>
    </row>
    <row r="227" spans="1:15" ht="18" customHeight="1" x14ac:dyDescent="0.2">
      <c r="B227" s="189">
        <f t="shared" si="24"/>
        <v>5</v>
      </c>
      <c r="C227" s="190" t="s">
        <v>439</v>
      </c>
      <c r="D227" s="191" t="s">
        <v>407</v>
      </c>
      <c r="E227" s="262">
        <v>1</v>
      </c>
      <c r="F227" s="192"/>
      <c r="G227" s="193">
        <f t="shared" si="23"/>
        <v>0</v>
      </c>
      <c r="J227" s="182"/>
      <c r="K227" s="283"/>
      <c r="L227" s="181"/>
      <c r="M227" s="181"/>
      <c r="N227" s="287"/>
      <c r="O227" s="288"/>
    </row>
    <row r="228" spans="1:15" ht="18" customHeight="1" x14ac:dyDescent="0.2">
      <c r="B228" s="189">
        <f t="shared" si="24"/>
        <v>6</v>
      </c>
      <c r="C228" s="190" t="s">
        <v>440</v>
      </c>
      <c r="D228" s="191" t="s">
        <v>407</v>
      </c>
      <c r="E228" s="262">
        <v>1</v>
      </c>
      <c r="F228" s="192"/>
      <c r="G228" s="193">
        <f t="shared" si="23"/>
        <v>0</v>
      </c>
      <c r="J228" s="182"/>
      <c r="K228" s="283"/>
      <c r="L228" s="181"/>
      <c r="M228" s="181"/>
      <c r="N228" s="287"/>
      <c r="O228" s="288"/>
    </row>
    <row r="229" spans="1:15" ht="18" customHeight="1" x14ac:dyDescent="0.2">
      <c r="B229" s="189">
        <f t="shared" si="24"/>
        <v>7</v>
      </c>
      <c r="C229" s="190" t="s">
        <v>420</v>
      </c>
      <c r="D229" s="191" t="s">
        <v>407</v>
      </c>
      <c r="E229" s="262">
        <v>2</v>
      </c>
      <c r="F229" s="192"/>
      <c r="G229" s="193">
        <f t="shared" si="23"/>
        <v>0</v>
      </c>
      <c r="J229" s="182"/>
      <c r="K229" s="283"/>
      <c r="L229" s="181"/>
      <c r="M229" s="181"/>
      <c r="N229" s="287"/>
      <c r="O229" s="288"/>
    </row>
    <row r="230" spans="1:15" ht="18" customHeight="1" x14ac:dyDescent="0.2">
      <c r="B230" s="189">
        <f t="shared" si="24"/>
        <v>8</v>
      </c>
      <c r="C230" s="190" t="s">
        <v>415</v>
      </c>
      <c r="D230" s="191" t="s">
        <v>409</v>
      </c>
      <c r="E230" s="262">
        <v>2</v>
      </c>
      <c r="F230" s="192"/>
      <c r="G230" s="193">
        <f t="shared" si="23"/>
        <v>0</v>
      </c>
      <c r="J230" s="182"/>
      <c r="K230" s="283"/>
      <c r="L230" s="181"/>
      <c r="M230" s="181"/>
      <c r="N230" s="287"/>
      <c r="O230" s="288"/>
    </row>
    <row r="231" spans="1:15" ht="18" customHeight="1" x14ac:dyDescent="0.2">
      <c r="B231" s="189">
        <f t="shared" si="24"/>
        <v>9</v>
      </c>
      <c r="C231" s="190" t="s">
        <v>422</v>
      </c>
      <c r="D231" s="191" t="s">
        <v>409</v>
      </c>
      <c r="E231" s="262">
        <v>2</v>
      </c>
      <c r="F231" s="192"/>
      <c r="G231" s="193">
        <f t="shared" si="23"/>
        <v>0</v>
      </c>
      <c r="J231" s="182"/>
      <c r="K231" s="283"/>
      <c r="L231" s="181"/>
      <c r="M231" s="181"/>
      <c r="N231" s="287"/>
      <c r="O231" s="288"/>
    </row>
    <row r="232" spans="1:15" ht="18" customHeight="1" x14ac:dyDescent="0.2">
      <c r="B232" s="189">
        <f t="shared" si="24"/>
        <v>10</v>
      </c>
      <c r="C232" s="190" t="s">
        <v>414</v>
      </c>
      <c r="D232" s="191" t="s">
        <v>409</v>
      </c>
      <c r="E232" s="262">
        <v>6</v>
      </c>
      <c r="F232" s="192"/>
      <c r="G232" s="193">
        <f t="shared" si="23"/>
        <v>0</v>
      </c>
      <c r="J232" s="182"/>
      <c r="K232" s="283"/>
      <c r="L232" s="181"/>
      <c r="M232" s="181"/>
      <c r="N232" s="287"/>
      <c r="O232" s="288"/>
    </row>
    <row r="233" spans="1:15" ht="18" customHeight="1" x14ac:dyDescent="0.2">
      <c r="B233" s="189">
        <f t="shared" si="24"/>
        <v>11</v>
      </c>
      <c r="C233" s="190" t="s">
        <v>441</v>
      </c>
      <c r="D233" s="191" t="s">
        <v>409</v>
      </c>
      <c r="E233" s="262">
        <v>1</v>
      </c>
      <c r="F233" s="192"/>
      <c r="G233" s="193">
        <f t="shared" si="23"/>
        <v>0</v>
      </c>
      <c r="J233" s="406"/>
      <c r="K233" s="416"/>
      <c r="L233" s="416"/>
      <c r="M233" s="416"/>
      <c r="N233" s="416"/>
      <c r="O233" s="289"/>
    </row>
    <row r="234" spans="1:15" ht="18" customHeight="1" x14ac:dyDescent="0.2">
      <c r="B234" s="189">
        <f t="shared" si="24"/>
        <v>12</v>
      </c>
      <c r="C234" s="190" t="s">
        <v>428</v>
      </c>
      <c r="D234" s="191" t="s">
        <v>429</v>
      </c>
      <c r="E234" s="262">
        <f>1/5</f>
        <v>0.2</v>
      </c>
      <c r="F234" s="192"/>
      <c r="G234" s="193">
        <f t="shared" si="23"/>
        <v>0</v>
      </c>
    </row>
    <row r="235" spans="1:15" ht="18" customHeight="1" x14ac:dyDescent="0.2">
      <c r="B235" s="189">
        <f t="shared" si="24"/>
        <v>13</v>
      </c>
      <c r="C235" s="190" t="s">
        <v>442</v>
      </c>
      <c r="D235" s="191" t="s">
        <v>409</v>
      </c>
      <c r="E235" s="262">
        <f>1/5</f>
        <v>0.2</v>
      </c>
      <c r="F235" s="192"/>
      <c r="G235" s="193">
        <f t="shared" si="23"/>
        <v>0</v>
      </c>
    </row>
    <row r="236" spans="1:15" ht="18" customHeight="1" x14ac:dyDescent="0.2">
      <c r="B236" s="189">
        <f t="shared" si="24"/>
        <v>14</v>
      </c>
      <c r="C236" s="190" t="s">
        <v>416</v>
      </c>
      <c r="D236" s="191" t="s">
        <v>409</v>
      </c>
      <c r="E236" s="262">
        <v>1</v>
      </c>
      <c r="F236" s="192"/>
      <c r="G236" s="193">
        <f t="shared" si="23"/>
        <v>0</v>
      </c>
    </row>
    <row r="237" spans="1:15" ht="18" customHeight="1" x14ac:dyDescent="0.2">
      <c r="B237" s="189">
        <f t="shared" si="24"/>
        <v>15</v>
      </c>
      <c r="C237" s="190" t="s">
        <v>443</v>
      </c>
      <c r="D237" s="191" t="s">
        <v>409</v>
      </c>
      <c r="E237" s="262">
        <f>1/5</f>
        <v>0.2</v>
      </c>
      <c r="F237" s="192"/>
      <c r="G237" s="193">
        <f t="shared" si="23"/>
        <v>0</v>
      </c>
    </row>
    <row r="238" spans="1:15" ht="18" customHeight="1" x14ac:dyDescent="0.2">
      <c r="B238" s="381" t="s">
        <v>209</v>
      </c>
      <c r="C238" s="405"/>
      <c r="D238" s="405"/>
      <c r="E238" s="405"/>
      <c r="F238" s="405"/>
      <c r="G238" s="198">
        <f>SUM(G223:G237)</f>
        <v>0</v>
      </c>
    </row>
    <row r="239" spans="1:15" ht="18" customHeight="1" x14ac:dyDescent="0.2">
      <c r="A239" s="389"/>
      <c r="B239" s="389"/>
      <c r="C239" s="389"/>
      <c r="D239" s="389"/>
      <c r="E239" s="389"/>
      <c r="F239" s="389"/>
      <c r="G239" s="389"/>
    </row>
    <row r="240" spans="1:15" ht="18" customHeight="1" x14ac:dyDescent="0.2">
      <c r="A240" s="389"/>
      <c r="B240" s="389"/>
      <c r="C240" s="389"/>
      <c r="D240" s="389"/>
      <c r="E240" s="389"/>
      <c r="F240" s="389"/>
      <c r="G240" s="389"/>
    </row>
    <row r="241" spans="1:7" ht="18" customHeight="1" x14ac:dyDescent="0.2">
      <c r="B241" s="388" t="s">
        <v>202</v>
      </c>
      <c r="C241" s="388"/>
      <c r="D241" s="388"/>
      <c r="E241" s="388"/>
      <c r="F241" s="388"/>
      <c r="G241" s="388"/>
    </row>
    <row r="242" spans="1:7" ht="18" customHeight="1" x14ac:dyDescent="0.2">
      <c r="A242" s="181">
        <v>14</v>
      </c>
      <c r="B242" s="184" t="s">
        <v>166</v>
      </c>
      <c r="C242" s="402" t="s">
        <v>293</v>
      </c>
      <c r="D242" s="403"/>
      <c r="E242" s="403"/>
      <c r="F242" s="403"/>
      <c r="G242" s="404"/>
    </row>
    <row r="243" spans="1:7" s="183" customFormat="1" ht="18" customHeight="1" x14ac:dyDescent="0.2">
      <c r="A243" s="187"/>
      <c r="B243" s="188" t="s">
        <v>204</v>
      </c>
      <c r="C243" s="188" t="s">
        <v>152</v>
      </c>
      <c r="D243" s="188" t="s">
        <v>205</v>
      </c>
      <c r="E243" s="295" t="s">
        <v>206</v>
      </c>
      <c r="F243" s="188" t="s">
        <v>210</v>
      </c>
      <c r="G243" s="188" t="s">
        <v>208</v>
      </c>
    </row>
    <row r="244" spans="1:7" ht="18" customHeight="1" x14ac:dyDescent="0.2">
      <c r="B244" s="189">
        <v>1</v>
      </c>
      <c r="C244" s="190" t="s">
        <v>406</v>
      </c>
      <c r="D244" s="191" t="s">
        <v>407</v>
      </c>
      <c r="E244" s="262">
        <v>2</v>
      </c>
      <c r="F244" s="192"/>
      <c r="G244" s="193">
        <f t="shared" ref="G244:G251" si="25">(E244*F244)/12</f>
        <v>0</v>
      </c>
    </row>
    <row r="245" spans="1:7" ht="18" customHeight="1" x14ac:dyDescent="0.2">
      <c r="B245" s="189">
        <f>B244+1</f>
        <v>2</v>
      </c>
      <c r="C245" s="190" t="s">
        <v>408</v>
      </c>
      <c r="D245" s="191" t="s">
        <v>409</v>
      </c>
      <c r="E245" s="262">
        <v>4</v>
      </c>
      <c r="F245" s="192"/>
      <c r="G245" s="193">
        <f t="shared" si="25"/>
        <v>0</v>
      </c>
    </row>
    <row r="246" spans="1:7" ht="18" customHeight="1" x14ac:dyDescent="0.2">
      <c r="B246" s="189">
        <f t="shared" ref="B246:B251" si="26">B245+1</f>
        <v>3</v>
      </c>
      <c r="C246" s="190" t="s">
        <v>410</v>
      </c>
      <c r="D246" s="191" t="s">
        <v>409</v>
      </c>
      <c r="E246" s="262">
        <v>4</v>
      </c>
      <c r="F246" s="192"/>
      <c r="G246" s="193">
        <f t="shared" si="25"/>
        <v>0</v>
      </c>
    </row>
    <row r="247" spans="1:7" ht="18" customHeight="1" x14ac:dyDescent="0.2">
      <c r="B247" s="189">
        <f t="shared" si="26"/>
        <v>4</v>
      </c>
      <c r="C247" s="190" t="s">
        <v>411</v>
      </c>
      <c r="D247" s="191" t="s">
        <v>409</v>
      </c>
      <c r="E247" s="262">
        <v>1</v>
      </c>
      <c r="F247" s="192"/>
      <c r="G247" s="193">
        <f t="shared" si="25"/>
        <v>0</v>
      </c>
    </row>
    <row r="248" spans="1:7" ht="18" customHeight="1" x14ac:dyDescent="0.2">
      <c r="B248" s="189">
        <f t="shared" si="26"/>
        <v>5</v>
      </c>
      <c r="C248" s="190" t="s">
        <v>412</v>
      </c>
      <c r="D248" s="191" t="s">
        <v>409</v>
      </c>
      <c r="E248" s="262">
        <v>1</v>
      </c>
      <c r="F248" s="192"/>
      <c r="G248" s="193">
        <f t="shared" si="25"/>
        <v>0</v>
      </c>
    </row>
    <row r="249" spans="1:7" ht="18" customHeight="1" x14ac:dyDescent="0.2">
      <c r="B249" s="189">
        <f t="shared" si="26"/>
        <v>6</v>
      </c>
      <c r="C249" s="190" t="s">
        <v>416</v>
      </c>
      <c r="D249" s="191" t="s">
        <v>409</v>
      </c>
      <c r="E249" s="262">
        <v>1</v>
      </c>
      <c r="F249" s="192"/>
      <c r="G249" s="193">
        <f t="shared" si="25"/>
        <v>0</v>
      </c>
    </row>
    <row r="250" spans="1:7" ht="18" customHeight="1" x14ac:dyDescent="0.2">
      <c r="B250" s="189">
        <f t="shared" si="26"/>
        <v>7</v>
      </c>
      <c r="C250" s="190" t="s">
        <v>420</v>
      </c>
      <c r="D250" s="191" t="s">
        <v>407</v>
      </c>
      <c r="E250" s="262">
        <v>2</v>
      </c>
      <c r="F250" s="192"/>
      <c r="G250" s="193">
        <f t="shared" si="25"/>
        <v>0</v>
      </c>
    </row>
    <row r="251" spans="1:7" ht="18" customHeight="1" x14ac:dyDescent="0.2">
      <c r="B251" s="189">
        <f t="shared" si="26"/>
        <v>8</v>
      </c>
      <c r="C251" s="190" t="s">
        <v>415</v>
      </c>
      <c r="D251" s="191" t="s">
        <v>409</v>
      </c>
      <c r="E251" s="262">
        <v>2</v>
      </c>
      <c r="F251" s="192"/>
      <c r="G251" s="193">
        <f t="shared" si="25"/>
        <v>0</v>
      </c>
    </row>
    <row r="252" spans="1:7" ht="18" customHeight="1" x14ac:dyDescent="0.2">
      <c r="B252" s="381" t="s">
        <v>209</v>
      </c>
      <c r="C252" s="405"/>
      <c r="D252" s="405"/>
      <c r="E252" s="405"/>
      <c r="F252" s="405"/>
      <c r="G252" s="198">
        <f>SUM(G244:G251)</f>
        <v>0</v>
      </c>
    </row>
    <row r="253" spans="1:7" ht="18" customHeight="1" x14ac:dyDescent="0.2">
      <c r="A253" s="389"/>
      <c r="B253" s="389"/>
      <c r="C253" s="389"/>
      <c r="D253" s="389"/>
      <c r="E253" s="389"/>
      <c r="F253" s="389"/>
      <c r="G253" s="389"/>
    </row>
    <row r="254" spans="1:7" ht="18" customHeight="1" thickBot="1" x14ac:dyDescent="0.25">
      <c r="B254" s="399"/>
      <c r="C254" s="400"/>
      <c r="D254" s="399"/>
      <c r="E254" s="399"/>
      <c r="F254" s="401"/>
      <c r="G254" s="401"/>
    </row>
    <row r="255" spans="1:7" ht="18" customHeight="1" x14ac:dyDescent="0.2">
      <c r="B255" s="408"/>
      <c r="C255" s="408"/>
      <c r="D255" s="408"/>
      <c r="E255" s="408"/>
      <c r="F255" s="408"/>
      <c r="G255" s="408"/>
    </row>
    <row r="256" spans="1:7" ht="18" customHeight="1" x14ac:dyDescent="0.2">
      <c r="B256" s="399"/>
      <c r="C256" s="399"/>
      <c r="D256" s="399"/>
      <c r="E256" s="399"/>
      <c r="F256" s="399"/>
      <c r="G256" s="399"/>
    </row>
    <row r="257" spans="1:7" ht="18" customHeight="1" x14ac:dyDescent="0.2">
      <c r="B257" s="411" t="s">
        <v>202</v>
      </c>
      <c r="C257" s="412"/>
      <c r="D257" s="412"/>
      <c r="E257" s="412"/>
      <c r="F257" s="412"/>
      <c r="G257" s="413"/>
    </row>
    <row r="258" spans="1:7" ht="18" customHeight="1" x14ac:dyDescent="0.2">
      <c r="A258" s="181">
        <v>15</v>
      </c>
      <c r="B258" s="184" t="s">
        <v>166</v>
      </c>
      <c r="C258" s="402" t="s">
        <v>216</v>
      </c>
      <c r="D258" s="403"/>
      <c r="E258" s="403"/>
      <c r="F258" s="403"/>
      <c r="G258" s="404"/>
    </row>
    <row r="259" spans="1:7" s="183" customFormat="1" ht="18" customHeight="1" x14ac:dyDescent="0.2">
      <c r="A259" s="187"/>
      <c r="B259" s="188" t="s">
        <v>204</v>
      </c>
      <c r="C259" s="188" t="s">
        <v>152</v>
      </c>
      <c r="D259" s="188" t="s">
        <v>205</v>
      </c>
      <c r="E259" s="295" t="s">
        <v>206</v>
      </c>
      <c r="F259" s="188" t="s">
        <v>210</v>
      </c>
      <c r="G259" s="188" t="s">
        <v>208</v>
      </c>
    </row>
    <row r="260" spans="1:7" ht="18" customHeight="1" x14ac:dyDescent="0.2">
      <c r="B260" s="189">
        <v>1</v>
      </c>
      <c r="C260" s="190" t="s">
        <v>419</v>
      </c>
      <c r="D260" s="191" t="s">
        <v>409</v>
      </c>
      <c r="E260" s="262">
        <v>1</v>
      </c>
      <c r="F260" s="192"/>
      <c r="G260" s="193">
        <f>(E260*F260)/12</f>
        <v>0</v>
      </c>
    </row>
    <row r="261" spans="1:7" ht="18" customHeight="1" x14ac:dyDescent="0.2">
      <c r="B261" s="189">
        <f>B260+1</f>
        <v>2</v>
      </c>
      <c r="C261" s="190" t="s">
        <v>406</v>
      </c>
      <c r="D261" s="191" t="s">
        <v>407</v>
      </c>
      <c r="E261" s="262">
        <v>2</v>
      </c>
      <c r="F261" s="192"/>
      <c r="G261" s="193">
        <f t="shared" ref="G261:G276" si="27">(E261*F261)/12</f>
        <v>0</v>
      </c>
    </row>
    <row r="262" spans="1:7" ht="18" customHeight="1" x14ac:dyDescent="0.2">
      <c r="B262" s="189">
        <f t="shared" ref="B262:B276" si="28">B261+1</f>
        <v>3</v>
      </c>
      <c r="C262" s="190" t="s">
        <v>408</v>
      </c>
      <c r="D262" s="191" t="s">
        <v>409</v>
      </c>
      <c r="E262" s="262">
        <v>4</v>
      </c>
      <c r="F262" s="192"/>
      <c r="G262" s="193">
        <f t="shared" si="27"/>
        <v>0</v>
      </c>
    </row>
    <row r="263" spans="1:7" ht="18" customHeight="1" x14ac:dyDescent="0.2">
      <c r="B263" s="189">
        <f t="shared" si="28"/>
        <v>4</v>
      </c>
      <c r="C263" s="190" t="s">
        <v>410</v>
      </c>
      <c r="D263" s="191" t="s">
        <v>409</v>
      </c>
      <c r="E263" s="262">
        <v>4</v>
      </c>
      <c r="F263" s="192"/>
      <c r="G263" s="193">
        <f t="shared" si="27"/>
        <v>0</v>
      </c>
    </row>
    <row r="264" spans="1:7" ht="18" customHeight="1" x14ac:dyDescent="0.2">
      <c r="B264" s="189">
        <f t="shared" si="28"/>
        <v>5</v>
      </c>
      <c r="C264" s="190" t="s">
        <v>411</v>
      </c>
      <c r="D264" s="191" t="s">
        <v>409</v>
      </c>
      <c r="E264" s="262">
        <v>1</v>
      </c>
      <c r="F264" s="192"/>
      <c r="G264" s="193">
        <f t="shared" si="27"/>
        <v>0</v>
      </c>
    </row>
    <row r="265" spans="1:7" ht="18" customHeight="1" x14ac:dyDescent="0.2">
      <c r="B265" s="189">
        <f t="shared" si="28"/>
        <v>6</v>
      </c>
      <c r="C265" s="190" t="s">
        <v>412</v>
      </c>
      <c r="D265" s="191" t="s">
        <v>409</v>
      </c>
      <c r="E265" s="262">
        <v>1</v>
      </c>
      <c r="F265" s="192"/>
      <c r="G265" s="193">
        <f t="shared" si="27"/>
        <v>0</v>
      </c>
    </row>
    <row r="266" spans="1:7" ht="18" customHeight="1" x14ac:dyDescent="0.2">
      <c r="B266" s="189">
        <f t="shared" si="28"/>
        <v>7</v>
      </c>
      <c r="C266" s="190" t="s">
        <v>413</v>
      </c>
      <c r="D266" s="191" t="s">
        <v>407</v>
      </c>
      <c r="E266" s="262">
        <v>2</v>
      </c>
      <c r="F266" s="192"/>
      <c r="G266" s="193">
        <f t="shared" si="27"/>
        <v>0</v>
      </c>
    </row>
    <row r="267" spans="1:7" ht="18" customHeight="1" x14ac:dyDescent="0.2">
      <c r="B267" s="189">
        <f t="shared" si="28"/>
        <v>8</v>
      </c>
      <c r="C267" s="190" t="s">
        <v>420</v>
      </c>
      <c r="D267" s="191" t="s">
        <v>407</v>
      </c>
      <c r="E267" s="262">
        <v>6</v>
      </c>
      <c r="F267" s="192"/>
      <c r="G267" s="193">
        <f t="shared" si="27"/>
        <v>0</v>
      </c>
    </row>
    <row r="268" spans="1:7" ht="18" customHeight="1" x14ac:dyDescent="0.2">
      <c r="B268" s="189">
        <f t="shared" si="28"/>
        <v>9</v>
      </c>
      <c r="C268" s="190" t="s">
        <v>421</v>
      </c>
      <c r="D268" s="191" t="s">
        <v>409</v>
      </c>
      <c r="E268" s="262">
        <v>1</v>
      </c>
      <c r="F268" s="192"/>
      <c r="G268" s="193">
        <f t="shared" si="27"/>
        <v>0</v>
      </c>
    </row>
    <row r="269" spans="1:7" ht="18" customHeight="1" x14ac:dyDescent="0.2">
      <c r="B269" s="189">
        <f t="shared" si="28"/>
        <v>10</v>
      </c>
      <c r="C269" s="190" t="s">
        <v>415</v>
      </c>
      <c r="D269" s="191" t="s">
        <v>409</v>
      </c>
      <c r="E269" s="262">
        <v>4</v>
      </c>
      <c r="F269" s="192"/>
      <c r="G269" s="193">
        <f t="shared" si="27"/>
        <v>0</v>
      </c>
    </row>
    <row r="270" spans="1:7" ht="18" customHeight="1" x14ac:dyDescent="0.2">
      <c r="B270" s="189">
        <f t="shared" si="28"/>
        <v>11</v>
      </c>
      <c r="C270" s="190" t="s">
        <v>422</v>
      </c>
      <c r="D270" s="191" t="s">
        <v>409</v>
      </c>
      <c r="E270" s="262">
        <v>2</v>
      </c>
      <c r="F270" s="192"/>
      <c r="G270" s="193">
        <f t="shared" si="27"/>
        <v>0</v>
      </c>
    </row>
    <row r="271" spans="1:7" ht="18" customHeight="1" x14ac:dyDescent="0.2">
      <c r="B271" s="189">
        <f t="shared" si="28"/>
        <v>12</v>
      </c>
      <c r="C271" s="190" t="s">
        <v>423</v>
      </c>
      <c r="D271" s="191" t="s">
        <v>407</v>
      </c>
      <c r="E271" s="262">
        <v>1</v>
      </c>
      <c r="F271" s="192"/>
      <c r="G271" s="193">
        <f t="shared" si="27"/>
        <v>0</v>
      </c>
    </row>
    <row r="272" spans="1:7" ht="18" customHeight="1" x14ac:dyDescent="0.2">
      <c r="B272" s="189">
        <f t="shared" si="28"/>
        <v>13</v>
      </c>
      <c r="C272" s="190" t="s">
        <v>424</v>
      </c>
      <c r="D272" s="191" t="s">
        <v>407</v>
      </c>
      <c r="E272" s="262">
        <v>1</v>
      </c>
      <c r="F272" s="192"/>
      <c r="G272" s="193">
        <f t="shared" si="27"/>
        <v>0</v>
      </c>
    </row>
    <row r="273" spans="1:7" ht="18" customHeight="1" x14ac:dyDescent="0.2">
      <c r="B273" s="189">
        <f t="shared" si="28"/>
        <v>14</v>
      </c>
      <c r="C273" s="190" t="s">
        <v>425</v>
      </c>
      <c r="D273" s="191" t="s">
        <v>409</v>
      </c>
      <c r="E273" s="262">
        <v>1</v>
      </c>
      <c r="F273" s="192"/>
      <c r="G273" s="193">
        <f t="shared" si="27"/>
        <v>0</v>
      </c>
    </row>
    <row r="274" spans="1:7" ht="18" customHeight="1" x14ac:dyDescent="0.2">
      <c r="B274" s="189">
        <f t="shared" si="28"/>
        <v>15</v>
      </c>
      <c r="C274" s="190" t="s">
        <v>426</v>
      </c>
      <c r="D274" s="191" t="s">
        <v>409</v>
      </c>
      <c r="E274" s="262">
        <v>1</v>
      </c>
      <c r="F274" s="192"/>
      <c r="G274" s="193">
        <f t="shared" si="27"/>
        <v>0</v>
      </c>
    </row>
    <row r="275" spans="1:7" ht="18" customHeight="1" x14ac:dyDescent="0.2">
      <c r="B275" s="189">
        <f t="shared" si="28"/>
        <v>16</v>
      </c>
      <c r="C275" s="190" t="s">
        <v>427</v>
      </c>
      <c r="D275" s="191" t="s">
        <v>409</v>
      </c>
      <c r="E275" s="262">
        <v>4</v>
      </c>
      <c r="F275" s="192"/>
      <c r="G275" s="193">
        <f t="shared" si="27"/>
        <v>0</v>
      </c>
    </row>
    <row r="276" spans="1:7" ht="18" customHeight="1" x14ac:dyDescent="0.2">
      <c r="B276" s="189">
        <f t="shared" si="28"/>
        <v>17</v>
      </c>
      <c r="C276" s="190" t="s">
        <v>416</v>
      </c>
      <c r="D276" s="191" t="s">
        <v>409</v>
      </c>
      <c r="E276" s="262">
        <v>1</v>
      </c>
      <c r="F276" s="192"/>
      <c r="G276" s="193">
        <f t="shared" si="27"/>
        <v>0</v>
      </c>
    </row>
    <row r="277" spans="1:7" ht="18" customHeight="1" thickBot="1" x14ac:dyDescent="0.25">
      <c r="B277" s="381" t="s">
        <v>209</v>
      </c>
      <c r="C277" s="405"/>
      <c r="D277" s="405"/>
      <c r="E277" s="405"/>
      <c r="F277" s="405"/>
      <c r="G277" s="198">
        <f>SUM(G260:G276)</f>
        <v>0</v>
      </c>
    </row>
    <row r="278" spans="1:7" ht="18" customHeight="1" x14ac:dyDescent="0.2">
      <c r="B278" s="408"/>
      <c r="C278" s="409"/>
      <c r="D278" s="408"/>
      <c r="E278" s="408"/>
      <c r="F278" s="410"/>
      <c r="G278" s="410"/>
    </row>
    <row r="279" spans="1:7" ht="18" customHeight="1" x14ac:dyDescent="0.2">
      <c r="B279" s="399"/>
      <c r="C279" s="400"/>
      <c r="D279" s="399"/>
      <c r="E279" s="399"/>
      <c r="F279" s="401"/>
      <c r="G279" s="401"/>
    </row>
    <row r="280" spans="1:7" ht="18" customHeight="1" x14ac:dyDescent="0.2">
      <c r="B280" s="388" t="s">
        <v>202</v>
      </c>
      <c r="C280" s="388"/>
      <c r="D280" s="388"/>
      <c r="E280" s="388"/>
      <c r="F280" s="388"/>
      <c r="G280" s="388"/>
    </row>
    <row r="281" spans="1:7" ht="18" customHeight="1" x14ac:dyDescent="0.2">
      <c r="A281" s="181">
        <v>16</v>
      </c>
      <c r="B281" s="184" t="s">
        <v>166</v>
      </c>
      <c r="C281" s="402" t="s">
        <v>217</v>
      </c>
      <c r="D281" s="403"/>
      <c r="E281" s="403"/>
      <c r="F281" s="403"/>
      <c r="G281" s="404"/>
    </row>
    <row r="282" spans="1:7" s="183" customFormat="1" ht="18" customHeight="1" x14ac:dyDescent="0.2">
      <c r="A282" s="187"/>
      <c r="B282" s="188" t="s">
        <v>204</v>
      </c>
      <c r="C282" s="188" t="s">
        <v>152</v>
      </c>
      <c r="D282" s="188" t="s">
        <v>205</v>
      </c>
      <c r="E282" s="295" t="s">
        <v>206</v>
      </c>
      <c r="F282" s="188" t="s">
        <v>210</v>
      </c>
      <c r="G282" s="188" t="s">
        <v>208</v>
      </c>
    </row>
    <row r="283" spans="1:7" ht="18" customHeight="1" x14ac:dyDescent="0.2">
      <c r="B283" s="189">
        <v>1</v>
      </c>
      <c r="C283" s="190" t="s">
        <v>419</v>
      </c>
      <c r="D283" s="191" t="s">
        <v>409</v>
      </c>
      <c r="E283" s="262">
        <v>1</v>
      </c>
      <c r="F283" s="192"/>
      <c r="G283" s="193">
        <f>(E283*F283)/12</f>
        <v>0</v>
      </c>
    </row>
    <row r="284" spans="1:7" ht="18" customHeight="1" x14ac:dyDescent="0.2">
      <c r="B284" s="189">
        <f>B283+1</f>
        <v>2</v>
      </c>
      <c r="C284" s="190" t="s">
        <v>406</v>
      </c>
      <c r="D284" s="191" t="s">
        <v>407</v>
      </c>
      <c r="E284" s="262">
        <v>2</v>
      </c>
      <c r="F284" s="192"/>
      <c r="G284" s="193">
        <f t="shared" ref="G284:G295" si="29">(E284*F284)/12</f>
        <v>0</v>
      </c>
    </row>
    <row r="285" spans="1:7" ht="18" customHeight="1" x14ac:dyDescent="0.2">
      <c r="B285" s="189">
        <f t="shared" ref="B285:B295" si="30">B284+1</f>
        <v>3</v>
      </c>
      <c r="C285" s="190" t="s">
        <v>408</v>
      </c>
      <c r="D285" s="191" t="s">
        <v>409</v>
      </c>
      <c r="E285" s="262">
        <v>4</v>
      </c>
      <c r="F285" s="192"/>
      <c r="G285" s="193">
        <f t="shared" si="29"/>
        <v>0</v>
      </c>
    </row>
    <row r="286" spans="1:7" ht="18" customHeight="1" x14ac:dyDescent="0.2">
      <c r="B286" s="189">
        <f t="shared" si="30"/>
        <v>4</v>
      </c>
      <c r="C286" s="190" t="s">
        <v>410</v>
      </c>
      <c r="D286" s="191" t="s">
        <v>409</v>
      </c>
      <c r="E286" s="262">
        <v>4</v>
      </c>
      <c r="F286" s="192"/>
      <c r="G286" s="193">
        <f t="shared" si="29"/>
        <v>0</v>
      </c>
    </row>
    <row r="287" spans="1:7" ht="18" customHeight="1" x14ac:dyDescent="0.2">
      <c r="B287" s="189">
        <f t="shared" si="30"/>
        <v>5</v>
      </c>
      <c r="C287" s="190" t="s">
        <v>411</v>
      </c>
      <c r="D287" s="191" t="s">
        <v>409</v>
      </c>
      <c r="E287" s="262">
        <v>1</v>
      </c>
      <c r="F287" s="192"/>
      <c r="G287" s="193">
        <f t="shared" si="29"/>
        <v>0</v>
      </c>
    </row>
    <row r="288" spans="1:7" ht="18" customHeight="1" x14ac:dyDescent="0.2">
      <c r="B288" s="189">
        <f t="shared" si="30"/>
        <v>6</v>
      </c>
      <c r="C288" s="190" t="s">
        <v>412</v>
      </c>
      <c r="D288" s="191" t="s">
        <v>409</v>
      </c>
      <c r="E288" s="262">
        <v>1</v>
      </c>
      <c r="F288" s="192"/>
      <c r="G288" s="193">
        <f t="shared" si="29"/>
        <v>0</v>
      </c>
    </row>
    <row r="289" spans="1:7" ht="18" customHeight="1" x14ac:dyDescent="0.2">
      <c r="B289" s="189">
        <f t="shared" si="30"/>
        <v>7</v>
      </c>
      <c r="C289" s="190" t="s">
        <v>420</v>
      </c>
      <c r="D289" s="191" t="s">
        <v>407</v>
      </c>
      <c r="E289" s="262">
        <v>2</v>
      </c>
      <c r="F289" s="192"/>
      <c r="G289" s="193">
        <f t="shared" si="29"/>
        <v>0</v>
      </c>
    </row>
    <row r="290" spans="1:7" ht="18" customHeight="1" x14ac:dyDescent="0.2">
      <c r="B290" s="189">
        <f t="shared" si="30"/>
        <v>8</v>
      </c>
      <c r="C290" s="190" t="s">
        <v>415</v>
      </c>
      <c r="D290" s="191" t="s">
        <v>409</v>
      </c>
      <c r="E290" s="262">
        <v>4</v>
      </c>
      <c r="F290" s="192"/>
      <c r="G290" s="193">
        <f t="shared" si="29"/>
        <v>0</v>
      </c>
    </row>
    <row r="291" spans="1:7" ht="18" customHeight="1" x14ac:dyDescent="0.2">
      <c r="B291" s="189">
        <f t="shared" si="30"/>
        <v>9</v>
      </c>
      <c r="C291" s="190" t="s">
        <v>425</v>
      </c>
      <c r="D291" s="191" t="s">
        <v>409</v>
      </c>
      <c r="E291" s="262">
        <v>1</v>
      </c>
      <c r="F291" s="192"/>
      <c r="G291" s="193">
        <f t="shared" si="29"/>
        <v>0</v>
      </c>
    </row>
    <row r="292" spans="1:7" ht="18" customHeight="1" x14ac:dyDescent="0.2">
      <c r="B292" s="189">
        <f t="shared" si="30"/>
        <v>10</v>
      </c>
      <c r="C292" s="190" t="s">
        <v>426</v>
      </c>
      <c r="D292" s="191" t="s">
        <v>409</v>
      </c>
      <c r="E292" s="262">
        <v>2</v>
      </c>
      <c r="F292" s="192"/>
      <c r="G292" s="193">
        <f t="shared" si="29"/>
        <v>0</v>
      </c>
    </row>
    <row r="293" spans="1:7" ht="18" customHeight="1" x14ac:dyDescent="0.2">
      <c r="B293" s="189">
        <f t="shared" si="30"/>
        <v>11</v>
      </c>
      <c r="C293" s="190" t="s">
        <v>414</v>
      </c>
      <c r="D293" s="191" t="s">
        <v>409</v>
      </c>
      <c r="E293" s="262">
        <v>10</v>
      </c>
      <c r="F293" s="192"/>
      <c r="G293" s="193">
        <f t="shared" si="29"/>
        <v>0</v>
      </c>
    </row>
    <row r="294" spans="1:7" ht="18" customHeight="1" x14ac:dyDescent="0.2">
      <c r="B294" s="189">
        <f t="shared" si="30"/>
        <v>12</v>
      </c>
      <c r="C294" s="190" t="s">
        <v>430</v>
      </c>
      <c r="D294" s="191" t="s">
        <v>431</v>
      </c>
      <c r="E294" s="262">
        <v>4</v>
      </c>
      <c r="F294" s="192"/>
      <c r="G294" s="193">
        <f t="shared" si="29"/>
        <v>0</v>
      </c>
    </row>
    <row r="295" spans="1:7" ht="18" customHeight="1" x14ac:dyDescent="0.2">
      <c r="B295" s="189">
        <f t="shared" si="30"/>
        <v>13</v>
      </c>
      <c r="C295" s="190" t="s">
        <v>418</v>
      </c>
      <c r="D295" s="191" t="s">
        <v>407</v>
      </c>
      <c r="E295" s="262">
        <v>4</v>
      </c>
      <c r="F295" s="192"/>
      <c r="G295" s="193">
        <f t="shared" si="29"/>
        <v>0</v>
      </c>
    </row>
    <row r="296" spans="1:7" ht="18" customHeight="1" thickBot="1" x14ac:dyDescent="0.25">
      <c r="B296" s="381" t="s">
        <v>209</v>
      </c>
      <c r="C296" s="405"/>
      <c r="D296" s="405"/>
      <c r="E296" s="405"/>
      <c r="F296" s="405"/>
      <c r="G296" s="198">
        <f>SUM(G283:G295)</f>
        <v>0</v>
      </c>
    </row>
    <row r="297" spans="1:7" ht="18" customHeight="1" x14ac:dyDescent="0.2">
      <c r="B297" s="408"/>
      <c r="C297" s="409"/>
      <c r="D297" s="408"/>
      <c r="E297" s="408"/>
      <c r="F297" s="410"/>
      <c r="G297" s="410"/>
    </row>
    <row r="298" spans="1:7" ht="18" customHeight="1" x14ac:dyDescent="0.2">
      <c r="B298" s="399"/>
      <c r="C298" s="400"/>
      <c r="D298" s="399"/>
      <c r="E298" s="399"/>
      <c r="F298" s="401"/>
      <c r="G298" s="401"/>
    </row>
    <row r="299" spans="1:7" ht="18" customHeight="1" x14ac:dyDescent="0.2">
      <c r="B299" s="388" t="s">
        <v>202</v>
      </c>
      <c r="C299" s="388"/>
      <c r="D299" s="388"/>
      <c r="E299" s="388"/>
      <c r="F299" s="388"/>
      <c r="G299" s="388"/>
    </row>
    <row r="300" spans="1:7" ht="18" customHeight="1" x14ac:dyDescent="0.2">
      <c r="A300" s="181">
        <v>17</v>
      </c>
      <c r="B300" s="184" t="s">
        <v>166</v>
      </c>
      <c r="C300" s="402" t="s">
        <v>218</v>
      </c>
      <c r="D300" s="403"/>
      <c r="E300" s="403"/>
      <c r="F300" s="403"/>
      <c r="G300" s="404"/>
    </row>
    <row r="301" spans="1:7" s="183" customFormat="1" ht="18" customHeight="1" x14ac:dyDescent="0.2">
      <c r="A301" s="187"/>
      <c r="B301" s="188" t="s">
        <v>204</v>
      </c>
      <c r="C301" s="188" t="s">
        <v>152</v>
      </c>
      <c r="D301" s="188" t="s">
        <v>205</v>
      </c>
      <c r="E301" s="295" t="s">
        <v>206</v>
      </c>
      <c r="F301" s="188" t="s">
        <v>210</v>
      </c>
      <c r="G301" s="188" t="s">
        <v>208</v>
      </c>
    </row>
    <row r="302" spans="1:7" ht="18" customHeight="1" x14ac:dyDescent="0.2">
      <c r="B302" s="189">
        <v>1</v>
      </c>
      <c r="C302" s="190" t="s">
        <v>419</v>
      </c>
      <c r="D302" s="191" t="s">
        <v>409</v>
      </c>
      <c r="E302" s="262">
        <v>1</v>
      </c>
      <c r="F302" s="192"/>
      <c r="G302" s="193">
        <f>(E302*F302)/12</f>
        <v>0</v>
      </c>
    </row>
    <row r="303" spans="1:7" ht="18" customHeight="1" x14ac:dyDescent="0.2">
      <c r="B303" s="189">
        <f>B302+1</f>
        <v>2</v>
      </c>
      <c r="C303" s="190" t="s">
        <v>406</v>
      </c>
      <c r="D303" s="191" t="s">
        <v>407</v>
      </c>
      <c r="E303" s="262">
        <v>2</v>
      </c>
      <c r="F303" s="192"/>
      <c r="G303" s="193">
        <f t="shared" ref="G303:G317" si="31">(E303*F303)/12</f>
        <v>0</v>
      </c>
    </row>
    <row r="304" spans="1:7" ht="18" customHeight="1" x14ac:dyDescent="0.2">
      <c r="B304" s="189">
        <f t="shared" ref="B304:B317" si="32">B303+1</f>
        <v>3</v>
      </c>
      <c r="C304" s="190" t="s">
        <v>408</v>
      </c>
      <c r="D304" s="191" t="s">
        <v>409</v>
      </c>
      <c r="E304" s="262">
        <v>4</v>
      </c>
      <c r="F304" s="192"/>
      <c r="G304" s="193">
        <f t="shared" si="31"/>
        <v>0</v>
      </c>
    </row>
    <row r="305" spans="2:7" ht="18" customHeight="1" x14ac:dyDescent="0.2">
      <c r="B305" s="189">
        <f t="shared" si="32"/>
        <v>4</v>
      </c>
      <c r="C305" s="190" t="s">
        <v>410</v>
      </c>
      <c r="D305" s="191" t="s">
        <v>409</v>
      </c>
      <c r="E305" s="262">
        <v>4</v>
      </c>
      <c r="F305" s="192"/>
      <c r="G305" s="193">
        <f t="shared" si="31"/>
        <v>0</v>
      </c>
    </row>
    <row r="306" spans="2:7" ht="18" customHeight="1" x14ac:dyDescent="0.2">
      <c r="B306" s="189">
        <f t="shared" si="32"/>
        <v>5</v>
      </c>
      <c r="C306" s="190" t="s">
        <v>411</v>
      </c>
      <c r="D306" s="191" t="s">
        <v>409</v>
      </c>
      <c r="E306" s="262">
        <v>1</v>
      </c>
      <c r="F306" s="192"/>
      <c r="G306" s="193">
        <f t="shared" si="31"/>
        <v>0</v>
      </c>
    </row>
    <row r="307" spans="2:7" ht="18" customHeight="1" x14ac:dyDescent="0.2">
      <c r="B307" s="189">
        <f t="shared" si="32"/>
        <v>6</v>
      </c>
      <c r="C307" s="190" t="s">
        <v>413</v>
      </c>
      <c r="D307" s="191" t="s">
        <v>407</v>
      </c>
      <c r="E307" s="262">
        <v>1</v>
      </c>
      <c r="F307" s="192"/>
      <c r="G307" s="193">
        <f t="shared" si="31"/>
        <v>0</v>
      </c>
    </row>
    <row r="308" spans="2:7" ht="18" customHeight="1" x14ac:dyDescent="0.2">
      <c r="B308" s="189">
        <f t="shared" si="32"/>
        <v>7</v>
      </c>
      <c r="C308" s="190" t="s">
        <v>420</v>
      </c>
      <c r="D308" s="191" t="s">
        <v>407</v>
      </c>
      <c r="E308" s="262">
        <v>4</v>
      </c>
      <c r="F308" s="192"/>
      <c r="G308" s="193">
        <f t="shared" si="31"/>
        <v>0</v>
      </c>
    </row>
    <row r="309" spans="2:7" ht="18" customHeight="1" x14ac:dyDescent="0.2">
      <c r="B309" s="189">
        <f t="shared" si="32"/>
        <v>8</v>
      </c>
      <c r="C309" s="190" t="s">
        <v>421</v>
      </c>
      <c r="D309" s="191" t="s">
        <v>409</v>
      </c>
      <c r="E309" s="262">
        <v>1</v>
      </c>
      <c r="F309" s="192"/>
      <c r="G309" s="193">
        <f t="shared" si="31"/>
        <v>0</v>
      </c>
    </row>
    <row r="310" spans="2:7" ht="18" customHeight="1" x14ac:dyDescent="0.2">
      <c r="B310" s="189">
        <f t="shared" si="32"/>
        <v>9</v>
      </c>
      <c r="C310" s="190" t="s">
        <v>415</v>
      </c>
      <c r="D310" s="191" t="s">
        <v>409</v>
      </c>
      <c r="E310" s="262">
        <v>4</v>
      </c>
      <c r="F310" s="192"/>
      <c r="G310" s="193">
        <f t="shared" si="31"/>
        <v>0</v>
      </c>
    </row>
    <row r="311" spans="2:7" ht="18" customHeight="1" x14ac:dyDescent="0.2">
      <c r="B311" s="189">
        <f t="shared" si="32"/>
        <v>10</v>
      </c>
      <c r="C311" s="190" t="s">
        <v>444</v>
      </c>
      <c r="D311" s="191" t="s">
        <v>409</v>
      </c>
      <c r="E311" s="262">
        <v>1</v>
      </c>
      <c r="F311" s="192"/>
      <c r="G311" s="193">
        <f t="shared" si="31"/>
        <v>0</v>
      </c>
    </row>
    <row r="312" spans="2:7" ht="18" customHeight="1" x14ac:dyDescent="0.2">
      <c r="B312" s="189">
        <f t="shared" si="32"/>
        <v>11</v>
      </c>
      <c r="C312" s="190" t="s">
        <v>424</v>
      </c>
      <c r="D312" s="191" t="s">
        <v>407</v>
      </c>
      <c r="E312" s="262">
        <v>1</v>
      </c>
      <c r="F312" s="192"/>
      <c r="G312" s="193">
        <f t="shared" si="31"/>
        <v>0</v>
      </c>
    </row>
    <row r="313" spans="2:7" ht="18" customHeight="1" x14ac:dyDescent="0.2">
      <c r="B313" s="189">
        <f t="shared" si="32"/>
        <v>12</v>
      </c>
      <c r="C313" s="190" t="s">
        <v>425</v>
      </c>
      <c r="D313" s="191" t="s">
        <v>409</v>
      </c>
      <c r="E313" s="262">
        <v>1</v>
      </c>
      <c r="F313" s="192"/>
      <c r="G313" s="193">
        <f t="shared" si="31"/>
        <v>0</v>
      </c>
    </row>
    <row r="314" spans="2:7" ht="18" customHeight="1" x14ac:dyDescent="0.2">
      <c r="B314" s="189">
        <f t="shared" si="32"/>
        <v>13</v>
      </c>
      <c r="C314" s="190" t="s">
        <v>427</v>
      </c>
      <c r="D314" s="191" t="s">
        <v>409</v>
      </c>
      <c r="E314" s="262">
        <v>4</v>
      </c>
      <c r="F314" s="192"/>
      <c r="G314" s="193">
        <f t="shared" si="31"/>
        <v>0</v>
      </c>
    </row>
    <row r="315" spans="2:7" ht="18" customHeight="1" x14ac:dyDescent="0.2">
      <c r="B315" s="189">
        <f t="shared" si="32"/>
        <v>14</v>
      </c>
      <c r="C315" s="190" t="s">
        <v>416</v>
      </c>
      <c r="D315" s="191" t="s">
        <v>409</v>
      </c>
      <c r="E315" s="262">
        <v>1</v>
      </c>
      <c r="F315" s="192"/>
      <c r="G315" s="193">
        <f t="shared" si="31"/>
        <v>0</v>
      </c>
    </row>
    <row r="316" spans="2:7" ht="18" customHeight="1" x14ac:dyDescent="0.2">
      <c r="B316" s="189">
        <f t="shared" si="32"/>
        <v>15</v>
      </c>
      <c r="C316" s="190" t="s">
        <v>430</v>
      </c>
      <c r="D316" s="191" t="s">
        <v>431</v>
      </c>
      <c r="E316" s="262">
        <v>10</v>
      </c>
      <c r="F316" s="192"/>
      <c r="G316" s="193">
        <f t="shared" si="31"/>
        <v>0</v>
      </c>
    </row>
    <row r="317" spans="2:7" ht="18" customHeight="1" x14ac:dyDescent="0.2">
      <c r="B317" s="189">
        <f t="shared" si="32"/>
        <v>16</v>
      </c>
      <c r="C317" s="190" t="s">
        <v>428</v>
      </c>
      <c r="D317" s="191" t="s">
        <v>429</v>
      </c>
      <c r="E317" s="262">
        <f>1/4</f>
        <v>0.25</v>
      </c>
      <c r="F317" s="192"/>
      <c r="G317" s="193">
        <f t="shared" si="31"/>
        <v>0</v>
      </c>
    </row>
    <row r="318" spans="2:7" ht="18" customHeight="1" thickBot="1" x14ac:dyDescent="0.25">
      <c r="B318" s="381" t="s">
        <v>209</v>
      </c>
      <c r="C318" s="405"/>
      <c r="D318" s="405"/>
      <c r="E318" s="405"/>
      <c r="F318" s="405"/>
      <c r="G318" s="198">
        <f>SUM(G302:G317)</f>
        <v>0</v>
      </c>
    </row>
    <row r="319" spans="2:7" ht="18" customHeight="1" x14ac:dyDescent="0.2">
      <c r="B319" s="408"/>
      <c r="C319" s="409"/>
      <c r="D319" s="408"/>
      <c r="E319" s="408"/>
      <c r="F319" s="410"/>
      <c r="G319" s="410"/>
    </row>
    <row r="320" spans="2:7" ht="18" customHeight="1" x14ac:dyDescent="0.2">
      <c r="B320" s="399"/>
      <c r="C320" s="400"/>
      <c r="D320" s="399"/>
      <c r="E320" s="399"/>
      <c r="F320" s="401"/>
      <c r="G320" s="401"/>
    </row>
    <row r="321" spans="1:7" ht="18" customHeight="1" x14ac:dyDescent="0.2">
      <c r="B321" s="388" t="s">
        <v>202</v>
      </c>
      <c r="C321" s="388"/>
      <c r="D321" s="388"/>
      <c r="E321" s="388"/>
      <c r="F321" s="388"/>
      <c r="G321" s="388"/>
    </row>
    <row r="322" spans="1:7" ht="18" customHeight="1" x14ac:dyDescent="0.2">
      <c r="A322" s="181">
        <v>18</v>
      </c>
      <c r="B322" s="184" t="s">
        <v>166</v>
      </c>
      <c r="C322" s="402" t="s">
        <v>399</v>
      </c>
      <c r="D322" s="403"/>
      <c r="E322" s="403"/>
      <c r="F322" s="403"/>
      <c r="G322" s="404"/>
    </row>
    <row r="323" spans="1:7" s="183" customFormat="1" ht="27.75" customHeight="1" x14ac:dyDescent="0.2">
      <c r="A323" s="187"/>
      <c r="B323" s="188" t="s">
        <v>204</v>
      </c>
      <c r="C323" s="188" t="s">
        <v>152</v>
      </c>
      <c r="D323" s="188" t="s">
        <v>205</v>
      </c>
      <c r="E323" s="295" t="s">
        <v>206</v>
      </c>
      <c r="F323" s="188" t="s">
        <v>210</v>
      </c>
      <c r="G323" s="188" t="s">
        <v>208</v>
      </c>
    </row>
    <row r="324" spans="1:7" ht="18" customHeight="1" x14ac:dyDescent="0.2">
      <c r="B324" s="189">
        <v>1</v>
      </c>
      <c r="C324" s="190" t="s">
        <v>411</v>
      </c>
      <c r="D324" s="191" t="s">
        <v>409</v>
      </c>
      <c r="E324" s="262">
        <v>1</v>
      </c>
      <c r="F324" s="192"/>
      <c r="G324" s="193">
        <f>(E324*F324)/12</f>
        <v>0</v>
      </c>
    </row>
    <row r="325" spans="1:7" ht="18" customHeight="1" x14ac:dyDescent="0.2">
      <c r="B325" s="189">
        <f>B324+1</f>
        <v>2</v>
      </c>
      <c r="C325" s="190" t="s">
        <v>406</v>
      </c>
      <c r="D325" s="191" t="s">
        <v>407</v>
      </c>
      <c r="E325" s="262">
        <v>2</v>
      </c>
      <c r="F325" s="192"/>
      <c r="G325" s="193">
        <f t="shared" ref="G325:G330" si="33">(E325*F325)/12</f>
        <v>0</v>
      </c>
    </row>
    <row r="326" spans="1:7" ht="30" customHeight="1" x14ac:dyDescent="0.2">
      <c r="B326" s="189">
        <f t="shared" ref="B326:B330" si="34">B325+1</f>
        <v>3</v>
      </c>
      <c r="C326" s="190" t="s">
        <v>410</v>
      </c>
      <c r="D326" s="191" t="s">
        <v>409</v>
      </c>
      <c r="E326" s="262">
        <v>4</v>
      </c>
      <c r="F326" s="192"/>
      <c r="G326" s="193">
        <f t="shared" si="33"/>
        <v>0</v>
      </c>
    </row>
    <row r="327" spans="1:7" ht="18" customHeight="1" x14ac:dyDescent="0.2">
      <c r="B327" s="189">
        <f t="shared" si="34"/>
        <v>4</v>
      </c>
      <c r="C327" s="190" t="s">
        <v>408</v>
      </c>
      <c r="D327" s="191" t="s">
        <v>409</v>
      </c>
      <c r="E327" s="262">
        <v>4</v>
      </c>
      <c r="F327" s="192"/>
      <c r="G327" s="193">
        <f t="shared" si="33"/>
        <v>0</v>
      </c>
    </row>
    <row r="328" spans="1:7" ht="18" customHeight="1" x14ac:dyDescent="0.2">
      <c r="B328" s="189">
        <f t="shared" si="34"/>
        <v>5</v>
      </c>
      <c r="C328" s="190" t="s">
        <v>416</v>
      </c>
      <c r="D328" s="191" t="s">
        <v>409</v>
      </c>
      <c r="E328" s="262">
        <v>1</v>
      </c>
      <c r="F328" s="192"/>
      <c r="G328" s="193">
        <f t="shared" si="33"/>
        <v>0</v>
      </c>
    </row>
    <row r="329" spans="1:7" ht="18" customHeight="1" x14ac:dyDescent="0.2">
      <c r="B329" s="189">
        <f t="shared" si="34"/>
        <v>6</v>
      </c>
      <c r="C329" s="190" t="s">
        <v>415</v>
      </c>
      <c r="D329" s="191" t="s">
        <v>409</v>
      </c>
      <c r="E329" s="262">
        <v>2</v>
      </c>
      <c r="F329" s="192"/>
      <c r="G329" s="193">
        <f t="shared" si="33"/>
        <v>0</v>
      </c>
    </row>
    <row r="330" spans="1:7" ht="18" customHeight="1" x14ac:dyDescent="0.2">
      <c r="B330" s="189">
        <f t="shared" si="34"/>
        <v>7</v>
      </c>
      <c r="C330" s="190" t="s">
        <v>414</v>
      </c>
      <c r="D330" s="191" t="s">
        <v>409</v>
      </c>
      <c r="E330" s="262">
        <v>10</v>
      </c>
      <c r="F330" s="192"/>
      <c r="G330" s="193">
        <f t="shared" si="33"/>
        <v>0</v>
      </c>
    </row>
    <row r="331" spans="1:7" ht="18" customHeight="1" thickBot="1" x14ac:dyDescent="0.25">
      <c r="B331" s="381" t="s">
        <v>209</v>
      </c>
      <c r="C331" s="405"/>
      <c r="D331" s="405"/>
      <c r="E331" s="405"/>
      <c r="F331" s="405"/>
      <c r="G331" s="198">
        <f>SUM(G324:G330)</f>
        <v>0</v>
      </c>
    </row>
    <row r="332" spans="1:7" ht="18" customHeight="1" x14ac:dyDescent="0.2">
      <c r="B332" s="200"/>
      <c r="C332" s="199"/>
      <c r="D332" s="200"/>
      <c r="E332" s="300"/>
      <c r="F332" s="200"/>
      <c r="G332" s="200"/>
    </row>
    <row r="333" spans="1:7" ht="18" customHeight="1" x14ac:dyDescent="0.2">
      <c r="B333" s="170"/>
      <c r="C333" s="170"/>
      <c r="D333" s="170"/>
      <c r="E333" s="297"/>
    </row>
    <row r="334" spans="1:7" ht="18" customHeight="1" x14ac:dyDescent="0.2">
      <c r="B334" s="388" t="s">
        <v>202</v>
      </c>
      <c r="C334" s="388"/>
      <c r="D334" s="388"/>
      <c r="E334" s="388"/>
      <c r="F334" s="388"/>
      <c r="G334" s="388"/>
    </row>
    <row r="335" spans="1:7" ht="18" customHeight="1" x14ac:dyDescent="0.2">
      <c r="A335" s="181">
        <v>19</v>
      </c>
      <c r="B335" s="184" t="s">
        <v>166</v>
      </c>
      <c r="C335" s="402" t="s">
        <v>400</v>
      </c>
      <c r="D335" s="403"/>
      <c r="E335" s="403"/>
      <c r="F335" s="403"/>
      <c r="G335" s="404"/>
    </row>
    <row r="336" spans="1:7" ht="18" customHeight="1" x14ac:dyDescent="0.2">
      <c r="B336" s="188" t="s">
        <v>204</v>
      </c>
      <c r="C336" s="188" t="s">
        <v>152</v>
      </c>
      <c r="D336" s="188" t="s">
        <v>205</v>
      </c>
      <c r="E336" s="295" t="s">
        <v>206</v>
      </c>
      <c r="F336" s="188" t="s">
        <v>210</v>
      </c>
      <c r="G336" s="188" t="s">
        <v>208</v>
      </c>
    </row>
    <row r="337" spans="1:7" ht="18" customHeight="1" x14ac:dyDescent="0.2">
      <c r="B337" s="189">
        <v>1</v>
      </c>
      <c r="C337" s="190" t="s">
        <v>435</v>
      </c>
      <c r="D337" s="191" t="s">
        <v>407</v>
      </c>
      <c r="E337" s="262">
        <v>2</v>
      </c>
      <c r="F337" s="192"/>
      <c r="G337" s="193">
        <f>(E337*F337)/12</f>
        <v>0</v>
      </c>
    </row>
    <row r="338" spans="1:7" ht="18" customHeight="1" x14ac:dyDescent="0.2">
      <c r="B338" s="189">
        <f>B337+1</f>
        <v>2</v>
      </c>
      <c r="C338" s="190" t="s">
        <v>436</v>
      </c>
      <c r="D338" s="191" t="s">
        <v>429</v>
      </c>
      <c r="E338" s="262">
        <v>4</v>
      </c>
      <c r="F338" s="192"/>
      <c r="G338" s="193">
        <f t="shared" ref="G338:G345" si="35">(E338*F338)/12</f>
        <v>0</v>
      </c>
    </row>
    <row r="339" spans="1:7" ht="30.75" customHeight="1" x14ac:dyDescent="0.2">
      <c r="B339" s="189">
        <f t="shared" ref="B339:B345" si="36">B338+1</f>
        <v>3</v>
      </c>
      <c r="C339" s="190" t="s">
        <v>437</v>
      </c>
      <c r="D339" s="191" t="s">
        <v>409</v>
      </c>
      <c r="E339" s="262">
        <v>1</v>
      </c>
      <c r="F339" s="192"/>
      <c r="G339" s="193">
        <f t="shared" si="35"/>
        <v>0</v>
      </c>
    </row>
    <row r="340" spans="1:7" ht="18" customHeight="1" x14ac:dyDescent="0.2">
      <c r="B340" s="189">
        <f t="shared" si="36"/>
        <v>4</v>
      </c>
      <c r="C340" s="190" t="s">
        <v>439</v>
      </c>
      <c r="D340" s="191" t="s">
        <v>407</v>
      </c>
      <c r="E340" s="262">
        <v>1</v>
      </c>
      <c r="F340" s="192"/>
      <c r="G340" s="193">
        <f t="shared" si="35"/>
        <v>0</v>
      </c>
    </row>
    <row r="341" spans="1:7" ht="18" customHeight="1" x14ac:dyDescent="0.2">
      <c r="B341" s="189">
        <f t="shared" si="36"/>
        <v>5</v>
      </c>
      <c r="C341" s="190" t="s">
        <v>440</v>
      </c>
      <c r="D341" s="191" t="s">
        <v>407</v>
      </c>
      <c r="E341" s="262">
        <v>1</v>
      </c>
      <c r="F341" s="192"/>
      <c r="G341" s="193">
        <f t="shared" si="35"/>
        <v>0</v>
      </c>
    </row>
    <row r="342" spans="1:7" ht="18" customHeight="1" x14ac:dyDescent="0.2">
      <c r="B342" s="189">
        <f t="shared" si="36"/>
        <v>6</v>
      </c>
      <c r="C342" s="190" t="s">
        <v>420</v>
      </c>
      <c r="D342" s="191" t="s">
        <v>407</v>
      </c>
      <c r="E342" s="262">
        <v>2</v>
      </c>
      <c r="F342" s="192"/>
      <c r="G342" s="193">
        <f t="shared" si="35"/>
        <v>0</v>
      </c>
    </row>
    <row r="343" spans="1:7" ht="18" customHeight="1" x14ac:dyDescent="0.2">
      <c r="B343" s="189">
        <f t="shared" si="36"/>
        <v>7</v>
      </c>
      <c r="C343" s="190" t="s">
        <v>415</v>
      </c>
      <c r="D343" s="191" t="s">
        <v>409</v>
      </c>
      <c r="E343" s="262">
        <v>2</v>
      </c>
      <c r="F343" s="192"/>
      <c r="G343" s="193">
        <f t="shared" si="35"/>
        <v>0</v>
      </c>
    </row>
    <row r="344" spans="1:7" ht="18" customHeight="1" x14ac:dyDescent="0.2">
      <c r="B344" s="189">
        <f t="shared" si="36"/>
        <v>8</v>
      </c>
      <c r="C344" s="190" t="s">
        <v>414</v>
      </c>
      <c r="D344" s="191" t="s">
        <v>409</v>
      </c>
      <c r="E344" s="262">
        <v>6</v>
      </c>
      <c r="F344" s="192"/>
      <c r="G344" s="193">
        <f t="shared" si="35"/>
        <v>0</v>
      </c>
    </row>
    <row r="345" spans="1:7" ht="18" customHeight="1" x14ac:dyDescent="0.2">
      <c r="B345" s="189">
        <f t="shared" si="36"/>
        <v>9</v>
      </c>
      <c r="C345" s="190" t="s">
        <v>416</v>
      </c>
      <c r="D345" s="191" t="s">
        <v>409</v>
      </c>
      <c r="E345" s="262">
        <v>1</v>
      </c>
      <c r="F345" s="192"/>
      <c r="G345" s="193">
        <f t="shared" si="35"/>
        <v>0</v>
      </c>
    </row>
    <row r="346" spans="1:7" ht="18" customHeight="1" x14ac:dyDescent="0.2">
      <c r="B346" s="381" t="s">
        <v>209</v>
      </c>
      <c r="C346" s="405"/>
      <c r="D346" s="405"/>
      <c r="E346" s="405"/>
      <c r="F346" s="405"/>
      <c r="G346" s="198">
        <f>SUM(G337:G345)</f>
        <v>0</v>
      </c>
    </row>
    <row r="347" spans="1:7" ht="18" customHeight="1" x14ac:dyDescent="0.2">
      <c r="B347" s="170"/>
      <c r="D347" s="170"/>
      <c r="E347" s="297"/>
    </row>
    <row r="348" spans="1:7" ht="18" customHeight="1" x14ac:dyDescent="0.2">
      <c r="B348" s="293"/>
      <c r="C348" s="292"/>
      <c r="D348" s="293"/>
      <c r="E348" s="301"/>
      <c r="F348" s="293"/>
      <c r="G348" s="293"/>
    </row>
    <row r="349" spans="1:7" ht="18" customHeight="1" x14ac:dyDescent="0.2">
      <c r="B349" s="388" t="s">
        <v>202</v>
      </c>
      <c r="C349" s="388"/>
      <c r="D349" s="388"/>
      <c r="E349" s="388"/>
      <c r="F349" s="388"/>
      <c r="G349" s="388"/>
    </row>
    <row r="350" spans="1:7" ht="18" customHeight="1" x14ac:dyDescent="0.2">
      <c r="A350" s="181">
        <v>20</v>
      </c>
      <c r="B350" s="184" t="s">
        <v>166</v>
      </c>
      <c r="C350" s="402" t="s">
        <v>493</v>
      </c>
      <c r="D350" s="403"/>
      <c r="E350" s="403"/>
      <c r="F350" s="403"/>
      <c r="G350" s="404"/>
    </row>
    <row r="351" spans="1:7" s="183" customFormat="1" ht="18" customHeight="1" x14ac:dyDescent="0.2">
      <c r="A351" s="187"/>
      <c r="B351" s="188" t="s">
        <v>204</v>
      </c>
      <c r="C351" s="188" t="s">
        <v>152</v>
      </c>
      <c r="D351" s="188" t="s">
        <v>205</v>
      </c>
      <c r="E351" s="295" t="s">
        <v>206</v>
      </c>
      <c r="F351" s="188" t="s">
        <v>210</v>
      </c>
      <c r="G351" s="188" t="s">
        <v>208</v>
      </c>
    </row>
    <row r="352" spans="1:7" ht="18" customHeight="1" x14ac:dyDescent="0.2">
      <c r="B352" s="189">
        <v>1</v>
      </c>
      <c r="C352" s="190" t="s">
        <v>419</v>
      </c>
      <c r="D352" s="191" t="s">
        <v>409</v>
      </c>
      <c r="E352" s="262">
        <v>1</v>
      </c>
      <c r="F352" s="192"/>
      <c r="G352" s="193">
        <f>(E352*F352)/12</f>
        <v>0</v>
      </c>
    </row>
    <row r="353" spans="2:7" ht="18" customHeight="1" x14ac:dyDescent="0.2">
      <c r="B353" s="189">
        <f>B352+1</f>
        <v>2</v>
      </c>
      <c r="C353" s="190" t="s">
        <v>406</v>
      </c>
      <c r="D353" s="191" t="s">
        <v>407</v>
      </c>
      <c r="E353" s="262">
        <v>2</v>
      </c>
      <c r="F353" s="192"/>
      <c r="G353" s="193">
        <f t="shared" ref="G353:G368" si="37">(E353*F353)/12</f>
        <v>0</v>
      </c>
    </row>
    <row r="354" spans="2:7" ht="18" customHeight="1" x14ac:dyDescent="0.2">
      <c r="B354" s="189">
        <f t="shared" ref="B354:B368" si="38">B353+1</f>
        <v>3</v>
      </c>
      <c r="C354" s="190" t="s">
        <v>408</v>
      </c>
      <c r="D354" s="191" t="s">
        <v>409</v>
      </c>
      <c r="E354" s="262">
        <v>4</v>
      </c>
      <c r="F354" s="192"/>
      <c r="G354" s="193">
        <f t="shared" si="37"/>
        <v>0</v>
      </c>
    </row>
    <row r="355" spans="2:7" ht="18" customHeight="1" x14ac:dyDescent="0.2">
      <c r="B355" s="189">
        <f t="shared" si="38"/>
        <v>4</v>
      </c>
      <c r="C355" s="190" t="s">
        <v>410</v>
      </c>
      <c r="D355" s="191" t="s">
        <v>409</v>
      </c>
      <c r="E355" s="262">
        <v>4</v>
      </c>
      <c r="F355" s="192"/>
      <c r="G355" s="193">
        <f t="shared" si="37"/>
        <v>0</v>
      </c>
    </row>
    <row r="356" spans="2:7" ht="18" customHeight="1" x14ac:dyDescent="0.2">
      <c r="B356" s="189">
        <f t="shared" si="38"/>
        <v>5</v>
      </c>
      <c r="C356" s="190" t="s">
        <v>411</v>
      </c>
      <c r="D356" s="191" t="s">
        <v>409</v>
      </c>
      <c r="E356" s="262">
        <v>1</v>
      </c>
      <c r="F356" s="192"/>
      <c r="G356" s="193">
        <f t="shared" si="37"/>
        <v>0</v>
      </c>
    </row>
    <row r="357" spans="2:7" ht="18" customHeight="1" x14ac:dyDescent="0.2">
      <c r="B357" s="189">
        <f t="shared" si="38"/>
        <v>6</v>
      </c>
      <c r="C357" s="190" t="s">
        <v>412</v>
      </c>
      <c r="D357" s="191" t="s">
        <v>409</v>
      </c>
      <c r="E357" s="262">
        <v>1</v>
      </c>
      <c r="F357" s="192"/>
      <c r="G357" s="193">
        <f t="shared" si="37"/>
        <v>0</v>
      </c>
    </row>
    <row r="358" spans="2:7" ht="18" customHeight="1" x14ac:dyDescent="0.2">
      <c r="B358" s="189">
        <f t="shared" si="38"/>
        <v>7</v>
      </c>
      <c r="C358" s="190" t="s">
        <v>413</v>
      </c>
      <c r="D358" s="191" t="s">
        <v>407</v>
      </c>
      <c r="E358" s="262">
        <v>2</v>
      </c>
      <c r="F358" s="192"/>
      <c r="G358" s="193">
        <f t="shared" si="37"/>
        <v>0</v>
      </c>
    </row>
    <row r="359" spans="2:7" ht="18" customHeight="1" x14ac:dyDescent="0.2">
      <c r="B359" s="189">
        <f t="shared" si="38"/>
        <v>8</v>
      </c>
      <c r="C359" s="190" t="s">
        <v>420</v>
      </c>
      <c r="D359" s="191" t="s">
        <v>407</v>
      </c>
      <c r="E359" s="262">
        <v>4</v>
      </c>
      <c r="F359" s="192"/>
      <c r="G359" s="193">
        <f t="shared" si="37"/>
        <v>0</v>
      </c>
    </row>
    <row r="360" spans="2:7" ht="18" customHeight="1" x14ac:dyDescent="0.2">
      <c r="B360" s="189">
        <f t="shared" si="38"/>
        <v>9</v>
      </c>
      <c r="C360" s="190" t="s">
        <v>421</v>
      </c>
      <c r="D360" s="191" t="s">
        <v>409</v>
      </c>
      <c r="E360" s="262">
        <v>1</v>
      </c>
      <c r="F360" s="192"/>
      <c r="G360" s="193">
        <f t="shared" si="37"/>
        <v>0</v>
      </c>
    </row>
    <row r="361" spans="2:7" ht="18" customHeight="1" x14ac:dyDescent="0.2">
      <c r="B361" s="189">
        <f t="shared" si="38"/>
        <v>10</v>
      </c>
      <c r="C361" s="190" t="s">
        <v>415</v>
      </c>
      <c r="D361" s="191" t="s">
        <v>409</v>
      </c>
      <c r="E361" s="262">
        <v>4</v>
      </c>
      <c r="F361" s="192"/>
      <c r="G361" s="193">
        <f t="shared" si="37"/>
        <v>0</v>
      </c>
    </row>
    <row r="362" spans="2:7" ht="18" customHeight="1" x14ac:dyDescent="0.2">
      <c r="B362" s="189">
        <f t="shared" si="38"/>
        <v>11</v>
      </c>
      <c r="C362" s="190" t="s">
        <v>422</v>
      </c>
      <c r="D362" s="191" t="s">
        <v>409</v>
      </c>
      <c r="E362" s="262">
        <v>2</v>
      </c>
      <c r="F362" s="192"/>
      <c r="G362" s="193">
        <f t="shared" si="37"/>
        <v>0</v>
      </c>
    </row>
    <row r="363" spans="2:7" ht="18" customHeight="1" x14ac:dyDescent="0.2">
      <c r="B363" s="189">
        <f t="shared" si="38"/>
        <v>12</v>
      </c>
      <c r="C363" s="190" t="s">
        <v>424</v>
      </c>
      <c r="D363" s="191" t="s">
        <v>407</v>
      </c>
      <c r="E363" s="262">
        <v>1</v>
      </c>
      <c r="F363" s="192"/>
      <c r="G363" s="193">
        <f t="shared" si="37"/>
        <v>0</v>
      </c>
    </row>
    <row r="364" spans="2:7" ht="18" customHeight="1" x14ac:dyDescent="0.2">
      <c r="B364" s="189">
        <f t="shared" si="38"/>
        <v>13</v>
      </c>
      <c r="C364" s="190" t="s">
        <v>425</v>
      </c>
      <c r="D364" s="191" t="s">
        <v>409</v>
      </c>
      <c r="E364" s="262">
        <v>1</v>
      </c>
      <c r="F364" s="192"/>
      <c r="G364" s="193">
        <f t="shared" si="37"/>
        <v>0</v>
      </c>
    </row>
    <row r="365" spans="2:7" ht="18" customHeight="1" x14ac:dyDescent="0.2">
      <c r="B365" s="189">
        <f t="shared" si="38"/>
        <v>14</v>
      </c>
      <c r="C365" s="190" t="s">
        <v>426</v>
      </c>
      <c r="D365" s="191" t="s">
        <v>409</v>
      </c>
      <c r="E365" s="262">
        <v>2</v>
      </c>
      <c r="F365" s="192"/>
      <c r="G365" s="193">
        <f t="shared" si="37"/>
        <v>0</v>
      </c>
    </row>
    <row r="366" spans="2:7" ht="18" customHeight="1" x14ac:dyDescent="0.2">
      <c r="B366" s="189">
        <f t="shared" si="38"/>
        <v>15</v>
      </c>
      <c r="C366" s="190" t="s">
        <v>427</v>
      </c>
      <c r="D366" s="191" t="s">
        <v>409</v>
      </c>
      <c r="E366" s="262">
        <v>6</v>
      </c>
      <c r="F366" s="192"/>
      <c r="G366" s="193">
        <f t="shared" si="37"/>
        <v>0</v>
      </c>
    </row>
    <row r="367" spans="2:7" ht="18" customHeight="1" x14ac:dyDescent="0.2">
      <c r="B367" s="189">
        <f t="shared" si="38"/>
        <v>16</v>
      </c>
      <c r="C367" s="190" t="s">
        <v>416</v>
      </c>
      <c r="D367" s="191" t="s">
        <v>409</v>
      </c>
      <c r="E367" s="262">
        <v>1</v>
      </c>
      <c r="F367" s="192"/>
      <c r="G367" s="193">
        <f t="shared" si="37"/>
        <v>0</v>
      </c>
    </row>
    <row r="368" spans="2:7" ht="18" customHeight="1" x14ac:dyDescent="0.2">
      <c r="B368" s="189">
        <f t="shared" si="38"/>
        <v>17</v>
      </c>
      <c r="C368" s="190" t="s">
        <v>430</v>
      </c>
      <c r="D368" s="191" t="s">
        <v>431</v>
      </c>
      <c r="E368" s="262">
        <v>10</v>
      </c>
      <c r="F368" s="192"/>
      <c r="G368" s="193">
        <f t="shared" si="37"/>
        <v>0</v>
      </c>
    </row>
    <row r="369" spans="1:7" ht="18" customHeight="1" thickBot="1" x14ac:dyDescent="0.25">
      <c r="B369" s="381" t="s">
        <v>209</v>
      </c>
      <c r="C369" s="405"/>
      <c r="D369" s="405"/>
      <c r="E369" s="405"/>
      <c r="F369" s="405"/>
      <c r="G369" s="198">
        <f>SUM(G352:G368)</f>
        <v>0</v>
      </c>
    </row>
    <row r="370" spans="1:7" ht="18" customHeight="1" x14ac:dyDescent="0.2">
      <c r="B370" s="408"/>
      <c r="C370" s="409"/>
      <c r="D370" s="408"/>
      <c r="E370" s="408"/>
      <c r="F370" s="410"/>
      <c r="G370" s="410"/>
    </row>
    <row r="371" spans="1:7" ht="18" customHeight="1" x14ac:dyDescent="0.2">
      <c r="B371" s="399"/>
      <c r="C371" s="400"/>
      <c r="D371" s="399"/>
      <c r="E371" s="399"/>
      <c r="F371" s="401"/>
      <c r="G371" s="401"/>
    </row>
    <row r="372" spans="1:7" ht="18" customHeight="1" x14ac:dyDescent="0.2">
      <c r="B372" s="388" t="s">
        <v>202</v>
      </c>
      <c r="C372" s="388"/>
      <c r="D372" s="388"/>
      <c r="E372" s="388"/>
      <c r="F372" s="388"/>
      <c r="G372" s="388"/>
    </row>
    <row r="373" spans="1:7" ht="18" customHeight="1" x14ac:dyDescent="0.2">
      <c r="A373" s="181">
        <v>21</v>
      </c>
      <c r="B373" s="184" t="s">
        <v>166</v>
      </c>
      <c r="C373" s="402" t="s">
        <v>219</v>
      </c>
      <c r="D373" s="403"/>
      <c r="E373" s="403"/>
      <c r="F373" s="403"/>
      <c r="G373" s="404"/>
    </row>
    <row r="374" spans="1:7" s="183" customFormat="1" ht="18" customHeight="1" x14ac:dyDescent="0.2">
      <c r="A374" s="187"/>
      <c r="B374" s="188" t="s">
        <v>204</v>
      </c>
      <c r="C374" s="188" t="s">
        <v>152</v>
      </c>
      <c r="D374" s="188" t="s">
        <v>205</v>
      </c>
      <c r="E374" s="295" t="s">
        <v>206</v>
      </c>
      <c r="F374" s="188" t="s">
        <v>210</v>
      </c>
      <c r="G374" s="188" t="s">
        <v>208</v>
      </c>
    </row>
    <row r="375" spans="1:7" ht="18" customHeight="1" x14ac:dyDescent="0.2">
      <c r="B375" s="189">
        <v>1</v>
      </c>
      <c r="C375" s="190" t="s">
        <v>432</v>
      </c>
      <c r="D375" s="191" t="s">
        <v>407</v>
      </c>
      <c r="E375" s="262">
        <v>1</v>
      </c>
      <c r="F375" s="192"/>
      <c r="G375" s="193">
        <f>(E375*F375)/12</f>
        <v>0</v>
      </c>
    </row>
    <row r="376" spans="1:7" ht="18" customHeight="1" x14ac:dyDescent="0.2">
      <c r="B376" s="189">
        <f>B375+1</f>
        <v>2</v>
      </c>
      <c r="C376" s="190" t="s">
        <v>406</v>
      </c>
      <c r="D376" s="191" t="s">
        <v>407</v>
      </c>
      <c r="E376" s="262">
        <v>2</v>
      </c>
      <c r="F376" s="192"/>
      <c r="G376" s="193">
        <f t="shared" ref="G376:G389" si="39">(E376*F376)/12</f>
        <v>0</v>
      </c>
    </row>
    <row r="377" spans="1:7" ht="18" customHeight="1" x14ac:dyDescent="0.2">
      <c r="B377" s="189">
        <f t="shared" ref="B377:B389" si="40">B376+1</f>
        <v>3</v>
      </c>
      <c r="C377" s="190" t="s">
        <v>408</v>
      </c>
      <c r="D377" s="191" t="s">
        <v>409</v>
      </c>
      <c r="E377" s="262">
        <v>4</v>
      </c>
      <c r="F377" s="192"/>
      <c r="G377" s="193">
        <f t="shared" si="39"/>
        <v>0</v>
      </c>
    </row>
    <row r="378" spans="1:7" ht="18" customHeight="1" x14ac:dyDescent="0.2">
      <c r="B378" s="189">
        <f t="shared" si="40"/>
        <v>4</v>
      </c>
      <c r="C378" s="190" t="s">
        <v>410</v>
      </c>
      <c r="D378" s="191" t="s">
        <v>409</v>
      </c>
      <c r="E378" s="262">
        <v>4</v>
      </c>
      <c r="F378" s="192"/>
      <c r="G378" s="193">
        <f t="shared" si="39"/>
        <v>0</v>
      </c>
    </row>
    <row r="379" spans="1:7" ht="18" customHeight="1" x14ac:dyDescent="0.2">
      <c r="B379" s="189">
        <f t="shared" si="40"/>
        <v>5</v>
      </c>
      <c r="C379" s="190" t="s">
        <v>411</v>
      </c>
      <c r="D379" s="191" t="s">
        <v>409</v>
      </c>
      <c r="E379" s="262">
        <v>1</v>
      </c>
      <c r="F379" s="192"/>
      <c r="G379" s="193">
        <f t="shared" si="39"/>
        <v>0</v>
      </c>
    </row>
    <row r="380" spans="1:7" ht="18" customHeight="1" x14ac:dyDescent="0.2">
      <c r="B380" s="189">
        <f t="shared" si="40"/>
        <v>6</v>
      </c>
      <c r="C380" s="190" t="s">
        <v>412</v>
      </c>
      <c r="D380" s="191" t="s">
        <v>409</v>
      </c>
      <c r="E380" s="262">
        <v>1</v>
      </c>
      <c r="F380" s="192"/>
      <c r="G380" s="193">
        <f t="shared" si="39"/>
        <v>0</v>
      </c>
    </row>
    <row r="381" spans="1:7" ht="18" customHeight="1" x14ac:dyDescent="0.2">
      <c r="B381" s="189">
        <f t="shared" si="40"/>
        <v>7</v>
      </c>
      <c r="C381" s="190" t="s">
        <v>420</v>
      </c>
      <c r="D381" s="191" t="s">
        <v>407</v>
      </c>
      <c r="E381" s="262">
        <v>6</v>
      </c>
      <c r="F381" s="192"/>
      <c r="G381" s="193">
        <f t="shared" si="39"/>
        <v>0</v>
      </c>
    </row>
    <row r="382" spans="1:7" ht="18" customHeight="1" x14ac:dyDescent="0.2">
      <c r="B382" s="189">
        <f t="shared" si="40"/>
        <v>8</v>
      </c>
      <c r="C382" s="190" t="s">
        <v>415</v>
      </c>
      <c r="D382" s="191" t="s">
        <v>409</v>
      </c>
      <c r="E382" s="262">
        <v>4</v>
      </c>
      <c r="F382" s="192"/>
      <c r="G382" s="193">
        <f t="shared" si="39"/>
        <v>0</v>
      </c>
    </row>
    <row r="383" spans="1:7" ht="18" customHeight="1" x14ac:dyDescent="0.2">
      <c r="B383" s="189">
        <f t="shared" si="40"/>
        <v>9</v>
      </c>
      <c r="C383" s="190" t="s">
        <v>428</v>
      </c>
      <c r="D383" s="191" t="s">
        <v>429</v>
      </c>
      <c r="E383" s="262">
        <f>2/12</f>
        <v>0.16666666666666666</v>
      </c>
      <c r="F383" s="192"/>
      <c r="G383" s="193">
        <f t="shared" si="39"/>
        <v>0</v>
      </c>
    </row>
    <row r="384" spans="1:7" ht="18" customHeight="1" x14ac:dyDescent="0.2">
      <c r="B384" s="189">
        <f t="shared" si="40"/>
        <v>10</v>
      </c>
      <c r="C384" s="190" t="s">
        <v>447</v>
      </c>
      <c r="D384" s="191" t="s">
        <v>407</v>
      </c>
      <c r="E384" s="262">
        <v>1</v>
      </c>
      <c r="F384" s="192"/>
      <c r="G384" s="193">
        <f t="shared" si="39"/>
        <v>0</v>
      </c>
    </row>
    <row r="385" spans="1:7" ht="18" customHeight="1" x14ac:dyDescent="0.2">
      <c r="B385" s="189">
        <f t="shared" si="40"/>
        <v>11</v>
      </c>
      <c r="C385" s="190" t="s">
        <v>448</v>
      </c>
      <c r="D385" s="191" t="s">
        <v>409</v>
      </c>
      <c r="E385" s="262">
        <v>1</v>
      </c>
      <c r="F385" s="192"/>
      <c r="G385" s="193">
        <f t="shared" si="39"/>
        <v>0</v>
      </c>
    </row>
    <row r="386" spans="1:7" ht="18" customHeight="1" x14ac:dyDescent="0.2">
      <c r="B386" s="189">
        <f t="shared" si="40"/>
        <v>12</v>
      </c>
      <c r="C386" s="190" t="s">
        <v>449</v>
      </c>
      <c r="D386" s="191" t="s">
        <v>409</v>
      </c>
      <c r="E386" s="262">
        <f>2/12</f>
        <v>0.16666666666666666</v>
      </c>
      <c r="F386" s="192"/>
      <c r="G386" s="193">
        <f t="shared" si="39"/>
        <v>0</v>
      </c>
    </row>
    <row r="387" spans="1:7" ht="18" customHeight="1" x14ac:dyDescent="0.2">
      <c r="B387" s="189">
        <f t="shared" si="40"/>
        <v>13</v>
      </c>
      <c r="C387" s="190" t="s">
        <v>426</v>
      </c>
      <c r="D387" s="191" t="s">
        <v>409</v>
      </c>
      <c r="E387" s="262">
        <v>1</v>
      </c>
      <c r="F387" s="192"/>
      <c r="G387" s="193">
        <f t="shared" si="39"/>
        <v>0</v>
      </c>
    </row>
    <row r="388" spans="1:7" ht="18" customHeight="1" x14ac:dyDescent="0.2">
      <c r="B388" s="189">
        <f t="shared" si="40"/>
        <v>14</v>
      </c>
      <c r="C388" s="190" t="s">
        <v>430</v>
      </c>
      <c r="D388" s="191" t="s">
        <v>431</v>
      </c>
      <c r="E388" s="262">
        <v>2</v>
      </c>
      <c r="F388" s="192"/>
      <c r="G388" s="193">
        <f t="shared" si="39"/>
        <v>0</v>
      </c>
    </row>
    <row r="389" spans="1:7" ht="18" customHeight="1" x14ac:dyDescent="0.2">
      <c r="B389" s="189">
        <f t="shared" si="40"/>
        <v>15</v>
      </c>
      <c r="C389" s="190" t="s">
        <v>450</v>
      </c>
      <c r="D389" s="191" t="s">
        <v>407</v>
      </c>
      <c r="E389" s="262">
        <v>1</v>
      </c>
      <c r="F389" s="192"/>
      <c r="G389" s="193">
        <f t="shared" si="39"/>
        <v>0</v>
      </c>
    </row>
    <row r="390" spans="1:7" ht="18" customHeight="1" thickBot="1" x14ac:dyDescent="0.25">
      <c r="B390" s="381" t="s">
        <v>209</v>
      </c>
      <c r="C390" s="405"/>
      <c r="D390" s="405"/>
      <c r="E390" s="405"/>
      <c r="F390" s="405"/>
      <c r="G390" s="198">
        <f>SUM(G375:G389)</f>
        <v>0</v>
      </c>
    </row>
    <row r="391" spans="1:7" ht="18" customHeight="1" x14ac:dyDescent="0.2">
      <c r="B391" s="408"/>
      <c r="C391" s="409"/>
      <c r="D391" s="408"/>
      <c r="E391" s="408"/>
      <c r="F391" s="410"/>
      <c r="G391" s="410"/>
    </row>
    <row r="392" spans="1:7" ht="18" customHeight="1" x14ac:dyDescent="0.2">
      <c r="B392" s="399"/>
      <c r="C392" s="400"/>
      <c r="D392" s="399"/>
      <c r="E392" s="399"/>
      <c r="F392" s="401"/>
      <c r="G392" s="401"/>
    </row>
    <row r="393" spans="1:7" ht="18" customHeight="1" x14ac:dyDescent="0.2">
      <c r="B393" s="388" t="s">
        <v>202</v>
      </c>
      <c r="C393" s="388"/>
      <c r="D393" s="388"/>
      <c r="E393" s="388"/>
      <c r="F393" s="388"/>
      <c r="G393" s="388"/>
    </row>
    <row r="394" spans="1:7" ht="18" customHeight="1" x14ac:dyDescent="0.2">
      <c r="A394" s="181">
        <v>22</v>
      </c>
      <c r="B394" s="184" t="s">
        <v>166</v>
      </c>
      <c r="C394" s="402" t="s">
        <v>220</v>
      </c>
      <c r="D394" s="403"/>
      <c r="E394" s="403"/>
      <c r="F394" s="403"/>
      <c r="G394" s="404"/>
    </row>
    <row r="395" spans="1:7" s="183" customFormat="1" ht="18" customHeight="1" x14ac:dyDescent="0.2">
      <c r="A395" s="187"/>
      <c r="B395" s="188" t="s">
        <v>204</v>
      </c>
      <c r="C395" s="188" t="s">
        <v>152</v>
      </c>
      <c r="D395" s="188" t="s">
        <v>205</v>
      </c>
      <c r="E395" s="295" t="s">
        <v>206</v>
      </c>
      <c r="F395" s="188" t="s">
        <v>210</v>
      </c>
      <c r="G395" s="188" t="s">
        <v>208</v>
      </c>
    </row>
    <row r="396" spans="1:7" ht="18" customHeight="1" x14ac:dyDescent="0.2">
      <c r="B396" s="189">
        <v>1</v>
      </c>
      <c r="C396" s="190" t="s">
        <v>432</v>
      </c>
      <c r="D396" s="191" t="s">
        <v>407</v>
      </c>
      <c r="E396" s="262">
        <v>1</v>
      </c>
      <c r="F396" s="192"/>
      <c r="G396" s="193">
        <f>(E396*F396)/12</f>
        <v>0</v>
      </c>
    </row>
    <row r="397" spans="1:7" ht="18" customHeight="1" x14ac:dyDescent="0.2">
      <c r="B397" s="189">
        <f>B396+1</f>
        <v>2</v>
      </c>
      <c r="C397" s="190" t="s">
        <v>406</v>
      </c>
      <c r="D397" s="191" t="s">
        <v>407</v>
      </c>
      <c r="E397" s="262">
        <v>2</v>
      </c>
      <c r="F397" s="192"/>
      <c r="G397" s="193">
        <f>(E397*F397)/12</f>
        <v>0</v>
      </c>
    </row>
    <row r="398" spans="1:7" ht="18" customHeight="1" x14ac:dyDescent="0.2">
      <c r="B398" s="189">
        <f t="shared" ref="B398:B409" si="41">B397+1</f>
        <v>3</v>
      </c>
      <c r="C398" s="190" t="s">
        <v>408</v>
      </c>
      <c r="D398" s="191" t="s">
        <v>409</v>
      </c>
      <c r="E398" s="262">
        <v>4</v>
      </c>
      <c r="F398" s="192"/>
      <c r="G398" s="193">
        <f t="shared" ref="G398:G409" si="42">(E398*F398)/12</f>
        <v>0</v>
      </c>
    </row>
    <row r="399" spans="1:7" ht="18" customHeight="1" x14ac:dyDescent="0.2">
      <c r="B399" s="189">
        <f t="shared" si="41"/>
        <v>4</v>
      </c>
      <c r="C399" s="190" t="s">
        <v>410</v>
      </c>
      <c r="D399" s="191" t="s">
        <v>409</v>
      </c>
      <c r="E399" s="262">
        <v>4</v>
      </c>
      <c r="F399" s="192"/>
      <c r="G399" s="193">
        <f t="shared" si="42"/>
        <v>0</v>
      </c>
    </row>
    <row r="400" spans="1:7" ht="18" customHeight="1" x14ac:dyDescent="0.2">
      <c r="B400" s="189">
        <f t="shared" si="41"/>
        <v>5</v>
      </c>
      <c r="C400" s="190" t="s">
        <v>411</v>
      </c>
      <c r="D400" s="191" t="s">
        <v>409</v>
      </c>
      <c r="E400" s="262">
        <v>1</v>
      </c>
      <c r="F400" s="192"/>
      <c r="G400" s="193">
        <f t="shared" si="42"/>
        <v>0</v>
      </c>
    </row>
    <row r="401" spans="1:7" ht="18" customHeight="1" x14ac:dyDescent="0.2">
      <c r="B401" s="189">
        <f t="shared" si="41"/>
        <v>6</v>
      </c>
      <c r="C401" s="190" t="s">
        <v>412</v>
      </c>
      <c r="D401" s="191" t="s">
        <v>409</v>
      </c>
      <c r="E401" s="262">
        <v>1</v>
      </c>
      <c r="F401" s="192"/>
      <c r="G401" s="193">
        <f t="shared" si="42"/>
        <v>0</v>
      </c>
    </row>
    <row r="402" spans="1:7" ht="18" customHeight="1" x14ac:dyDescent="0.2">
      <c r="B402" s="189">
        <f t="shared" si="41"/>
        <v>7</v>
      </c>
      <c r="C402" s="190" t="s">
        <v>445</v>
      </c>
      <c r="D402" s="191" t="s">
        <v>407</v>
      </c>
      <c r="E402" s="262">
        <v>10</v>
      </c>
      <c r="F402" s="192"/>
      <c r="G402" s="193">
        <f t="shared" si="42"/>
        <v>0</v>
      </c>
    </row>
    <row r="403" spans="1:7" ht="18" customHeight="1" x14ac:dyDescent="0.2">
      <c r="B403" s="189">
        <f t="shared" si="41"/>
        <v>8</v>
      </c>
      <c r="C403" s="190" t="s">
        <v>415</v>
      </c>
      <c r="D403" s="191" t="s">
        <v>409</v>
      </c>
      <c r="E403" s="262">
        <v>2</v>
      </c>
      <c r="F403" s="192"/>
      <c r="G403" s="193">
        <f t="shared" si="42"/>
        <v>0</v>
      </c>
    </row>
    <row r="404" spans="1:7" ht="18" customHeight="1" x14ac:dyDescent="0.2">
      <c r="B404" s="189">
        <f t="shared" si="41"/>
        <v>9</v>
      </c>
      <c r="C404" s="190" t="s">
        <v>414</v>
      </c>
      <c r="D404" s="191" t="s">
        <v>409</v>
      </c>
      <c r="E404" s="262">
        <v>10</v>
      </c>
      <c r="F404" s="192"/>
      <c r="G404" s="193">
        <f t="shared" si="42"/>
        <v>0</v>
      </c>
    </row>
    <row r="405" spans="1:7" ht="18" customHeight="1" x14ac:dyDescent="0.2">
      <c r="B405" s="189">
        <f t="shared" si="41"/>
        <v>10</v>
      </c>
      <c r="C405" s="190" t="s">
        <v>428</v>
      </c>
      <c r="D405" s="191" t="s">
        <v>429</v>
      </c>
      <c r="E405" s="262">
        <f>6/16</f>
        <v>0.375</v>
      </c>
      <c r="F405" s="192"/>
      <c r="G405" s="193">
        <f t="shared" si="42"/>
        <v>0</v>
      </c>
    </row>
    <row r="406" spans="1:7" ht="18" customHeight="1" x14ac:dyDescent="0.2">
      <c r="B406" s="189">
        <f t="shared" si="41"/>
        <v>11</v>
      </c>
      <c r="C406" s="190" t="s">
        <v>416</v>
      </c>
      <c r="D406" s="191" t="s">
        <v>409</v>
      </c>
      <c r="E406" s="262">
        <v>1</v>
      </c>
      <c r="F406" s="192"/>
      <c r="G406" s="193">
        <f t="shared" si="42"/>
        <v>0</v>
      </c>
    </row>
    <row r="407" spans="1:7" ht="18" customHeight="1" x14ac:dyDescent="0.2">
      <c r="B407" s="189">
        <f t="shared" si="41"/>
        <v>12</v>
      </c>
      <c r="C407" s="190" t="s">
        <v>430</v>
      </c>
      <c r="D407" s="191" t="s">
        <v>431</v>
      </c>
      <c r="E407" s="262">
        <v>4</v>
      </c>
      <c r="F407" s="192"/>
      <c r="G407" s="193">
        <f t="shared" si="42"/>
        <v>0</v>
      </c>
    </row>
    <row r="408" spans="1:7" ht="18" customHeight="1" x14ac:dyDescent="0.2">
      <c r="B408" s="189">
        <f t="shared" si="41"/>
        <v>13</v>
      </c>
      <c r="C408" s="190" t="s">
        <v>426</v>
      </c>
      <c r="D408" s="191" t="s">
        <v>409</v>
      </c>
      <c r="E408" s="262">
        <v>1</v>
      </c>
      <c r="F408" s="192"/>
      <c r="G408" s="193">
        <f t="shared" si="42"/>
        <v>0</v>
      </c>
    </row>
    <row r="409" spans="1:7" ht="18" customHeight="1" x14ac:dyDescent="0.2">
      <c r="B409" s="189">
        <f t="shared" si="41"/>
        <v>14</v>
      </c>
      <c r="C409" s="190" t="s">
        <v>425</v>
      </c>
      <c r="D409" s="191" t="s">
        <v>409</v>
      </c>
      <c r="E409" s="262">
        <v>1</v>
      </c>
      <c r="F409" s="192"/>
      <c r="G409" s="193">
        <f t="shared" si="42"/>
        <v>0</v>
      </c>
    </row>
    <row r="410" spans="1:7" ht="18" customHeight="1" thickBot="1" x14ac:dyDescent="0.25">
      <c r="B410" s="381" t="s">
        <v>209</v>
      </c>
      <c r="C410" s="405"/>
      <c r="D410" s="405"/>
      <c r="E410" s="405"/>
      <c r="F410" s="405"/>
      <c r="G410" s="198">
        <f>SUM(G396:G409)</f>
        <v>0</v>
      </c>
    </row>
    <row r="411" spans="1:7" ht="18" customHeight="1" x14ac:dyDescent="0.2">
      <c r="B411" s="408"/>
      <c r="C411" s="409"/>
      <c r="D411" s="408"/>
      <c r="E411" s="408"/>
      <c r="F411" s="410"/>
      <c r="G411" s="410"/>
    </row>
    <row r="412" spans="1:7" ht="18" customHeight="1" x14ac:dyDescent="0.2">
      <c r="B412" s="399"/>
      <c r="C412" s="400"/>
      <c r="D412" s="399"/>
      <c r="E412" s="399"/>
      <c r="F412" s="401"/>
      <c r="G412" s="401"/>
    </row>
    <row r="413" spans="1:7" ht="18" customHeight="1" x14ac:dyDescent="0.2">
      <c r="B413" s="388" t="s">
        <v>202</v>
      </c>
      <c r="C413" s="388"/>
      <c r="D413" s="388"/>
      <c r="E413" s="388"/>
      <c r="F413" s="388"/>
      <c r="G413" s="388"/>
    </row>
    <row r="414" spans="1:7" ht="18" customHeight="1" x14ac:dyDescent="0.2">
      <c r="A414" s="181">
        <v>23</v>
      </c>
      <c r="B414" s="184" t="s">
        <v>166</v>
      </c>
      <c r="C414" s="402" t="s">
        <v>296</v>
      </c>
      <c r="D414" s="403"/>
      <c r="E414" s="403"/>
      <c r="F414" s="403"/>
      <c r="G414" s="404"/>
    </row>
    <row r="415" spans="1:7" s="183" customFormat="1" ht="18" customHeight="1" x14ac:dyDescent="0.2">
      <c r="A415" s="187"/>
      <c r="B415" s="188" t="s">
        <v>204</v>
      </c>
      <c r="C415" s="188" t="s">
        <v>152</v>
      </c>
      <c r="D415" s="188" t="s">
        <v>205</v>
      </c>
      <c r="E415" s="295" t="s">
        <v>206</v>
      </c>
      <c r="F415" s="188" t="s">
        <v>210</v>
      </c>
      <c r="G415" s="188" t="s">
        <v>208</v>
      </c>
    </row>
    <row r="416" spans="1:7" ht="18" customHeight="1" x14ac:dyDescent="0.2">
      <c r="B416" s="189">
        <v>1</v>
      </c>
      <c r="C416" s="190" t="s">
        <v>406</v>
      </c>
      <c r="D416" s="191" t="s">
        <v>407</v>
      </c>
      <c r="E416" s="262">
        <v>2</v>
      </c>
      <c r="F416" s="192"/>
      <c r="G416" s="193">
        <f>(E416*F416)/12</f>
        <v>0</v>
      </c>
    </row>
    <row r="417" spans="1:7" ht="18" customHeight="1" x14ac:dyDescent="0.2">
      <c r="B417" s="189">
        <f>B416+1</f>
        <v>2</v>
      </c>
      <c r="C417" s="190" t="s">
        <v>408</v>
      </c>
      <c r="D417" s="191" t="s">
        <v>409</v>
      </c>
      <c r="E417" s="262">
        <v>5</v>
      </c>
      <c r="F417" s="192"/>
      <c r="G417" s="193">
        <f t="shared" ref="G417:G427" si="43">(E417*F417)/12</f>
        <v>0</v>
      </c>
    </row>
    <row r="418" spans="1:7" ht="18" customHeight="1" x14ac:dyDescent="0.2">
      <c r="B418" s="189">
        <f t="shared" ref="B418:B427" si="44">B417+1</f>
        <v>3</v>
      </c>
      <c r="C418" s="190" t="s">
        <v>410</v>
      </c>
      <c r="D418" s="191" t="s">
        <v>409</v>
      </c>
      <c r="E418" s="262">
        <v>5</v>
      </c>
      <c r="F418" s="192"/>
      <c r="G418" s="193">
        <f t="shared" si="43"/>
        <v>0</v>
      </c>
    </row>
    <row r="419" spans="1:7" ht="18" customHeight="1" x14ac:dyDescent="0.2">
      <c r="B419" s="189">
        <f t="shared" si="44"/>
        <v>4</v>
      </c>
      <c r="C419" s="190" t="s">
        <v>411</v>
      </c>
      <c r="D419" s="191" t="s">
        <v>409</v>
      </c>
      <c r="E419" s="262">
        <v>1</v>
      </c>
      <c r="F419" s="192"/>
      <c r="G419" s="193">
        <f t="shared" si="43"/>
        <v>0</v>
      </c>
    </row>
    <row r="420" spans="1:7" ht="18" customHeight="1" x14ac:dyDescent="0.2">
      <c r="B420" s="189">
        <f t="shared" si="44"/>
        <v>5</v>
      </c>
      <c r="C420" s="190" t="s">
        <v>412</v>
      </c>
      <c r="D420" s="191" t="s">
        <v>409</v>
      </c>
      <c r="E420" s="262">
        <v>1</v>
      </c>
      <c r="F420" s="192"/>
      <c r="G420" s="193">
        <f t="shared" si="43"/>
        <v>0</v>
      </c>
    </row>
    <row r="421" spans="1:7" ht="18" customHeight="1" x14ac:dyDescent="0.2">
      <c r="B421" s="189">
        <f t="shared" si="44"/>
        <v>6</v>
      </c>
      <c r="C421" s="190" t="s">
        <v>445</v>
      </c>
      <c r="D421" s="191" t="s">
        <v>407</v>
      </c>
      <c r="E421" s="262">
        <v>8</v>
      </c>
      <c r="F421" s="192"/>
      <c r="G421" s="193">
        <f t="shared" si="43"/>
        <v>0</v>
      </c>
    </row>
    <row r="422" spans="1:7" ht="18" customHeight="1" x14ac:dyDescent="0.2">
      <c r="B422" s="189">
        <f t="shared" si="44"/>
        <v>7</v>
      </c>
      <c r="C422" s="190" t="s">
        <v>415</v>
      </c>
      <c r="D422" s="191" t="s">
        <v>409</v>
      </c>
      <c r="E422" s="262">
        <v>4</v>
      </c>
      <c r="F422" s="192"/>
      <c r="G422" s="193">
        <f t="shared" si="43"/>
        <v>0</v>
      </c>
    </row>
    <row r="423" spans="1:7" ht="18" customHeight="1" x14ac:dyDescent="0.2">
      <c r="B423" s="189">
        <f t="shared" si="44"/>
        <v>8</v>
      </c>
      <c r="C423" s="190" t="s">
        <v>414</v>
      </c>
      <c r="D423" s="191" t="s">
        <v>409</v>
      </c>
      <c r="E423" s="262">
        <v>20</v>
      </c>
      <c r="F423" s="192"/>
      <c r="G423" s="193">
        <f t="shared" si="43"/>
        <v>0</v>
      </c>
    </row>
    <row r="424" spans="1:7" ht="18" customHeight="1" x14ac:dyDescent="0.2">
      <c r="B424" s="189">
        <f t="shared" si="44"/>
        <v>9</v>
      </c>
      <c r="C424" s="190" t="s">
        <v>428</v>
      </c>
      <c r="D424" s="191" t="s">
        <v>429</v>
      </c>
      <c r="E424" s="262">
        <f>1/5</f>
        <v>0.2</v>
      </c>
      <c r="F424" s="192"/>
      <c r="G424" s="193">
        <f t="shared" si="43"/>
        <v>0</v>
      </c>
    </row>
    <row r="425" spans="1:7" ht="18" customHeight="1" x14ac:dyDescent="0.2">
      <c r="B425" s="189">
        <f t="shared" si="44"/>
        <v>10</v>
      </c>
      <c r="C425" s="190" t="s">
        <v>442</v>
      </c>
      <c r="D425" s="191" t="s">
        <v>409</v>
      </c>
      <c r="E425" s="262">
        <f>1/5</f>
        <v>0.2</v>
      </c>
      <c r="F425" s="192"/>
      <c r="G425" s="193">
        <f t="shared" si="43"/>
        <v>0</v>
      </c>
    </row>
    <row r="426" spans="1:7" ht="18" customHeight="1" x14ac:dyDescent="0.2">
      <c r="B426" s="189">
        <f t="shared" si="44"/>
        <v>11</v>
      </c>
      <c r="C426" s="190" t="s">
        <v>430</v>
      </c>
      <c r="D426" s="191" t="s">
        <v>431</v>
      </c>
      <c r="E426" s="262">
        <v>4</v>
      </c>
      <c r="F426" s="192"/>
      <c r="G426" s="193">
        <f t="shared" si="43"/>
        <v>0</v>
      </c>
    </row>
    <row r="427" spans="1:7" ht="18" customHeight="1" x14ac:dyDescent="0.2">
      <c r="B427" s="189">
        <f t="shared" si="44"/>
        <v>12</v>
      </c>
      <c r="C427" s="190" t="s">
        <v>417</v>
      </c>
      <c r="D427" s="191" t="s">
        <v>409</v>
      </c>
      <c r="E427" s="262">
        <v>2</v>
      </c>
      <c r="F427" s="192"/>
      <c r="G427" s="193">
        <f t="shared" si="43"/>
        <v>0</v>
      </c>
    </row>
    <row r="428" spans="1:7" ht="18" customHeight="1" x14ac:dyDescent="0.2">
      <c r="B428" s="381" t="s">
        <v>209</v>
      </c>
      <c r="C428" s="405"/>
      <c r="D428" s="405"/>
      <c r="E428" s="405"/>
      <c r="F428" s="405"/>
      <c r="G428" s="198">
        <f>SUM(G416:G427)</f>
        <v>0</v>
      </c>
    </row>
    <row r="429" spans="1:7" ht="18" customHeight="1" x14ac:dyDescent="0.2"/>
    <row r="430" spans="1:7" ht="18" customHeight="1" x14ac:dyDescent="0.2"/>
    <row r="431" spans="1:7" ht="18" customHeight="1" x14ac:dyDescent="0.2">
      <c r="B431" s="388" t="s">
        <v>202</v>
      </c>
      <c r="C431" s="388"/>
      <c r="D431" s="388"/>
      <c r="E431" s="388"/>
      <c r="F431" s="388"/>
      <c r="G431" s="388"/>
    </row>
    <row r="432" spans="1:7" ht="18" customHeight="1" x14ac:dyDescent="0.2">
      <c r="A432" s="181">
        <v>24</v>
      </c>
      <c r="B432" s="184" t="s">
        <v>166</v>
      </c>
      <c r="C432" s="402" t="s">
        <v>221</v>
      </c>
      <c r="D432" s="403"/>
      <c r="E432" s="403"/>
      <c r="F432" s="403"/>
      <c r="G432" s="404"/>
    </row>
    <row r="433" spans="1:7" s="183" customFormat="1" ht="18" customHeight="1" x14ac:dyDescent="0.2">
      <c r="A433" s="187"/>
      <c r="B433" s="188" t="s">
        <v>204</v>
      </c>
      <c r="C433" s="188" t="s">
        <v>152</v>
      </c>
      <c r="D433" s="188" t="s">
        <v>205</v>
      </c>
      <c r="E433" s="295" t="s">
        <v>206</v>
      </c>
      <c r="F433" s="188" t="s">
        <v>210</v>
      </c>
      <c r="G433" s="188" t="s">
        <v>208</v>
      </c>
    </row>
    <row r="434" spans="1:7" ht="18" customHeight="1" x14ac:dyDescent="0.2">
      <c r="B434" s="189">
        <v>1</v>
      </c>
      <c r="C434" s="190" t="s">
        <v>406</v>
      </c>
      <c r="D434" s="191" t="s">
        <v>407</v>
      </c>
      <c r="E434" s="262">
        <v>2</v>
      </c>
      <c r="F434" s="192"/>
      <c r="G434" s="193">
        <f>(E434*F434)/12</f>
        <v>0</v>
      </c>
    </row>
    <row r="435" spans="1:7" ht="18" customHeight="1" x14ac:dyDescent="0.2">
      <c r="B435" s="189">
        <f>B434+1</f>
        <v>2</v>
      </c>
      <c r="C435" s="190" t="s">
        <v>408</v>
      </c>
      <c r="D435" s="191" t="s">
        <v>409</v>
      </c>
      <c r="E435" s="262">
        <v>4</v>
      </c>
      <c r="F435" s="192"/>
      <c r="G435" s="193">
        <f t="shared" ref="G435:G444" si="45">(E435*F435)/12</f>
        <v>0</v>
      </c>
    </row>
    <row r="436" spans="1:7" ht="18" customHeight="1" x14ac:dyDescent="0.2">
      <c r="B436" s="189">
        <f t="shared" ref="B436:B444" si="46">B435+1</f>
        <v>3</v>
      </c>
      <c r="C436" s="190" t="s">
        <v>410</v>
      </c>
      <c r="D436" s="191" t="s">
        <v>409</v>
      </c>
      <c r="E436" s="262">
        <v>4</v>
      </c>
      <c r="F436" s="192"/>
      <c r="G436" s="193">
        <f t="shared" si="45"/>
        <v>0</v>
      </c>
    </row>
    <row r="437" spans="1:7" ht="18" customHeight="1" x14ac:dyDescent="0.2">
      <c r="B437" s="189">
        <f t="shared" si="46"/>
        <v>4</v>
      </c>
      <c r="C437" s="190" t="s">
        <v>411</v>
      </c>
      <c r="D437" s="191" t="s">
        <v>409</v>
      </c>
      <c r="E437" s="262">
        <v>1</v>
      </c>
      <c r="F437" s="192"/>
      <c r="G437" s="193">
        <f t="shared" si="45"/>
        <v>0</v>
      </c>
    </row>
    <row r="438" spans="1:7" ht="18" customHeight="1" x14ac:dyDescent="0.2">
      <c r="B438" s="189">
        <f t="shared" si="46"/>
        <v>5</v>
      </c>
      <c r="C438" s="190" t="s">
        <v>412</v>
      </c>
      <c r="D438" s="191" t="s">
        <v>409</v>
      </c>
      <c r="E438" s="262">
        <v>1</v>
      </c>
      <c r="F438" s="192"/>
      <c r="G438" s="193">
        <f t="shared" si="45"/>
        <v>0</v>
      </c>
    </row>
    <row r="439" spans="1:7" ht="18" customHeight="1" x14ac:dyDescent="0.2">
      <c r="B439" s="189">
        <f t="shared" si="46"/>
        <v>6</v>
      </c>
      <c r="C439" s="190" t="s">
        <v>445</v>
      </c>
      <c r="D439" s="191" t="s">
        <v>407</v>
      </c>
      <c r="E439" s="262">
        <v>4</v>
      </c>
      <c r="F439" s="192"/>
      <c r="G439" s="193">
        <f t="shared" si="45"/>
        <v>0</v>
      </c>
    </row>
    <row r="440" spans="1:7" ht="18" customHeight="1" x14ac:dyDescent="0.2">
      <c r="B440" s="189">
        <f t="shared" si="46"/>
        <v>7</v>
      </c>
      <c r="C440" s="190" t="s">
        <v>415</v>
      </c>
      <c r="D440" s="191" t="s">
        <v>409</v>
      </c>
      <c r="E440" s="262">
        <v>4</v>
      </c>
      <c r="F440" s="192"/>
      <c r="G440" s="193">
        <f t="shared" si="45"/>
        <v>0</v>
      </c>
    </row>
    <row r="441" spans="1:7" ht="18" customHeight="1" x14ac:dyDescent="0.2">
      <c r="B441" s="189">
        <f t="shared" si="46"/>
        <v>8</v>
      </c>
      <c r="C441" s="190" t="s">
        <v>414</v>
      </c>
      <c r="D441" s="191" t="s">
        <v>409</v>
      </c>
      <c r="E441" s="262">
        <v>12</v>
      </c>
      <c r="F441" s="192"/>
      <c r="G441" s="193">
        <f t="shared" si="45"/>
        <v>0</v>
      </c>
    </row>
    <row r="442" spans="1:7" ht="18" customHeight="1" x14ac:dyDescent="0.2">
      <c r="B442" s="189">
        <f t="shared" si="46"/>
        <v>9</v>
      </c>
      <c r="C442" s="190" t="s">
        <v>427</v>
      </c>
      <c r="D442" s="191" t="s">
        <v>409</v>
      </c>
      <c r="E442" s="262">
        <v>6</v>
      </c>
      <c r="F442" s="192"/>
      <c r="G442" s="193">
        <f t="shared" si="45"/>
        <v>0</v>
      </c>
    </row>
    <row r="443" spans="1:7" ht="18" customHeight="1" x14ac:dyDescent="0.2">
      <c r="B443" s="189">
        <f t="shared" si="46"/>
        <v>10</v>
      </c>
      <c r="C443" s="190" t="s">
        <v>430</v>
      </c>
      <c r="D443" s="191" t="s">
        <v>431</v>
      </c>
      <c r="E443" s="262">
        <v>6</v>
      </c>
      <c r="F443" s="192"/>
      <c r="G443" s="193">
        <f t="shared" si="45"/>
        <v>0</v>
      </c>
    </row>
    <row r="444" spans="1:7" ht="18" customHeight="1" x14ac:dyDescent="0.2">
      <c r="B444" s="189">
        <f t="shared" si="46"/>
        <v>11</v>
      </c>
      <c r="C444" s="190" t="s">
        <v>426</v>
      </c>
      <c r="D444" s="191" t="s">
        <v>409</v>
      </c>
      <c r="E444" s="262">
        <v>4</v>
      </c>
      <c r="F444" s="192"/>
      <c r="G444" s="193">
        <f t="shared" si="45"/>
        <v>0</v>
      </c>
    </row>
    <row r="445" spans="1:7" ht="18" customHeight="1" thickBot="1" x14ac:dyDescent="0.25">
      <c r="B445" s="381" t="s">
        <v>209</v>
      </c>
      <c r="C445" s="405"/>
      <c r="D445" s="405"/>
      <c r="E445" s="405"/>
      <c r="F445" s="405"/>
      <c r="G445" s="198">
        <f>SUM(G434:G444)</f>
        <v>0</v>
      </c>
    </row>
    <row r="446" spans="1:7" ht="18" customHeight="1" x14ac:dyDescent="0.2">
      <c r="B446" s="408"/>
      <c r="C446" s="409"/>
      <c r="D446" s="408"/>
      <c r="E446" s="408"/>
      <c r="F446" s="410"/>
      <c r="G446" s="410"/>
    </row>
    <row r="447" spans="1:7" ht="18" customHeight="1" x14ac:dyDescent="0.2">
      <c r="B447" s="399"/>
      <c r="C447" s="400"/>
      <c r="D447" s="399"/>
      <c r="E447" s="399"/>
      <c r="F447" s="401"/>
      <c r="G447" s="401"/>
    </row>
    <row r="448" spans="1:7" ht="18" customHeight="1" x14ac:dyDescent="0.2">
      <c r="B448" s="388" t="s">
        <v>202</v>
      </c>
      <c r="C448" s="388"/>
      <c r="D448" s="388"/>
      <c r="E448" s="388"/>
      <c r="F448" s="388"/>
      <c r="G448" s="388"/>
    </row>
    <row r="449" spans="1:7" ht="18" customHeight="1" x14ac:dyDescent="0.2">
      <c r="A449" s="181">
        <v>25</v>
      </c>
      <c r="B449" s="184" t="s">
        <v>166</v>
      </c>
      <c r="C449" s="402" t="s">
        <v>222</v>
      </c>
      <c r="D449" s="403"/>
      <c r="E449" s="403"/>
      <c r="F449" s="403"/>
      <c r="G449" s="404"/>
    </row>
    <row r="450" spans="1:7" s="183" customFormat="1" ht="18" customHeight="1" x14ac:dyDescent="0.2">
      <c r="A450" s="187"/>
      <c r="B450" s="188" t="s">
        <v>204</v>
      </c>
      <c r="C450" s="188" t="s">
        <v>152</v>
      </c>
      <c r="D450" s="188" t="s">
        <v>205</v>
      </c>
      <c r="E450" s="295" t="s">
        <v>206</v>
      </c>
      <c r="F450" s="188" t="s">
        <v>210</v>
      </c>
      <c r="G450" s="188" t="s">
        <v>208</v>
      </c>
    </row>
    <row r="451" spans="1:7" ht="18" customHeight="1" x14ac:dyDescent="0.2">
      <c r="B451" s="189">
        <v>1</v>
      </c>
      <c r="C451" s="190" t="s">
        <v>419</v>
      </c>
      <c r="D451" s="191" t="s">
        <v>409</v>
      </c>
      <c r="E451" s="262">
        <v>1</v>
      </c>
      <c r="F451" s="192"/>
      <c r="G451" s="193">
        <f>(E451*F451)/12</f>
        <v>0</v>
      </c>
    </row>
    <row r="452" spans="1:7" ht="18" customHeight="1" x14ac:dyDescent="0.2">
      <c r="B452" s="189">
        <f>B451+1</f>
        <v>2</v>
      </c>
      <c r="C452" s="190" t="s">
        <v>406</v>
      </c>
      <c r="D452" s="191" t="s">
        <v>407</v>
      </c>
      <c r="E452" s="262">
        <v>2</v>
      </c>
      <c r="F452" s="192"/>
      <c r="G452" s="193">
        <f t="shared" ref="G452:G469" si="47">(E452*F452)/12</f>
        <v>0</v>
      </c>
    </row>
    <row r="453" spans="1:7" ht="18" customHeight="1" x14ac:dyDescent="0.2">
      <c r="B453" s="189">
        <f t="shared" ref="B453:B469" si="48">B452+1</f>
        <v>3</v>
      </c>
      <c r="C453" s="190" t="s">
        <v>408</v>
      </c>
      <c r="D453" s="191" t="s">
        <v>409</v>
      </c>
      <c r="E453" s="262">
        <v>4</v>
      </c>
      <c r="F453" s="192"/>
      <c r="G453" s="193">
        <f t="shared" si="47"/>
        <v>0</v>
      </c>
    </row>
    <row r="454" spans="1:7" ht="18" customHeight="1" x14ac:dyDescent="0.2">
      <c r="B454" s="189">
        <f t="shared" si="48"/>
        <v>4</v>
      </c>
      <c r="C454" s="190" t="s">
        <v>410</v>
      </c>
      <c r="D454" s="191" t="s">
        <v>409</v>
      </c>
      <c r="E454" s="262">
        <v>4</v>
      </c>
      <c r="F454" s="192"/>
      <c r="G454" s="193">
        <f t="shared" si="47"/>
        <v>0</v>
      </c>
    </row>
    <row r="455" spans="1:7" ht="18" customHeight="1" x14ac:dyDescent="0.2">
      <c r="B455" s="189">
        <f t="shared" si="48"/>
        <v>5</v>
      </c>
      <c r="C455" s="190" t="s">
        <v>411</v>
      </c>
      <c r="D455" s="191" t="s">
        <v>409</v>
      </c>
      <c r="E455" s="262">
        <v>1</v>
      </c>
      <c r="F455" s="192"/>
      <c r="G455" s="193">
        <f t="shared" si="47"/>
        <v>0</v>
      </c>
    </row>
    <row r="456" spans="1:7" ht="18" customHeight="1" x14ac:dyDescent="0.2">
      <c r="B456" s="189">
        <f t="shared" si="48"/>
        <v>6</v>
      </c>
      <c r="C456" s="190" t="s">
        <v>412</v>
      </c>
      <c r="D456" s="191" t="s">
        <v>409</v>
      </c>
      <c r="E456" s="262">
        <v>1</v>
      </c>
      <c r="F456" s="192"/>
      <c r="G456" s="193">
        <f t="shared" si="47"/>
        <v>0</v>
      </c>
    </row>
    <row r="457" spans="1:7" ht="18" customHeight="1" x14ac:dyDescent="0.2">
      <c r="B457" s="189">
        <f t="shared" si="48"/>
        <v>7</v>
      </c>
      <c r="C457" s="190" t="s">
        <v>413</v>
      </c>
      <c r="D457" s="191" t="s">
        <v>407</v>
      </c>
      <c r="E457" s="262">
        <v>2</v>
      </c>
      <c r="F457" s="192"/>
      <c r="G457" s="193">
        <f t="shared" si="47"/>
        <v>0</v>
      </c>
    </row>
    <row r="458" spans="1:7" ht="18" customHeight="1" x14ac:dyDescent="0.2">
      <c r="B458" s="189">
        <f t="shared" si="48"/>
        <v>8</v>
      </c>
      <c r="C458" s="190" t="s">
        <v>420</v>
      </c>
      <c r="D458" s="191" t="s">
        <v>407</v>
      </c>
      <c r="E458" s="262">
        <v>6</v>
      </c>
      <c r="F458" s="192"/>
      <c r="G458" s="193">
        <f t="shared" si="47"/>
        <v>0</v>
      </c>
    </row>
    <row r="459" spans="1:7" ht="18" customHeight="1" x14ac:dyDescent="0.2">
      <c r="B459" s="189">
        <f t="shared" si="48"/>
        <v>9</v>
      </c>
      <c r="C459" s="190" t="s">
        <v>421</v>
      </c>
      <c r="D459" s="191" t="s">
        <v>409</v>
      </c>
      <c r="E459" s="262">
        <v>1</v>
      </c>
      <c r="F459" s="192"/>
      <c r="G459" s="193">
        <f t="shared" si="47"/>
        <v>0</v>
      </c>
    </row>
    <row r="460" spans="1:7" ht="18" customHeight="1" x14ac:dyDescent="0.2">
      <c r="B460" s="189">
        <f t="shared" si="48"/>
        <v>10</v>
      </c>
      <c r="C460" s="190" t="s">
        <v>415</v>
      </c>
      <c r="D460" s="191" t="s">
        <v>409</v>
      </c>
      <c r="E460" s="262">
        <v>4</v>
      </c>
      <c r="F460" s="192"/>
      <c r="G460" s="193">
        <f t="shared" si="47"/>
        <v>0</v>
      </c>
    </row>
    <row r="461" spans="1:7" ht="18" customHeight="1" x14ac:dyDescent="0.2">
      <c r="B461" s="189">
        <f t="shared" si="48"/>
        <v>11</v>
      </c>
      <c r="C461" s="190" t="s">
        <v>422</v>
      </c>
      <c r="D461" s="191" t="s">
        <v>409</v>
      </c>
      <c r="E461" s="262">
        <v>2</v>
      </c>
      <c r="F461" s="192"/>
      <c r="G461" s="193">
        <f t="shared" si="47"/>
        <v>0</v>
      </c>
    </row>
    <row r="462" spans="1:7" ht="18" customHeight="1" x14ac:dyDescent="0.2">
      <c r="B462" s="189">
        <f t="shared" si="48"/>
        <v>12</v>
      </c>
      <c r="C462" s="190" t="s">
        <v>423</v>
      </c>
      <c r="D462" s="191" t="s">
        <v>407</v>
      </c>
      <c r="E462" s="262">
        <v>1</v>
      </c>
      <c r="F462" s="192"/>
      <c r="G462" s="193">
        <f t="shared" si="47"/>
        <v>0</v>
      </c>
    </row>
    <row r="463" spans="1:7" ht="18" customHeight="1" x14ac:dyDescent="0.2">
      <c r="B463" s="189">
        <f t="shared" si="48"/>
        <v>13</v>
      </c>
      <c r="C463" s="190" t="s">
        <v>424</v>
      </c>
      <c r="D463" s="191" t="s">
        <v>407</v>
      </c>
      <c r="E463" s="262">
        <v>1</v>
      </c>
      <c r="F463" s="192"/>
      <c r="G463" s="193">
        <f t="shared" si="47"/>
        <v>0</v>
      </c>
    </row>
    <row r="464" spans="1:7" ht="18" customHeight="1" x14ac:dyDescent="0.2">
      <c r="B464" s="189">
        <f t="shared" si="48"/>
        <v>14</v>
      </c>
      <c r="C464" s="190" t="s">
        <v>425</v>
      </c>
      <c r="D464" s="191" t="s">
        <v>409</v>
      </c>
      <c r="E464" s="262">
        <v>1</v>
      </c>
      <c r="F464" s="192"/>
      <c r="G464" s="193">
        <f t="shared" si="47"/>
        <v>0</v>
      </c>
    </row>
    <row r="465" spans="1:7" ht="18" customHeight="1" x14ac:dyDescent="0.2">
      <c r="B465" s="189">
        <f t="shared" si="48"/>
        <v>15</v>
      </c>
      <c r="C465" s="190" t="s">
        <v>426</v>
      </c>
      <c r="D465" s="191" t="s">
        <v>409</v>
      </c>
      <c r="E465" s="262">
        <v>1</v>
      </c>
      <c r="F465" s="192"/>
      <c r="G465" s="193">
        <f t="shared" si="47"/>
        <v>0</v>
      </c>
    </row>
    <row r="466" spans="1:7" ht="18" customHeight="1" x14ac:dyDescent="0.2">
      <c r="B466" s="189">
        <f t="shared" si="48"/>
        <v>16</v>
      </c>
      <c r="C466" s="190" t="s">
        <v>427</v>
      </c>
      <c r="D466" s="191" t="s">
        <v>409</v>
      </c>
      <c r="E466" s="262">
        <v>4</v>
      </c>
      <c r="F466" s="192"/>
      <c r="G466" s="193">
        <f t="shared" si="47"/>
        <v>0</v>
      </c>
    </row>
    <row r="467" spans="1:7" ht="18" customHeight="1" x14ac:dyDescent="0.2">
      <c r="B467" s="189">
        <f t="shared" si="48"/>
        <v>17</v>
      </c>
      <c r="C467" s="190" t="s">
        <v>416</v>
      </c>
      <c r="D467" s="191" t="s">
        <v>409</v>
      </c>
      <c r="E467" s="262">
        <v>1</v>
      </c>
      <c r="F467" s="192"/>
      <c r="G467" s="193">
        <f t="shared" si="47"/>
        <v>0</v>
      </c>
    </row>
    <row r="468" spans="1:7" ht="18" customHeight="1" x14ac:dyDescent="0.2">
      <c r="B468" s="189">
        <f t="shared" si="48"/>
        <v>18</v>
      </c>
      <c r="C468" s="190" t="s">
        <v>428</v>
      </c>
      <c r="D468" s="191" t="s">
        <v>429</v>
      </c>
      <c r="E468" s="262">
        <f>1/5</f>
        <v>0.2</v>
      </c>
      <c r="F468" s="192"/>
      <c r="G468" s="193">
        <f t="shared" si="47"/>
        <v>0</v>
      </c>
    </row>
    <row r="469" spans="1:7" ht="18" customHeight="1" x14ac:dyDescent="0.2">
      <c r="B469" s="189">
        <f t="shared" si="48"/>
        <v>19</v>
      </c>
      <c r="C469" s="190" t="s">
        <v>430</v>
      </c>
      <c r="D469" s="191" t="s">
        <v>431</v>
      </c>
      <c r="E469" s="262">
        <v>4</v>
      </c>
      <c r="F469" s="192"/>
      <c r="G469" s="193">
        <f t="shared" si="47"/>
        <v>0</v>
      </c>
    </row>
    <row r="470" spans="1:7" ht="18" customHeight="1" thickBot="1" x14ac:dyDescent="0.25">
      <c r="B470" s="381" t="s">
        <v>209</v>
      </c>
      <c r="C470" s="405"/>
      <c r="D470" s="405"/>
      <c r="E470" s="405"/>
      <c r="F470" s="405"/>
      <c r="G470" s="198">
        <f>SUM(G451:G469)</f>
        <v>0</v>
      </c>
    </row>
    <row r="471" spans="1:7" ht="18" customHeight="1" x14ac:dyDescent="0.2">
      <c r="B471" s="408"/>
      <c r="C471" s="409"/>
      <c r="D471" s="408"/>
      <c r="E471" s="408"/>
      <c r="F471" s="410"/>
      <c r="G471" s="410"/>
    </row>
    <row r="472" spans="1:7" ht="18" customHeight="1" x14ac:dyDescent="0.2">
      <c r="B472" s="399"/>
      <c r="C472" s="400"/>
      <c r="D472" s="399"/>
      <c r="E472" s="399"/>
      <c r="F472" s="401"/>
      <c r="G472" s="401"/>
    </row>
    <row r="473" spans="1:7" ht="18" customHeight="1" x14ac:dyDescent="0.2">
      <c r="B473" s="388" t="s">
        <v>202</v>
      </c>
      <c r="C473" s="388"/>
      <c r="D473" s="388"/>
      <c r="E473" s="388"/>
      <c r="F473" s="388"/>
      <c r="G473" s="388"/>
    </row>
    <row r="474" spans="1:7" ht="18" customHeight="1" x14ac:dyDescent="0.2">
      <c r="A474" s="181">
        <v>26</v>
      </c>
      <c r="B474" s="184" t="s">
        <v>166</v>
      </c>
      <c r="C474" s="402" t="s">
        <v>223</v>
      </c>
      <c r="D474" s="403"/>
      <c r="E474" s="403"/>
      <c r="F474" s="403"/>
      <c r="G474" s="404"/>
    </row>
    <row r="475" spans="1:7" s="183" customFormat="1" ht="18" customHeight="1" x14ac:dyDescent="0.2">
      <c r="A475" s="187"/>
      <c r="B475" s="188" t="s">
        <v>204</v>
      </c>
      <c r="C475" s="188" t="s">
        <v>152</v>
      </c>
      <c r="D475" s="188" t="s">
        <v>205</v>
      </c>
      <c r="E475" s="295" t="s">
        <v>206</v>
      </c>
      <c r="F475" s="188" t="s">
        <v>210</v>
      </c>
      <c r="G475" s="188" t="s">
        <v>208</v>
      </c>
    </row>
    <row r="476" spans="1:7" ht="18" customHeight="1" x14ac:dyDescent="0.2">
      <c r="B476" s="189">
        <v>1</v>
      </c>
      <c r="C476" s="190" t="s">
        <v>406</v>
      </c>
      <c r="D476" s="191" t="s">
        <v>407</v>
      </c>
      <c r="E476" s="262">
        <v>3</v>
      </c>
      <c r="F476" s="192"/>
      <c r="G476" s="193">
        <f>(E476*F476)/12</f>
        <v>0</v>
      </c>
    </row>
    <row r="477" spans="1:7" ht="18" customHeight="1" x14ac:dyDescent="0.2">
      <c r="B477" s="189">
        <f>B476+1</f>
        <v>2</v>
      </c>
      <c r="C477" s="190" t="s">
        <v>408</v>
      </c>
      <c r="D477" s="191" t="s">
        <v>409</v>
      </c>
      <c r="E477" s="262">
        <v>4</v>
      </c>
      <c r="F477" s="192"/>
      <c r="G477" s="193">
        <f t="shared" ref="G477:G487" si="49">(E477*F477)/12</f>
        <v>0</v>
      </c>
    </row>
    <row r="478" spans="1:7" ht="18" customHeight="1" x14ac:dyDescent="0.2">
      <c r="B478" s="189">
        <f t="shared" ref="B478:B487" si="50">B477+1</f>
        <v>3</v>
      </c>
      <c r="C478" s="190" t="s">
        <v>410</v>
      </c>
      <c r="D478" s="191" t="s">
        <v>409</v>
      </c>
      <c r="E478" s="262">
        <v>4</v>
      </c>
      <c r="F478" s="192"/>
      <c r="G478" s="193">
        <f t="shared" si="49"/>
        <v>0</v>
      </c>
    </row>
    <row r="479" spans="1:7" ht="18" customHeight="1" x14ac:dyDescent="0.2">
      <c r="B479" s="189">
        <f t="shared" si="50"/>
        <v>4</v>
      </c>
      <c r="C479" s="190" t="s">
        <v>411</v>
      </c>
      <c r="D479" s="191" t="s">
        <v>409</v>
      </c>
      <c r="E479" s="262">
        <v>1</v>
      </c>
      <c r="F479" s="192"/>
      <c r="G479" s="193">
        <f t="shared" si="49"/>
        <v>0</v>
      </c>
    </row>
    <row r="480" spans="1:7" ht="18" customHeight="1" x14ac:dyDescent="0.2">
      <c r="B480" s="189">
        <f t="shared" si="50"/>
        <v>5</v>
      </c>
      <c r="C480" s="190" t="s">
        <v>412</v>
      </c>
      <c r="D480" s="191" t="s">
        <v>409</v>
      </c>
      <c r="E480" s="262">
        <v>1</v>
      </c>
      <c r="F480" s="192"/>
      <c r="G480" s="193">
        <f t="shared" si="49"/>
        <v>0</v>
      </c>
    </row>
    <row r="481" spans="1:7" ht="18" customHeight="1" x14ac:dyDescent="0.2">
      <c r="B481" s="189">
        <f t="shared" si="50"/>
        <v>6</v>
      </c>
      <c r="C481" s="190" t="s">
        <v>413</v>
      </c>
      <c r="D481" s="191" t="s">
        <v>407</v>
      </c>
      <c r="E481" s="262">
        <v>4</v>
      </c>
      <c r="F481" s="192"/>
      <c r="G481" s="193">
        <f t="shared" si="49"/>
        <v>0</v>
      </c>
    </row>
    <row r="482" spans="1:7" ht="18" customHeight="1" x14ac:dyDescent="0.2">
      <c r="B482" s="189">
        <f t="shared" si="50"/>
        <v>7</v>
      </c>
      <c r="C482" s="190" t="s">
        <v>414</v>
      </c>
      <c r="D482" s="191" t="s">
        <v>409</v>
      </c>
      <c r="E482" s="262">
        <v>10</v>
      </c>
      <c r="F482" s="192"/>
      <c r="G482" s="193">
        <f t="shared" si="49"/>
        <v>0</v>
      </c>
    </row>
    <row r="483" spans="1:7" ht="18" customHeight="1" x14ac:dyDescent="0.2">
      <c r="B483" s="189">
        <f t="shared" si="50"/>
        <v>8</v>
      </c>
      <c r="C483" s="190" t="s">
        <v>416</v>
      </c>
      <c r="D483" s="191" t="s">
        <v>409</v>
      </c>
      <c r="E483" s="262">
        <v>1</v>
      </c>
      <c r="F483" s="192"/>
      <c r="G483" s="193">
        <f t="shared" si="49"/>
        <v>0</v>
      </c>
    </row>
    <row r="484" spans="1:7" ht="18" customHeight="1" x14ac:dyDescent="0.2">
      <c r="B484" s="189">
        <f t="shared" si="50"/>
        <v>9</v>
      </c>
      <c r="C484" s="190" t="s">
        <v>432</v>
      </c>
      <c r="D484" s="191" t="s">
        <v>407</v>
      </c>
      <c r="E484" s="262">
        <v>1</v>
      </c>
      <c r="F484" s="192"/>
      <c r="G484" s="193">
        <f t="shared" si="49"/>
        <v>0</v>
      </c>
    </row>
    <row r="485" spans="1:7" ht="18" customHeight="1" x14ac:dyDescent="0.2">
      <c r="B485" s="189">
        <f t="shared" si="50"/>
        <v>10</v>
      </c>
      <c r="C485" s="190" t="s">
        <v>420</v>
      </c>
      <c r="D485" s="191" t="s">
        <v>407</v>
      </c>
      <c r="E485" s="262">
        <v>10</v>
      </c>
      <c r="F485" s="192"/>
      <c r="G485" s="193">
        <f t="shared" si="49"/>
        <v>0</v>
      </c>
    </row>
    <row r="486" spans="1:7" ht="18" customHeight="1" x14ac:dyDescent="0.2">
      <c r="B486" s="189">
        <f t="shared" si="50"/>
        <v>11</v>
      </c>
      <c r="C486" s="190" t="s">
        <v>415</v>
      </c>
      <c r="D486" s="191" t="s">
        <v>409</v>
      </c>
      <c r="E486" s="262">
        <v>2</v>
      </c>
      <c r="F486" s="192"/>
      <c r="G486" s="193">
        <f t="shared" si="49"/>
        <v>0</v>
      </c>
    </row>
    <row r="487" spans="1:7" ht="18" customHeight="1" x14ac:dyDescent="0.2">
      <c r="B487" s="189">
        <f t="shared" si="50"/>
        <v>12</v>
      </c>
      <c r="C487" s="190" t="s">
        <v>430</v>
      </c>
      <c r="D487" s="191" t="s">
        <v>431</v>
      </c>
      <c r="E487" s="262">
        <v>6</v>
      </c>
      <c r="F487" s="192"/>
      <c r="G487" s="193">
        <f t="shared" si="49"/>
        <v>0</v>
      </c>
    </row>
    <row r="488" spans="1:7" ht="18" customHeight="1" x14ac:dyDescent="0.2">
      <c r="B488" s="381" t="s">
        <v>209</v>
      </c>
      <c r="C488" s="405"/>
      <c r="D488" s="405"/>
      <c r="E488" s="405"/>
      <c r="F488" s="405"/>
      <c r="G488" s="198">
        <f>SUM(G476:G487)</f>
        <v>0</v>
      </c>
    </row>
    <row r="489" spans="1:7" ht="18" customHeight="1" x14ac:dyDescent="0.2">
      <c r="B489" s="57"/>
      <c r="C489" s="5"/>
      <c r="D489" s="5"/>
      <c r="E489" s="5"/>
      <c r="F489" s="5"/>
      <c r="G489" s="289"/>
    </row>
    <row r="490" spans="1:7" ht="18" customHeight="1" x14ac:dyDescent="0.2">
      <c r="B490" s="57"/>
      <c r="C490" s="5"/>
      <c r="D490" s="5"/>
      <c r="E490" s="5"/>
      <c r="F490" s="5"/>
      <c r="G490" s="289"/>
    </row>
    <row r="491" spans="1:7" ht="18" customHeight="1" x14ac:dyDescent="0.2">
      <c r="B491" s="388" t="s">
        <v>202</v>
      </c>
      <c r="C491" s="388"/>
      <c r="D491" s="388"/>
      <c r="E491" s="388"/>
      <c r="F491" s="388"/>
      <c r="G491" s="388"/>
    </row>
    <row r="492" spans="1:7" ht="18" customHeight="1" x14ac:dyDescent="0.2">
      <c r="A492" s="181">
        <v>27</v>
      </c>
      <c r="B492" s="184" t="s">
        <v>166</v>
      </c>
      <c r="C492" s="402" t="s">
        <v>492</v>
      </c>
      <c r="D492" s="403"/>
      <c r="E492" s="403"/>
      <c r="F492" s="403"/>
      <c r="G492" s="404"/>
    </row>
    <row r="493" spans="1:7" s="183" customFormat="1" ht="18" customHeight="1" x14ac:dyDescent="0.2">
      <c r="A493" s="187"/>
      <c r="B493" s="188" t="s">
        <v>204</v>
      </c>
      <c r="C493" s="188" t="s">
        <v>152</v>
      </c>
      <c r="D493" s="188" t="s">
        <v>205</v>
      </c>
      <c r="E493" s="295" t="s">
        <v>206</v>
      </c>
      <c r="F493" s="188" t="s">
        <v>210</v>
      </c>
      <c r="G493" s="188" t="s">
        <v>208</v>
      </c>
    </row>
    <row r="494" spans="1:7" ht="18" customHeight="1" x14ac:dyDescent="0.2">
      <c r="B494" s="189">
        <v>1</v>
      </c>
      <c r="C494" s="190" t="s">
        <v>406</v>
      </c>
      <c r="D494" s="191" t="s">
        <v>407</v>
      </c>
      <c r="E494" s="262">
        <v>2</v>
      </c>
      <c r="F494" s="192"/>
      <c r="G494" s="193">
        <f>(E494*F494)/12</f>
        <v>0</v>
      </c>
    </row>
    <row r="495" spans="1:7" ht="18" customHeight="1" x14ac:dyDescent="0.2">
      <c r="B495" s="189">
        <f>B494+1</f>
        <v>2</v>
      </c>
      <c r="C495" s="190" t="s">
        <v>408</v>
      </c>
      <c r="D495" s="191" t="s">
        <v>409</v>
      </c>
      <c r="E495" s="262">
        <v>4</v>
      </c>
      <c r="F495" s="192"/>
      <c r="G495" s="193">
        <f t="shared" ref="G495:G501" si="51">(E495*F495)/12</f>
        <v>0</v>
      </c>
    </row>
    <row r="496" spans="1:7" ht="18" customHeight="1" x14ac:dyDescent="0.2">
      <c r="B496" s="189">
        <f t="shared" ref="B496:B501" si="52">B495+1</f>
        <v>3</v>
      </c>
      <c r="C496" s="190" t="s">
        <v>410</v>
      </c>
      <c r="D496" s="191" t="s">
        <v>409</v>
      </c>
      <c r="E496" s="262">
        <v>4</v>
      </c>
      <c r="F496" s="192"/>
      <c r="G496" s="193">
        <f t="shared" si="51"/>
        <v>0</v>
      </c>
    </row>
    <row r="497" spans="1:7" ht="18" customHeight="1" x14ac:dyDescent="0.2">
      <c r="B497" s="189">
        <f t="shared" si="52"/>
        <v>4</v>
      </c>
      <c r="C497" s="190" t="s">
        <v>411</v>
      </c>
      <c r="D497" s="191" t="s">
        <v>409</v>
      </c>
      <c r="E497" s="262">
        <v>1</v>
      </c>
      <c r="F497" s="192"/>
      <c r="G497" s="193">
        <f t="shared" si="51"/>
        <v>0</v>
      </c>
    </row>
    <row r="498" spans="1:7" ht="18" customHeight="1" x14ac:dyDescent="0.2">
      <c r="B498" s="189">
        <f t="shared" si="52"/>
        <v>5</v>
      </c>
      <c r="C498" s="190" t="s">
        <v>412</v>
      </c>
      <c r="D498" s="191" t="s">
        <v>409</v>
      </c>
      <c r="E498" s="262">
        <v>1</v>
      </c>
      <c r="F498" s="192"/>
      <c r="G498" s="193">
        <f t="shared" si="51"/>
        <v>0</v>
      </c>
    </row>
    <row r="499" spans="1:7" ht="18" customHeight="1" x14ac:dyDescent="0.2">
      <c r="B499" s="189">
        <f t="shared" si="52"/>
        <v>6</v>
      </c>
      <c r="C499" s="190" t="s">
        <v>416</v>
      </c>
      <c r="D499" s="191" t="s">
        <v>409</v>
      </c>
      <c r="E499" s="262">
        <v>1</v>
      </c>
      <c r="F499" s="192"/>
      <c r="G499" s="193">
        <f t="shared" si="51"/>
        <v>0</v>
      </c>
    </row>
    <row r="500" spans="1:7" ht="18" customHeight="1" x14ac:dyDescent="0.2">
      <c r="B500" s="189">
        <f t="shared" si="52"/>
        <v>7</v>
      </c>
      <c r="C500" s="190" t="s">
        <v>420</v>
      </c>
      <c r="D500" s="191" t="s">
        <v>407</v>
      </c>
      <c r="E500" s="262">
        <v>2</v>
      </c>
      <c r="F500" s="192"/>
      <c r="G500" s="193">
        <f t="shared" si="51"/>
        <v>0</v>
      </c>
    </row>
    <row r="501" spans="1:7" ht="18" customHeight="1" x14ac:dyDescent="0.2">
      <c r="B501" s="189">
        <f t="shared" si="52"/>
        <v>8</v>
      </c>
      <c r="C501" s="190" t="s">
        <v>415</v>
      </c>
      <c r="D501" s="191" t="s">
        <v>409</v>
      </c>
      <c r="E501" s="262">
        <v>2</v>
      </c>
      <c r="F501" s="192"/>
      <c r="G501" s="193">
        <f t="shared" si="51"/>
        <v>0</v>
      </c>
    </row>
    <row r="502" spans="1:7" ht="18" customHeight="1" thickBot="1" x14ac:dyDescent="0.25">
      <c r="B502" s="381" t="s">
        <v>209</v>
      </c>
      <c r="C502" s="405"/>
      <c r="D502" s="405"/>
      <c r="E502" s="405"/>
      <c r="F502" s="405"/>
      <c r="G502" s="198">
        <f>SUM(G494:G501)</f>
        <v>0</v>
      </c>
    </row>
    <row r="503" spans="1:7" ht="18" customHeight="1" x14ac:dyDescent="0.2">
      <c r="B503" s="408"/>
      <c r="C503" s="409"/>
      <c r="D503" s="408"/>
      <c r="E503" s="408"/>
      <c r="F503" s="410"/>
      <c r="G503" s="410"/>
    </row>
    <row r="504" spans="1:7" ht="18" customHeight="1" x14ac:dyDescent="0.2">
      <c r="B504" s="399"/>
      <c r="C504" s="400"/>
      <c r="D504" s="399"/>
      <c r="E504" s="399"/>
      <c r="F504" s="401"/>
      <c r="G504" s="401"/>
    </row>
    <row r="505" spans="1:7" ht="18" customHeight="1" x14ac:dyDescent="0.2">
      <c r="B505" s="388" t="s">
        <v>202</v>
      </c>
      <c r="C505" s="388"/>
      <c r="D505" s="388"/>
      <c r="E505" s="388"/>
      <c r="F505" s="388"/>
      <c r="G505" s="388"/>
    </row>
    <row r="506" spans="1:7" ht="18" customHeight="1" x14ac:dyDescent="0.2">
      <c r="A506" s="181">
        <v>28</v>
      </c>
      <c r="B506" s="184" t="s">
        <v>166</v>
      </c>
      <c r="C506" s="402" t="s">
        <v>459</v>
      </c>
      <c r="D506" s="403"/>
      <c r="E506" s="403"/>
      <c r="F506" s="403"/>
      <c r="G506" s="404"/>
    </row>
    <row r="507" spans="1:7" s="183" customFormat="1" ht="18" customHeight="1" x14ac:dyDescent="0.2">
      <c r="A507" s="187"/>
      <c r="B507" s="188" t="s">
        <v>204</v>
      </c>
      <c r="C507" s="188" t="s">
        <v>152</v>
      </c>
      <c r="D507" s="188" t="s">
        <v>205</v>
      </c>
      <c r="E507" s="295" t="s">
        <v>206</v>
      </c>
      <c r="F507" s="188" t="s">
        <v>210</v>
      </c>
      <c r="G507" s="188" t="s">
        <v>208</v>
      </c>
    </row>
    <row r="508" spans="1:7" ht="18" customHeight="1" x14ac:dyDescent="0.2">
      <c r="B508" s="189">
        <v>1</v>
      </c>
      <c r="C508" s="190" t="s">
        <v>435</v>
      </c>
      <c r="D508" s="191" t="s">
        <v>407</v>
      </c>
      <c r="E508" s="262">
        <v>2</v>
      </c>
      <c r="F508" s="192"/>
      <c r="G508" s="193">
        <f t="shared" ref="G508:G520" si="53">(E508*F508)/12</f>
        <v>0</v>
      </c>
    </row>
    <row r="509" spans="1:7" ht="18" customHeight="1" x14ac:dyDescent="0.2">
      <c r="B509" s="189">
        <f>B508+1</f>
        <v>2</v>
      </c>
      <c r="C509" s="190" t="s">
        <v>436</v>
      </c>
      <c r="D509" s="191" t="s">
        <v>429</v>
      </c>
      <c r="E509" s="262">
        <v>2</v>
      </c>
      <c r="F509" s="192"/>
      <c r="G509" s="193">
        <f t="shared" si="53"/>
        <v>0</v>
      </c>
    </row>
    <row r="510" spans="1:7" ht="32.25" customHeight="1" x14ac:dyDescent="0.2">
      <c r="B510" s="189">
        <f t="shared" ref="B510:B520" si="54">B509+1</f>
        <v>3</v>
      </c>
      <c r="C510" s="190" t="s">
        <v>437</v>
      </c>
      <c r="D510" s="191" t="s">
        <v>409</v>
      </c>
      <c r="E510" s="262">
        <v>1</v>
      </c>
      <c r="F510" s="192"/>
      <c r="G510" s="193">
        <f t="shared" si="53"/>
        <v>0</v>
      </c>
    </row>
    <row r="511" spans="1:7" ht="18" customHeight="1" x14ac:dyDescent="0.2">
      <c r="B511" s="189">
        <f t="shared" si="54"/>
        <v>4</v>
      </c>
      <c r="C511" s="190" t="s">
        <v>438</v>
      </c>
      <c r="D511" s="191" t="s">
        <v>409</v>
      </c>
      <c r="E511" s="262">
        <v>1</v>
      </c>
      <c r="F511" s="192"/>
      <c r="G511" s="193">
        <f t="shared" si="53"/>
        <v>0</v>
      </c>
    </row>
    <row r="512" spans="1:7" ht="18" customHeight="1" x14ac:dyDescent="0.2">
      <c r="B512" s="189">
        <f t="shared" si="54"/>
        <v>5</v>
      </c>
      <c r="C512" s="190" t="s">
        <v>420</v>
      </c>
      <c r="D512" s="191" t="s">
        <v>407</v>
      </c>
      <c r="E512" s="262">
        <v>2</v>
      </c>
      <c r="F512" s="192"/>
      <c r="G512" s="193">
        <f t="shared" si="53"/>
        <v>0</v>
      </c>
    </row>
    <row r="513" spans="1:13" ht="18" customHeight="1" x14ac:dyDescent="0.2">
      <c r="B513" s="189">
        <f t="shared" si="54"/>
        <v>6</v>
      </c>
      <c r="C513" s="190" t="s">
        <v>439</v>
      </c>
      <c r="D513" s="191" t="s">
        <v>407</v>
      </c>
      <c r="E513" s="262">
        <v>1</v>
      </c>
      <c r="F513" s="192"/>
      <c r="G513" s="193">
        <f t="shared" si="53"/>
        <v>0</v>
      </c>
    </row>
    <row r="514" spans="1:13" ht="18" customHeight="1" x14ac:dyDescent="0.2">
      <c r="B514" s="189">
        <f t="shared" si="54"/>
        <v>7</v>
      </c>
      <c r="C514" s="190" t="s">
        <v>440</v>
      </c>
      <c r="D514" s="191" t="s">
        <v>407</v>
      </c>
      <c r="E514" s="262">
        <v>2</v>
      </c>
      <c r="F514" s="192"/>
      <c r="G514" s="193">
        <f t="shared" si="53"/>
        <v>0</v>
      </c>
    </row>
    <row r="515" spans="1:13" ht="18" customHeight="1" x14ac:dyDescent="0.2">
      <c r="B515" s="189">
        <f t="shared" si="54"/>
        <v>8</v>
      </c>
      <c r="C515" s="190" t="s">
        <v>415</v>
      </c>
      <c r="D515" s="191" t="s">
        <v>409</v>
      </c>
      <c r="E515" s="262">
        <v>2</v>
      </c>
      <c r="F515" s="192"/>
      <c r="G515" s="193">
        <f t="shared" si="53"/>
        <v>0</v>
      </c>
    </row>
    <row r="516" spans="1:13" ht="18" customHeight="1" x14ac:dyDescent="0.2">
      <c r="B516" s="189">
        <f t="shared" si="54"/>
        <v>9</v>
      </c>
      <c r="C516" s="190" t="s">
        <v>422</v>
      </c>
      <c r="D516" s="191" t="s">
        <v>409</v>
      </c>
      <c r="E516" s="262">
        <v>2</v>
      </c>
      <c r="F516" s="192"/>
      <c r="G516" s="193">
        <f t="shared" si="53"/>
        <v>0</v>
      </c>
    </row>
    <row r="517" spans="1:13" ht="18" customHeight="1" x14ac:dyDescent="0.2">
      <c r="B517" s="189">
        <f t="shared" si="54"/>
        <v>10</v>
      </c>
      <c r="C517" s="190" t="s">
        <v>414</v>
      </c>
      <c r="D517" s="191" t="s">
        <v>409</v>
      </c>
      <c r="E517" s="262">
        <v>4</v>
      </c>
      <c r="F517" s="192"/>
      <c r="G517" s="193">
        <f t="shared" si="53"/>
        <v>0</v>
      </c>
    </row>
    <row r="518" spans="1:13" ht="18" customHeight="1" x14ac:dyDescent="0.2">
      <c r="B518" s="189">
        <f t="shared" si="54"/>
        <v>11</v>
      </c>
      <c r="C518" s="190" t="s">
        <v>441</v>
      </c>
      <c r="D518" s="191" t="s">
        <v>409</v>
      </c>
      <c r="E518" s="262">
        <v>1</v>
      </c>
      <c r="F518" s="192"/>
      <c r="G518" s="193">
        <f t="shared" si="53"/>
        <v>0</v>
      </c>
    </row>
    <row r="519" spans="1:13" ht="18" customHeight="1" x14ac:dyDescent="0.2">
      <c r="B519" s="189">
        <f t="shared" si="54"/>
        <v>12</v>
      </c>
      <c r="C519" s="190" t="s">
        <v>446</v>
      </c>
      <c r="D519" s="191" t="s">
        <v>407</v>
      </c>
      <c r="E519" s="262">
        <v>1</v>
      </c>
      <c r="F519" s="192"/>
      <c r="G519" s="193">
        <f t="shared" si="53"/>
        <v>0</v>
      </c>
    </row>
    <row r="520" spans="1:13" ht="18" customHeight="1" x14ac:dyDescent="0.2">
      <c r="B520" s="189">
        <f t="shared" si="54"/>
        <v>13</v>
      </c>
      <c r="C520" s="190" t="s">
        <v>416</v>
      </c>
      <c r="D520" s="191" t="s">
        <v>409</v>
      </c>
      <c r="E520" s="262">
        <v>1</v>
      </c>
      <c r="F520" s="192"/>
      <c r="G520" s="193">
        <f t="shared" si="53"/>
        <v>0</v>
      </c>
    </row>
    <row r="521" spans="1:13" ht="18" customHeight="1" thickBot="1" x14ac:dyDescent="0.25">
      <c r="B521" s="381" t="s">
        <v>209</v>
      </c>
      <c r="C521" s="405"/>
      <c r="D521" s="405"/>
      <c r="E521" s="405"/>
      <c r="F521" s="405"/>
      <c r="G521" s="198">
        <f>SUM(G508:G520)</f>
        <v>0</v>
      </c>
    </row>
    <row r="522" spans="1:13" ht="18" customHeight="1" x14ac:dyDescent="0.2">
      <c r="B522" s="201"/>
      <c r="C522" s="199"/>
      <c r="D522" s="200"/>
      <c r="E522" s="300"/>
      <c r="F522" s="200"/>
      <c r="G522" s="200"/>
    </row>
    <row r="523" spans="1:13" ht="18" customHeight="1" x14ac:dyDescent="0.2">
      <c r="A523" s="170"/>
      <c r="B523" s="170"/>
      <c r="C523" s="170"/>
      <c r="D523" s="170"/>
      <c r="E523" s="297"/>
    </row>
    <row r="524" spans="1:13" ht="18" customHeight="1" x14ac:dyDescent="0.2">
      <c r="A524" s="170"/>
      <c r="B524" s="388" t="s">
        <v>202</v>
      </c>
      <c r="C524" s="388"/>
      <c r="D524" s="388"/>
      <c r="E524" s="388"/>
      <c r="F524" s="388"/>
      <c r="G524" s="388"/>
      <c r="I524" s="57"/>
      <c r="J524" s="5"/>
      <c r="K524" s="5"/>
      <c r="L524" s="5"/>
      <c r="M524" s="5"/>
    </row>
    <row r="525" spans="1:13" ht="18" customHeight="1" x14ac:dyDescent="0.2">
      <c r="A525" s="181">
        <v>29</v>
      </c>
      <c r="B525" s="184" t="s">
        <v>166</v>
      </c>
      <c r="C525" s="402" t="s">
        <v>294</v>
      </c>
      <c r="D525" s="403"/>
      <c r="E525" s="403"/>
      <c r="F525" s="403"/>
      <c r="G525" s="404"/>
      <c r="I525" s="57"/>
      <c r="J525" s="5"/>
      <c r="K525" s="5"/>
      <c r="L525" s="5"/>
      <c r="M525" s="5"/>
    </row>
    <row r="526" spans="1:13" ht="18" customHeight="1" x14ac:dyDescent="0.2">
      <c r="A526" s="170"/>
      <c r="B526" s="188" t="s">
        <v>204</v>
      </c>
      <c r="C526" s="188" t="s">
        <v>152</v>
      </c>
      <c r="D526" s="188" t="s">
        <v>205</v>
      </c>
      <c r="E526" s="295" t="s">
        <v>206</v>
      </c>
      <c r="F526" s="188" t="s">
        <v>210</v>
      </c>
      <c r="G526" s="188" t="s">
        <v>208</v>
      </c>
      <c r="I526" s="57"/>
      <c r="J526" s="5"/>
      <c r="K526" s="5"/>
      <c r="L526" s="5"/>
      <c r="M526" s="5"/>
    </row>
    <row r="527" spans="1:13" ht="18" customHeight="1" x14ac:dyDescent="0.2">
      <c r="A527" s="170"/>
      <c r="B527" s="189">
        <v>1</v>
      </c>
      <c r="C527" s="190" t="s">
        <v>435</v>
      </c>
      <c r="D527" s="191" t="s">
        <v>407</v>
      </c>
      <c r="E527" s="262">
        <v>2</v>
      </c>
      <c r="F527" s="192"/>
      <c r="G527" s="193">
        <f>(E527*F527)/12</f>
        <v>0</v>
      </c>
      <c r="I527" s="57"/>
      <c r="J527" s="5"/>
      <c r="K527" s="5"/>
      <c r="L527" s="5"/>
      <c r="M527" s="5"/>
    </row>
    <row r="528" spans="1:13" ht="18" customHeight="1" x14ac:dyDescent="0.2">
      <c r="A528" s="170"/>
      <c r="B528" s="189">
        <f>B527+1</f>
        <v>2</v>
      </c>
      <c r="C528" s="190" t="s">
        <v>436</v>
      </c>
      <c r="D528" s="191" t="s">
        <v>429</v>
      </c>
      <c r="E528" s="262">
        <v>4</v>
      </c>
      <c r="F528" s="192"/>
      <c r="G528" s="193">
        <f t="shared" ref="G528:G535" si="55">(E528*F528)/12</f>
        <v>0</v>
      </c>
      <c r="I528" s="57"/>
      <c r="J528" s="5"/>
      <c r="K528" s="5"/>
      <c r="L528" s="5"/>
      <c r="M528" s="5"/>
    </row>
    <row r="529" spans="1:15" ht="36" customHeight="1" x14ac:dyDescent="0.2">
      <c r="A529" s="170"/>
      <c r="B529" s="189">
        <f t="shared" ref="B529:B535" si="56">B528+1</f>
        <v>3</v>
      </c>
      <c r="C529" s="190" t="s">
        <v>437</v>
      </c>
      <c r="D529" s="191" t="s">
        <v>409</v>
      </c>
      <c r="E529" s="262">
        <v>1</v>
      </c>
      <c r="F529" s="192"/>
      <c r="G529" s="193">
        <f t="shared" si="55"/>
        <v>0</v>
      </c>
      <c r="I529" s="57"/>
      <c r="J529" s="5"/>
      <c r="K529" s="5"/>
      <c r="L529" s="5"/>
      <c r="M529" s="5"/>
    </row>
    <row r="530" spans="1:15" ht="18" customHeight="1" x14ac:dyDescent="0.2">
      <c r="A530" s="170"/>
      <c r="B530" s="189">
        <f t="shared" si="56"/>
        <v>4</v>
      </c>
      <c r="C530" s="190" t="s">
        <v>439</v>
      </c>
      <c r="D530" s="191" t="s">
        <v>407</v>
      </c>
      <c r="E530" s="262">
        <v>1</v>
      </c>
      <c r="F530" s="192"/>
      <c r="G530" s="193">
        <f t="shared" si="55"/>
        <v>0</v>
      </c>
      <c r="I530" s="57"/>
      <c r="J530" s="5"/>
      <c r="K530" s="5"/>
      <c r="L530" s="5"/>
      <c r="M530" s="5"/>
    </row>
    <row r="531" spans="1:15" ht="18" customHeight="1" x14ac:dyDescent="0.2">
      <c r="A531" s="170"/>
      <c r="B531" s="189">
        <f t="shared" si="56"/>
        <v>5</v>
      </c>
      <c r="C531" s="190" t="s">
        <v>440</v>
      </c>
      <c r="D531" s="191" t="s">
        <v>407</v>
      </c>
      <c r="E531" s="262">
        <v>1</v>
      </c>
      <c r="F531" s="192"/>
      <c r="G531" s="193">
        <f t="shared" si="55"/>
        <v>0</v>
      </c>
      <c r="I531" s="57"/>
      <c r="J531" s="5"/>
      <c r="K531" s="5"/>
      <c r="L531" s="5"/>
      <c r="M531" s="5"/>
    </row>
    <row r="532" spans="1:15" ht="18" customHeight="1" x14ac:dyDescent="0.2">
      <c r="A532" s="170"/>
      <c r="B532" s="189">
        <f t="shared" si="56"/>
        <v>6</v>
      </c>
      <c r="C532" s="190" t="s">
        <v>420</v>
      </c>
      <c r="D532" s="191" t="s">
        <v>407</v>
      </c>
      <c r="E532" s="262">
        <v>2</v>
      </c>
      <c r="F532" s="192"/>
      <c r="G532" s="193">
        <f t="shared" si="55"/>
        <v>0</v>
      </c>
      <c r="I532" s="57"/>
      <c r="J532" s="5"/>
      <c r="K532" s="5"/>
      <c r="L532" s="5"/>
      <c r="M532" s="5"/>
    </row>
    <row r="533" spans="1:15" ht="18" customHeight="1" x14ac:dyDescent="0.2">
      <c r="A533" s="170"/>
      <c r="B533" s="189">
        <f t="shared" si="56"/>
        <v>7</v>
      </c>
      <c r="C533" s="190" t="s">
        <v>415</v>
      </c>
      <c r="D533" s="191" t="s">
        <v>409</v>
      </c>
      <c r="E533" s="262">
        <v>2</v>
      </c>
      <c r="F533" s="192"/>
      <c r="G533" s="193">
        <f t="shared" si="55"/>
        <v>0</v>
      </c>
      <c r="I533" s="57"/>
      <c r="J533" s="5"/>
      <c r="K533" s="5"/>
      <c r="L533" s="5"/>
      <c r="M533" s="5"/>
    </row>
    <row r="534" spans="1:15" ht="18" customHeight="1" x14ac:dyDescent="0.2">
      <c r="A534" s="170"/>
      <c r="B534" s="189">
        <f t="shared" si="56"/>
        <v>8</v>
      </c>
      <c r="C534" s="190" t="s">
        <v>414</v>
      </c>
      <c r="D534" s="191" t="s">
        <v>409</v>
      </c>
      <c r="E534" s="262">
        <v>6</v>
      </c>
      <c r="F534" s="192"/>
      <c r="G534" s="193">
        <f t="shared" si="55"/>
        <v>0</v>
      </c>
      <c r="I534" s="57"/>
      <c r="J534" s="5"/>
      <c r="K534" s="5"/>
      <c r="L534" s="5"/>
      <c r="M534" s="5"/>
    </row>
    <row r="535" spans="1:15" ht="18" customHeight="1" x14ac:dyDescent="0.2">
      <c r="A535" s="170"/>
      <c r="B535" s="189">
        <f t="shared" si="56"/>
        <v>9</v>
      </c>
      <c r="C535" s="190" t="s">
        <v>416</v>
      </c>
      <c r="D535" s="191" t="s">
        <v>409</v>
      </c>
      <c r="E535" s="262">
        <v>1</v>
      </c>
      <c r="F535" s="192"/>
      <c r="G535" s="193">
        <f t="shared" si="55"/>
        <v>0</v>
      </c>
      <c r="I535" s="57"/>
      <c r="J535" s="5"/>
      <c r="K535" s="5"/>
      <c r="L535" s="5"/>
      <c r="M535" s="5"/>
    </row>
    <row r="536" spans="1:15" ht="18" customHeight="1" x14ac:dyDescent="0.2">
      <c r="A536" s="170"/>
      <c r="B536" s="381" t="s">
        <v>209</v>
      </c>
      <c r="C536" s="405"/>
      <c r="D536" s="405"/>
      <c r="E536" s="405"/>
      <c r="F536" s="405"/>
      <c r="G536" s="198">
        <f>SUM(G527:G535)</f>
        <v>0</v>
      </c>
      <c r="I536" s="57"/>
      <c r="J536" s="5"/>
      <c r="K536" s="5"/>
      <c r="L536" s="5"/>
      <c r="M536" s="5"/>
    </row>
    <row r="537" spans="1:15" ht="18" customHeight="1" x14ac:dyDescent="0.2">
      <c r="A537" s="170"/>
      <c r="B537" s="57"/>
      <c r="C537" s="5"/>
      <c r="D537" s="5"/>
      <c r="E537" s="5"/>
      <c r="F537" s="5"/>
      <c r="G537" s="289"/>
      <c r="I537" s="57"/>
      <c r="J537" s="5"/>
      <c r="K537" s="5"/>
      <c r="L537" s="5"/>
      <c r="M537" s="5"/>
    </row>
    <row r="538" spans="1:15" ht="18" customHeight="1" x14ac:dyDescent="0.2">
      <c r="D538" s="170"/>
      <c r="E538" s="297"/>
      <c r="J538" s="182"/>
      <c r="K538" s="283"/>
      <c r="L538" s="181"/>
      <c r="M538" s="181"/>
      <c r="O538" s="284"/>
    </row>
    <row r="539" spans="1:15" ht="18" customHeight="1" x14ac:dyDescent="0.2">
      <c r="B539" s="388" t="s">
        <v>202</v>
      </c>
      <c r="C539" s="388"/>
      <c r="D539" s="388"/>
      <c r="E539" s="388"/>
      <c r="F539" s="388"/>
      <c r="G539" s="388"/>
    </row>
    <row r="540" spans="1:15" ht="18" customHeight="1" x14ac:dyDescent="0.2">
      <c r="A540" s="181">
        <v>30</v>
      </c>
      <c r="B540" s="184" t="s">
        <v>166</v>
      </c>
      <c r="C540" s="402" t="s">
        <v>457</v>
      </c>
      <c r="D540" s="403"/>
      <c r="E540" s="403"/>
      <c r="F540" s="403"/>
      <c r="G540" s="404"/>
    </row>
    <row r="541" spans="1:15" s="183" customFormat="1" ht="26.25" customHeight="1" x14ac:dyDescent="0.2">
      <c r="A541" s="187"/>
      <c r="B541" s="188" t="s">
        <v>204</v>
      </c>
      <c r="C541" s="188" t="s">
        <v>152</v>
      </c>
      <c r="D541" s="188" t="s">
        <v>205</v>
      </c>
      <c r="E541" s="295" t="s">
        <v>206</v>
      </c>
      <c r="F541" s="188" t="s">
        <v>210</v>
      </c>
      <c r="G541" s="188" t="s">
        <v>208</v>
      </c>
    </row>
    <row r="542" spans="1:15" ht="18" customHeight="1" x14ac:dyDescent="0.2">
      <c r="B542" s="189">
        <v>1</v>
      </c>
      <c r="C542" s="190" t="s">
        <v>411</v>
      </c>
      <c r="D542" s="191" t="s">
        <v>409</v>
      </c>
      <c r="E542" s="262">
        <v>1</v>
      </c>
      <c r="F542" s="192"/>
      <c r="G542" s="193">
        <f>(E542*F542)/12</f>
        <v>0</v>
      </c>
    </row>
    <row r="543" spans="1:15" ht="18" customHeight="1" x14ac:dyDescent="0.2">
      <c r="B543" s="189">
        <f>B542+1</f>
        <v>2</v>
      </c>
      <c r="C543" s="190" t="s">
        <v>406</v>
      </c>
      <c r="D543" s="191" t="s">
        <v>407</v>
      </c>
      <c r="E543" s="262">
        <v>2</v>
      </c>
      <c r="F543" s="192"/>
      <c r="G543" s="193">
        <f t="shared" ref="G543:G548" si="57">(E543*F543)/12</f>
        <v>0</v>
      </c>
    </row>
    <row r="544" spans="1:15" ht="25.5" customHeight="1" x14ac:dyDescent="0.2">
      <c r="B544" s="189">
        <f t="shared" ref="B544:B548" si="58">B543+1</f>
        <v>3</v>
      </c>
      <c r="C544" s="190" t="s">
        <v>410</v>
      </c>
      <c r="D544" s="191" t="s">
        <v>409</v>
      </c>
      <c r="E544" s="262">
        <v>4</v>
      </c>
      <c r="F544" s="192"/>
      <c r="G544" s="193">
        <f t="shared" si="57"/>
        <v>0</v>
      </c>
    </row>
    <row r="545" spans="1:15" ht="18" customHeight="1" x14ac:dyDescent="0.2">
      <c r="B545" s="189">
        <f t="shared" si="58"/>
        <v>4</v>
      </c>
      <c r="C545" s="190" t="s">
        <v>408</v>
      </c>
      <c r="D545" s="191" t="s">
        <v>409</v>
      </c>
      <c r="E545" s="262">
        <v>4</v>
      </c>
      <c r="F545" s="192"/>
      <c r="G545" s="193">
        <f t="shared" si="57"/>
        <v>0</v>
      </c>
    </row>
    <row r="546" spans="1:15" ht="18" customHeight="1" x14ac:dyDescent="0.2">
      <c r="B546" s="189">
        <f t="shared" si="58"/>
        <v>5</v>
      </c>
      <c r="C546" s="190" t="s">
        <v>416</v>
      </c>
      <c r="D546" s="191" t="s">
        <v>409</v>
      </c>
      <c r="E546" s="262">
        <v>1</v>
      </c>
      <c r="F546" s="192"/>
      <c r="G546" s="193">
        <f t="shared" si="57"/>
        <v>0</v>
      </c>
    </row>
    <row r="547" spans="1:15" ht="18" customHeight="1" x14ac:dyDescent="0.2">
      <c r="B547" s="189">
        <f t="shared" si="58"/>
        <v>6</v>
      </c>
      <c r="C547" s="190" t="s">
        <v>415</v>
      </c>
      <c r="D547" s="191" t="s">
        <v>409</v>
      </c>
      <c r="E547" s="262">
        <v>2</v>
      </c>
      <c r="F547" s="192"/>
      <c r="G547" s="193">
        <f t="shared" si="57"/>
        <v>0</v>
      </c>
    </row>
    <row r="548" spans="1:15" ht="18" customHeight="1" x14ac:dyDescent="0.2">
      <c r="B548" s="189">
        <f t="shared" si="58"/>
        <v>7</v>
      </c>
      <c r="C548" s="190" t="s">
        <v>414</v>
      </c>
      <c r="D548" s="191" t="s">
        <v>409</v>
      </c>
      <c r="E548" s="262">
        <v>10</v>
      </c>
      <c r="F548" s="192"/>
      <c r="G548" s="193">
        <f t="shared" si="57"/>
        <v>0</v>
      </c>
    </row>
    <row r="549" spans="1:15" ht="18" customHeight="1" x14ac:dyDescent="0.2">
      <c r="B549" s="381" t="s">
        <v>209</v>
      </c>
      <c r="C549" s="405"/>
      <c r="D549" s="405"/>
      <c r="E549" s="405"/>
      <c r="F549" s="405"/>
      <c r="G549" s="198">
        <f>SUM(G542:G548)</f>
        <v>0</v>
      </c>
    </row>
    <row r="550" spans="1:15" ht="18" customHeight="1" x14ac:dyDescent="0.2">
      <c r="B550" s="57"/>
      <c r="C550" s="5"/>
      <c r="D550" s="5"/>
      <c r="E550" s="5"/>
      <c r="F550" s="5"/>
      <c r="G550" s="289"/>
    </row>
    <row r="551" spans="1:15" ht="18" customHeight="1" x14ac:dyDescent="0.2">
      <c r="D551" s="170"/>
      <c r="E551" s="297"/>
      <c r="J551" s="182"/>
      <c r="K551" s="283"/>
      <c r="L551" s="181"/>
      <c r="M551" s="181"/>
      <c r="O551" s="284"/>
    </row>
    <row r="552" spans="1:15" ht="18" customHeight="1" x14ac:dyDescent="0.2">
      <c r="B552" s="388" t="s">
        <v>202</v>
      </c>
      <c r="C552" s="388"/>
      <c r="D552" s="388"/>
      <c r="E552" s="388"/>
      <c r="F552" s="388"/>
      <c r="G552" s="388"/>
    </row>
    <row r="553" spans="1:15" ht="18" customHeight="1" x14ac:dyDescent="0.2">
      <c r="A553" s="181">
        <v>31</v>
      </c>
      <c r="B553" s="184" t="s">
        <v>166</v>
      </c>
      <c r="C553" s="402" t="s">
        <v>404</v>
      </c>
      <c r="D553" s="403"/>
      <c r="E553" s="403"/>
      <c r="F553" s="403"/>
      <c r="G553" s="404"/>
    </row>
    <row r="554" spans="1:15" s="183" customFormat="1" ht="18" customHeight="1" x14ac:dyDescent="0.2">
      <c r="A554" s="187"/>
      <c r="B554" s="188" t="s">
        <v>204</v>
      </c>
      <c r="C554" s="188" t="s">
        <v>152</v>
      </c>
      <c r="D554" s="188" t="s">
        <v>205</v>
      </c>
      <c r="E554" s="295" t="s">
        <v>206</v>
      </c>
      <c r="F554" s="188" t="s">
        <v>210</v>
      </c>
      <c r="G554" s="188" t="s">
        <v>208</v>
      </c>
    </row>
    <row r="555" spans="1:15" ht="18" customHeight="1" x14ac:dyDescent="0.2">
      <c r="B555" s="189">
        <v>1</v>
      </c>
      <c r="C555" s="190" t="s">
        <v>435</v>
      </c>
      <c r="D555" s="191" t="s">
        <v>407</v>
      </c>
      <c r="E555" s="262">
        <v>2</v>
      </c>
      <c r="F555" s="192"/>
      <c r="G555" s="193">
        <f>(E555*F555)/12</f>
        <v>0</v>
      </c>
    </row>
    <row r="556" spans="1:15" ht="18" customHeight="1" x14ac:dyDescent="0.2">
      <c r="B556" s="189">
        <f>B555+1</f>
        <v>2</v>
      </c>
      <c r="C556" s="190" t="s">
        <v>436</v>
      </c>
      <c r="D556" s="191" t="s">
        <v>429</v>
      </c>
      <c r="E556" s="262">
        <v>4</v>
      </c>
      <c r="F556" s="192"/>
      <c r="G556" s="193">
        <f t="shared" ref="G556:G565" si="59">(E556*F556)/12</f>
        <v>0</v>
      </c>
    </row>
    <row r="557" spans="1:15" ht="26.25" customHeight="1" x14ac:dyDescent="0.2">
      <c r="B557" s="189">
        <f t="shared" ref="B557:B565" si="60">B556+1</f>
        <v>3</v>
      </c>
      <c r="C557" s="190" t="s">
        <v>437</v>
      </c>
      <c r="D557" s="191" t="s">
        <v>409</v>
      </c>
      <c r="E557" s="262">
        <v>1</v>
      </c>
      <c r="F557" s="192"/>
      <c r="G557" s="193">
        <f t="shared" si="59"/>
        <v>0</v>
      </c>
    </row>
    <row r="558" spans="1:15" ht="18" customHeight="1" x14ac:dyDescent="0.2">
      <c r="B558" s="189">
        <f t="shared" si="60"/>
        <v>4</v>
      </c>
      <c r="C558" s="190" t="s">
        <v>438</v>
      </c>
      <c r="D558" s="191" t="s">
        <v>409</v>
      </c>
      <c r="E558" s="262">
        <v>1</v>
      </c>
      <c r="F558" s="192"/>
      <c r="G558" s="193">
        <f t="shared" si="59"/>
        <v>0</v>
      </c>
    </row>
    <row r="559" spans="1:15" ht="18" customHeight="1" x14ac:dyDescent="0.2">
      <c r="B559" s="189">
        <f t="shared" si="60"/>
        <v>5</v>
      </c>
      <c r="C559" s="190" t="s">
        <v>420</v>
      </c>
      <c r="D559" s="191" t="s">
        <v>407</v>
      </c>
      <c r="E559" s="262">
        <v>6</v>
      </c>
      <c r="F559" s="192"/>
      <c r="G559" s="193">
        <f t="shared" si="59"/>
        <v>0</v>
      </c>
    </row>
    <row r="560" spans="1:15" ht="18" customHeight="1" x14ac:dyDescent="0.2">
      <c r="B560" s="189">
        <f t="shared" si="60"/>
        <v>6</v>
      </c>
      <c r="C560" s="190" t="s">
        <v>439</v>
      </c>
      <c r="D560" s="191" t="s">
        <v>407</v>
      </c>
      <c r="E560" s="262">
        <v>1</v>
      </c>
      <c r="F560" s="192"/>
      <c r="G560" s="193">
        <f t="shared" si="59"/>
        <v>0</v>
      </c>
    </row>
    <row r="561" spans="1:15" ht="18" customHeight="1" x14ac:dyDescent="0.2">
      <c r="B561" s="189">
        <f t="shared" si="60"/>
        <v>7</v>
      </c>
      <c r="C561" s="190" t="s">
        <v>440</v>
      </c>
      <c r="D561" s="191" t="s">
        <v>407</v>
      </c>
      <c r="E561" s="262">
        <v>2</v>
      </c>
      <c r="F561" s="192"/>
      <c r="G561" s="193">
        <f t="shared" si="59"/>
        <v>0</v>
      </c>
    </row>
    <row r="562" spans="1:15" ht="18" customHeight="1" x14ac:dyDescent="0.2">
      <c r="B562" s="189">
        <f t="shared" si="60"/>
        <v>8</v>
      </c>
      <c r="C562" s="190" t="s">
        <v>415</v>
      </c>
      <c r="D562" s="191" t="s">
        <v>409</v>
      </c>
      <c r="E562" s="262">
        <v>4</v>
      </c>
      <c r="F562" s="192"/>
      <c r="G562" s="193">
        <f t="shared" si="59"/>
        <v>0</v>
      </c>
    </row>
    <row r="563" spans="1:15" ht="18" customHeight="1" x14ac:dyDescent="0.2">
      <c r="B563" s="189">
        <f t="shared" si="60"/>
        <v>9</v>
      </c>
      <c r="C563" s="190" t="s">
        <v>422</v>
      </c>
      <c r="D563" s="191" t="s">
        <v>409</v>
      </c>
      <c r="E563" s="262">
        <v>2</v>
      </c>
      <c r="F563" s="192"/>
      <c r="G563" s="193">
        <f t="shared" si="59"/>
        <v>0</v>
      </c>
    </row>
    <row r="564" spans="1:15" ht="18" customHeight="1" x14ac:dyDescent="0.2">
      <c r="B564" s="189">
        <f t="shared" si="60"/>
        <v>10</v>
      </c>
      <c r="C564" s="190" t="s">
        <v>414</v>
      </c>
      <c r="D564" s="191" t="s">
        <v>409</v>
      </c>
      <c r="E564" s="262">
        <v>6</v>
      </c>
      <c r="F564" s="192"/>
      <c r="G564" s="193">
        <f t="shared" si="59"/>
        <v>0</v>
      </c>
    </row>
    <row r="565" spans="1:15" ht="18" customHeight="1" x14ac:dyDescent="0.2">
      <c r="B565" s="189">
        <f t="shared" si="60"/>
        <v>11</v>
      </c>
      <c r="C565" s="190" t="s">
        <v>416</v>
      </c>
      <c r="D565" s="191" t="s">
        <v>409</v>
      </c>
      <c r="E565" s="262">
        <v>1</v>
      </c>
      <c r="F565" s="192"/>
      <c r="G565" s="193">
        <f t="shared" si="59"/>
        <v>0</v>
      </c>
    </row>
    <row r="566" spans="1:15" ht="18" customHeight="1" x14ac:dyDescent="0.2">
      <c r="B566" s="381" t="s">
        <v>209</v>
      </c>
      <c r="C566" s="405"/>
      <c r="D566" s="405"/>
      <c r="E566" s="405"/>
      <c r="F566" s="405"/>
      <c r="G566" s="198">
        <f>SUM(G555:G565)</f>
        <v>0</v>
      </c>
    </row>
    <row r="567" spans="1:15" ht="18" customHeight="1" x14ac:dyDescent="0.2">
      <c r="D567" s="170"/>
      <c r="E567" s="297"/>
      <c r="J567" s="182"/>
      <c r="K567" s="283"/>
      <c r="L567" s="181"/>
      <c r="M567" s="181"/>
      <c r="O567" s="284"/>
    </row>
    <row r="568" spans="1:15" ht="18" customHeight="1" x14ac:dyDescent="0.2">
      <c r="D568" s="170"/>
      <c r="E568" s="297"/>
      <c r="J568" s="182"/>
      <c r="K568" s="283"/>
      <c r="L568" s="181"/>
      <c r="M568" s="181"/>
      <c r="O568" s="284"/>
    </row>
    <row r="569" spans="1:15" ht="18" customHeight="1" x14ac:dyDescent="0.2">
      <c r="B569" s="388" t="s">
        <v>202</v>
      </c>
      <c r="C569" s="388"/>
      <c r="D569" s="388"/>
      <c r="E569" s="388"/>
      <c r="F569" s="388"/>
      <c r="G569" s="388"/>
      <c r="J569" s="182"/>
      <c r="K569" s="283"/>
      <c r="L569" s="181"/>
      <c r="M569" s="181"/>
      <c r="O569" s="284"/>
    </row>
    <row r="570" spans="1:15" ht="18" customHeight="1" x14ac:dyDescent="0.2">
      <c r="A570" s="181">
        <v>32</v>
      </c>
      <c r="B570" s="184" t="s">
        <v>166</v>
      </c>
      <c r="C570" s="402" t="s">
        <v>295</v>
      </c>
      <c r="D570" s="403"/>
      <c r="E570" s="403"/>
      <c r="F570" s="403"/>
      <c r="G570" s="404"/>
      <c r="J570" s="182"/>
      <c r="K570" s="283"/>
      <c r="L570" s="181"/>
      <c r="M570" s="181"/>
      <c r="O570" s="284"/>
    </row>
    <row r="571" spans="1:15" s="183" customFormat="1" ht="37.5" customHeight="1" x14ac:dyDescent="0.2">
      <c r="A571" s="187"/>
      <c r="B571" s="188" t="s">
        <v>204</v>
      </c>
      <c r="C571" s="188" t="s">
        <v>152</v>
      </c>
      <c r="D571" s="188" t="s">
        <v>205</v>
      </c>
      <c r="E571" s="295" t="s">
        <v>206</v>
      </c>
      <c r="F571" s="188" t="s">
        <v>210</v>
      </c>
      <c r="G571" s="188" t="s">
        <v>208</v>
      </c>
      <c r="J571" s="182"/>
      <c r="K571" s="283"/>
      <c r="L571" s="181"/>
      <c r="M571" s="181"/>
      <c r="N571" s="170"/>
      <c r="O571" s="284"/>
    </row>
    <row r="572" spans="1:15" ht="18" customHeight="1" x14ac:dyDescent="0.2">
      <c r="B572" s="189">
        <v>1</v>
      </c>
      <c r="C572" s="190" t="s">
        <v>411</v>
      </c>
      <c r="D572" s="191" t="s">
        <v>409</v>
      </c>
      <c r="E572" s="262">
        <v>1</v>
      </c>
      <c r="F572" s="192"/>
      <c r="G572" s="193">
        <f>(E572*F572)/12</f>
        <v>0</v>
      </c>
      <c r="J572" s="182"/>
      <c r="K572" s="283"/>
      <c r="L572" s="181"/>
      <c r="M572" s="181"/>
      <c r="O572" s="284"/>
    </row>
    <row r="573" spans="1:15" ht="18" customHeight="1" x14ac:dyDescent="0.2">
      <c r="B573" s="189">
        <f>B572+1</f>
        <v>2</v>
      </c>
      <c r="C573" s="190" t="s">
        <v>406</v>
      </c>
      <c r="D573" s="191" t="s">
        <v>407</v>
      </c>
      <c r="E573" s="262">
        <v>2</v>
      </c>
      <c r="F573" s="192"/>
      <c r="G573" s="193">
        <f t="shared" ref="G573:G578" si="61">(E573*F573)/12</f>
        <v>0</v>
      </c>
      <c r="J573" s="182"/>
      <c r="K573" s="283"/>
      <c r="L573" s="181"/>
      <c r="M573" s="181"/>
      <c r="O573" s="284"/>
    </row>
    <row r="574" spans="1:15" ht="18" customHeight="1" x14ac:dyDescent="0.2">
      <c r="B574" s="189">
        <f t="shared" ref="B574:B578" si="62">B573+1</f>
        <v>3</v>
      </c>
      <c r="C574" s="190" t="s">
        <v>410</v>
      </c>
      <c r="D574" s="191" t="s">
        <v>409</v>
      </c>
      <c r="E574" s="262">
        <v>4</v>
      </c>
      <c r="F574" s="192"/>
      <c r="G574" s="193">
        <f t="shared" si="61"/>
        <v>0</v>
      </c>
    </row>
    <row r="575" spans="1:15" ht="18" customHeight="1" x14ac:dyDescent="0.2">
      <c r="B575" s="189">
        <f t="shared" si="62"/>
        <v>4</v>
      </c>
      <c r="C575" s="190" t="s">
        <v>408</v>
      </c>
      <c r="D575" s="191" t="s">
        <v>409</v>
      </c>
      <c r="E575" s="262">
        <v>4</v>
      </c>
      <c r="F575" s="192"/>
      <c r="G575" s="193">
        <f t="shared" si="61"/>
        <v>0</v>
      </c>
    </row>
    <row r="576" spans="1:15" ht="18" customHeight="1" x14ac:dyDescent="0.2">
      <c r="B576" s="189">
        <f t="shared" si="62"/>
        <v>5</v>
      </c>
      <c r="C576" s="190" t="s">
        <v>416</v>
      </c>
      <c r="D576" s="191" t="s">
        <v>409</v>
      </c>
      <c r="E576" s="262">
        <v>1</v>
      </c>
      <c r="F576" s="192"/>
      <c r="G576" s="193">
        <f t="shared" si="61"/>
        <v>0</v>
      </c>
    </row>
    <row r="577" spans="1:7" ht="18" customHeight="1" x14ac:dyDescent="0.2">
      <c r="B577" s="189">
        <f t="shared" si="62"/>
        <v>6</v>
      </c>
      <c r="C577" s="190" t="s">
        <v>415</v>
      </c>
      <c r="D577" s="191" t="s">
        <v>409</v>
      </c>
      <c r="E577" s="262">
        <v>2</v>
      </c>
      <c r="F577" s="192"/>
      <c r="G577" s="193">
        <f t="shared" si="61"/>
        <v>0</v>
      </c>
    </row>
    <row r="578" spans="1:7" ht="18" customHeight="1" x14ac:dyDescent="0.2">
      <c r="B578" s="189">
        <f t="shared" si="62"/>
        <v>7</v>
      </c>
      <c r="C578" s="190" t="s">
        <v>414</v>
      </c>
      <c r="D578" s="191" t="s">
        <v>409</v>
      </c>
      <c r="E578" s="262">
        <v>10</v>
      </c>
      <c r="F578" s="192"/>
      <c r="G578" s="193">
        <f t="shared" si="61"/>
        <v>0</v>
      </c>
    </row>
    <row r="579" spans="1:7" ht="18" customHeight="1" x14ac:dyDescent="0.2">
      <c r="B579" s="381" t="s">
        <v>209</v>
      </c>
      <c r="C579" s="405"/>
      <c r="D579" s="405"/>
      <c r="E579" s="405"/>
      <c r="F579" s="405"/>
      <c r="G579" s="198">
        <f>SUM(G572:G578)</f>
        <v>0</v>
      </c>
    </row>
    <row r="580" spans="1:7" ht="18" customHeight="1" x14ac:dyDescent="0.2">
      <c r="D580" s="170"/>
      <c r="E580" s="297"/>
    </row>
    <row r="581" spans="1:7" ht="18" customHeight="1" x14ac:dyDescent="0.2">
      <c r="D581" s="170"/>
      <c r="E581" s="297"/>
    </row>
    <row r="582" spans="1:7" ht="18" customHeight="1" x14ac:dyDescent="0.2">
      <c r="B582" s="388" t="s">
        <v>202</v>
      </c>
      <c r="C582" s="388"/>
      <c r="D582" s="388"/>
      <c r="E582" s="388"/>
      <c r="F582" s="388"/>
      <c r="G582" s="388"/>
    </row>
    <row r="583" spans="1:7" ht="18" customHeight="1" x14ac:dyDescent="0.2">
      <c r="A583" s="181">
        <v>33</v>
      </c>
      <c r="B583" s="184" t="s">
        <v>166</v>
      </c>
      <c r="C583" s="402" t="s">
        <v>402</v>
      </c>
      <c r="D583" s="403"/>
      <c r="E583" s="403"/>
      <c r="F583" s="403"/>
      <c r="G583" s="404"/>
    </row>
    <row r="584" spans="1:7" s="183" customFormat="1" ht="18" customHeight="1" x14ac:dyDescent="0.2">
      <c r="A584" s="187"/>
      <c r="B584" s="188" t="s">
        <v>204</v>
      </c>
      <c r="C584" s="188" t="s">
        <v>152</v>
      </c>
      <c r="D584" s="188" t="s">
        <v>205</v>
      </c>
      <c r="E584" s="295" t="s">
        <v>206</v>
      </c>
      <c r="F584" s="188" t="s">
        <v>210</v>
      </c>
      <c r="G584" s="188" t="s">
        <v>208</v>
      </c>
    </row>
    <row r="585" spans="1:7" ht="18" customHeight="1" x14ac:dyDescent="0.2">
      <c r="B585" s="189">
        <v>1</v>
      </c>
      <c r="C585" s="190" t="s">
        <v>411</v>
      </c>
      <c r="D585" s="191" t="s">
        <v>409</v>
      </c>
      <c r="E585" s="262">
        <v>1</v>
      </c>
      <c r="F585" s="192"/>
      <c r="G585" s="193">
        <f>(E585*F585)/12</f>
        <v>0</v>
      </c>
    </row>
    <row r="586" spans="1:7" ht="18" customHeight="1" x14ac:dyDescent="0.2">
      <c r="B586" s="189">
        <f>B585+1</f>
        <v>2</v>
      </c>
      <c r="C586" s="190" t="s">
        <v>406</v>
      </c>
      <c r="D586" s="191" t="s">
        <v>407</v>
      </c>
      <c r="E586" s="262">
        <v>2</v>
      </c>
      <c r="F586" s="192"/>
      <c r="G586" s="193">
        <f t="shared" ref="G586:G591" si="63">(E586*F586)/12</f>
        <v>0</v>
      </c>
    </row>
    <row r="587" spans="1:7" ht="18" customHeight="1" x14ac:dyDescent="0.2">
      <c r="B587" s="189">
        <f t="shared" ref="B587:B591" si="64">B586+1</f>
        <v>3</v>
      </c>
      <c r="C587" s="190" t="s">
        <v>410</v>
      </c>
      <c r="D587" s="191" t="s">
        <v>409</v>
      </c>
      <c r="E587" s="262">
        <v>4</v>
      </c>
      <c r="F587" s="192"/>
      <c r="G587" s="193">
        <f t="shared" si="63"/>
        <v>0</v>
      </c>
    </row>
    <row r="588" spans="1:7" ht="18" customHeight="1" x14ac:dyDescent="0.2">
      <c r="B588" s="189">
        <f t="shared" si="64"/>
        <v>4</v>
      </c>
      <c r="C588" s="190" t="s">
        <v>408</v>
      </c>
      <c r="D588" s="191" t="s">
        <v>409</v>
      </c>
      <c r="E588" s="262">
        <v>4</v>
      </c>
      <c r="F588" s="192"/>
      <c r="G588" s="193">
        <f t="shared" si="63"/>
        <v>0</v>
      </c>
    </row>
    <row r="589" spans="1:7" ht="18" customHeight="1" x14ac:dyDescent="0.2">
      <c r="B589" s="189">
        <f t="shared" si="64"/>
        <v>5</v>
      </c>
      <c r="C589" s="190" t="s">
        <v>416</v>
      </c>
      <c r="D589" s="191" t="s">
        <v>409</v>
      </c>
      <c r="E589" s="262">
        <v>1</v>
      </c>
      <c r="F589" s="192"/>
      <c r="G589" s="193">
        <f t="shared" si="63"/>
        <v>0</v>
      </c>
    </row>
    <row r="590" spans="1:7" ht="18" customHeight="1" x14ac:dyDescent="0.2">
      <c r="B590" s="189">
        <f t="shared" si="64"/>
        <v>6</v>
      </c>
      <c r="C590" s="190" t="s">
        <v>415</v>
      </c>
      <c r="D590" s="191" t="s">
        <v>409</v>
      </c>
      <c r="E590" s="262">
        <v>2</v>
      </c>
      <c r="F590" s="192"/>
      <c r="G590" s="193">
        <f t="shared" si="63"/>
        <v>0</v>
      </c>
    </row>
    <row r="591" spans="1:7" ht="18" customHeight="1" x14ac:dyDescent="0.2">
      <c r="B591" s="189">
        <f t="shared" si="64"/>
        <v>7</v>
      </c>
      <c r="C591" s="190" t="s">
        <v>414</v>
      </c>
      <c r="D591" s="191" t="s">
        <v>409</v>
      </c>
      <c r="E591" s="262">
        <v>10</v>
      </c>
      <c r="F591" s="192"/>
      <c r="G591" s="193">
        <f t="shared" si="63"/>
        <v>0</v>
      </c>
    </row>
    <row r="592" spans="1:7" ht="18" customHeight="1" x14ac:dyDescent="0.2">
      <c r="B592" s="381" t="s">
        <v>209</v>
      </c>
      <c r="C592" s="405"/>
      <c r="D592" s="405"/>
      <c r="E592" s="405"/>
      <c r="F592" s="405"/>
      <c r="G592" s="198">
        <f>SUM(G585:G591)</f>
        <v>0</v>
      </c>
    </row>
    <row r="593" spans="1:7" ht="18" customHeight="1" x14ac:dyDescent="0.2">
      <c r="A593" s="170"/>
      <c r="B593" s="170"/>
      <c r="C593" s="170"/>
      <c r="D593" s="170"/>
      <c r="E593" s="297"/>
    </row>
    <row r="594" spans="1:7" ht="18" customHeight="1" x14ac:dyDescent="0.2">
      <c r="A594" s="170"/>
      <c r="B594" s="170"/>
      <c r="C594" s="170"/>
      <c r="D594" s="170"/>
      <c r="E594" s="297"/>
    </row>
    <row r="595" spans="1:7" ht="18" customHeight="1" x14ac:dyDescent="0.2">
      <c r="B595" s="388" t="s">
        <v>202</v>
      </c>
      <c r="C595" s="388"/>
      <c r="D595" s="388"/>
      <c r="E595" s="388"/>
      <c r="F595" s="388"/>
      <c r="G595" s="388"/>
    </row>
    <row r="596" spans="1:7" ht="18" customHeight="1" x14ac:dyDescent="0.2">
      <c r="A596" s="181">
        <v>34</v>
      </c>
      <c r="B596" s="184" t="s">
        <v>166</v>
      </c>
      <c r="C596" s="402" t="s">
        <v>224</v>
      </c>
      <c r="D596" s="403"/>
      <c r="E596" s="403"/>
      <c r="F596" s="403"/>
      <c r="G596" s="404"/>
    </row>
    <row r="597" spans="1:7" s="183" customFormat="1" ht="18" customHeight="1" x14ac:dyDescent="0.2">
      <c r="A597" s="187"/>
      <c r="B597" s="188" t="s">
        <v>204</v>
      </c>
      <c r="C597" s="188" t="s">
        <v>152</v>
      </c>
      <c r="D597" s="188" t="s">
        <v>205</v>
      </c>
      <c r="E597" s="295" t="s">
        <v>206</v>
      </c>
      <c r="F597" s="188" t="s">
        <v>210</v>
      </c>
      <c r="G597" s="188" t="s">
        <v>208</v>
      </c>
    </row>
    <row r="598" spans="1:7" ht="18" customHeight="1" x14ac:dyDescent="0.2">
      <c r="B598" s="189">
        <v>1</v>
      </c>
      <c r="C598" s="190" t="s">
        <v>406</v>
      </c>
      <c r="D598" s="191" t="s">
        <v>407</v>
      </c>
      <c r="E598" s="262">
        <v>2</v>
      </c>
      <c r="F598" s="285"/>
      <c r="G598" s="286">
        <f>(E598*F598)/12</f>
        <v>0</v>
      </c>
    </row>
    <row r="599" spans="1:7" ht="18" customHeight="1" x14ac:dyDescent="0.2">
      <c r="B599" s="189">
        <f>B598+1</f>
        <v>2</v>
      </c>
      <c r="C599" s="190" t="s">
        <v>408</v>
      </c>
      <c r="D599" s="191" t="s">
        <v>409</v>
      </c>
      <c r="E599" s="262">
        <v>4</v>
      </c>
      <c r="F599" s="285"/>
      <c r="G599" s="286">
        <f t="shared" ref="G599:G605" si="65">(E599*F599)/12</f>
        <v>0</v>
      </c>
    </row>
    <row r="600" spans="1:7" ht="18" customHeight="1" x14ac:dyDescent="0.2">
      <c r="B600" s="189">
        <f t="shared" ref="B600:B606" si="66">B599+1</f>
        <v>3</v>
      </c>
      <c r="C600" s="190" t="s">
        <v>410</v>
      </c>
      <c r="D600" s="191" t="s">
        <v>409</v>
      </c>
      <c r="E600" s="262">
        <v>4</v>
      </c>
      <c r="F600" s="285"/>
      <c r="G600" s="286">
        <f t="shared" si="65"/>
        <v>0</v>
      </c>
    </row>
    <row r="601" spans="1:7" ht="18" customHeight="1" x14ac:dyDescent="0.2">
      <c r="B601" s="189">
        <f t="shared" si="66"/>
        <v>4</v>
      </c>
      <c r="C601" s="190" t="s">
        <v>411</v>
      </c>
      <c r="D601" s="191" t="s">
        <v>409</v>
      </c>
      <c r="E601" s="262">
        <v>1</v>
      </c>
      <c r="F601" s="285"/>
      <c r="G601" s="286">
        <f t="shared" si="65"/>
        <v>0</v>
      </c>
    </row>
    <row r="602" spans="1:7" ht="18" customHeight="1" x14ac:dyDescent="0.2">
      <c r="B602" s="189">
        <f t="shared" si="66"/>
        <v>5</v>
      </c>
      <c r="C602" s="190" t="s">
        <v>412</v>
      </c>
      <c r="D602" s="191" t="s">
        <v>409</v>
      </c>
      <c r="E602" s="262">
        <v>1</v>
      </c>
      <c r="F602" s="285"/>
      <c r="G602" s="286">
        <f t="shared" si="65"/>
        <v>0</v>
      </c>
    </row>
    <row r="603" spans="1:7" ht="18" customHeight="1" x14ac:dyDescent="0.2">
      <c r="B603" s="189">
        <f t="shared" si="66"/>
        <v>6</v>
      </c>
      <c r="C603" s="190" t="s">
        <v>451</v>
      </c>
      <c r="D603" s="191" t="s">
        <v>407</v>
      </c>
      <c r="E603" s="262">
        <v>2</v>
      </c>
      <c r="F603" s="285"/>
      <c r="G603" s="286">
        <f t="shared" si="65"/>
        <v>0</v>
      </c>
    </row>
    <row r="604" spans="1:7" ht="18" customHeight="1" x14ac:dyDescent="0.2">
      <c r="B604" s="189">
        <f t="shared" si="66"/>
        <v>7</v>
      </c>
      <c r="C604" s="190" t="s">
        <v>452</v>
      </c>
      <c r="D604" s="191" t="s">
        <v>407</v>
      </c>
      <c r="E604" s="262">
        <v>2</v>
      </c>
      <c r="F604" s="285"/>
      <c r="G604" s="286">
        <f t="shared" si="65"/>
        <v>0</v>
      </c>
    </row>
    <row r="605" spans="1:7" ht="18" customHeight="1" x14ac:dyDescent="0.2">
      <c r="B605" s="189">
        <f t="shared" si="66"/>
        <v>8</v>
      </c>
      <c r="C605" s="190" t="s">
        <v>415</v>
      </c>
      <c r="D605" s="191" t="s">
        <v>409</v>
      </c>
      <c r="E605" s="262">
        <v>2</v>
      </c>
      <c r="F605" s="285"/>
      <c r="G605" s="286">
        <f t="shared" si="65"/>
        <v>0</v>
      </c>
    </row>
    <row r="606" spans="1:7" ht="18" customHeight="1" x14ac:dyDescent="0.2">
      <c r="B606" s="189">
        <f t="shared" si="66"/>
        <v>9</v>
      </c>
      <c r="C606" s="190" t="s">
        <v>416</v>
      </c>
      <c r="D606" s="191" t="s">
        <v>409</v>
      </c>
      <c r="E606" s="262">
        <v>1</v>
      </c>
      <c r="F606" s="285"/>
      <c r="G606" s="286">
        <f>(E606*F606)/12</f>
        <v>0</v>
      </c>
    </row>
    <row r="607" spans="1:7" ht="18" customHeight="1" x14ac:dyDescent="0.2">
      <c r="B607" s="381" t="s">
        <v>209</v>
      </c>
      <c r="C607" s="405"/>
      <c r="D607" s="405"/>
      <c r="E607" s="405"/>
      <c r="F607" s="405"/>
      <c r="G607" s="198">
        <f>SUM(G598:G606)</f>
        <v>0</v>
      </c>
    </row>
    <row r="608" spans="1:7" ht="18" customHeight="1" x14ac:dyDescent="0.2"/>
    <row r="609" spans="2:14" ht="18" customHeight="1" x14ac:dyDescent="0.2">
      <c r="B609" s="388" t="s">
        <v>225</v>
      </c>
      <c r="C609" s="388"/>
      <c r="D609" s="388"/>
      <c r="E609" s="388"/>
      <c r="F609" s="388"/>
      <c r="G609" s="388"/>
    </row>
    <row r="610" spans="2:14" ht="18" customHeight="1" x14ac:dyDescent="0.2">
      <c r="B610" s="189"/>
      <c r="C610" s="202" t="s">
        <v>226</v>
      </c>
      <c r="D610" s="191"/>
      <c r="E610" s="263" t="s">
        <v>227</v>
      </c>
      <c r="F610" s="204" t="s">
        <v>230</v>
      </c>
      <c r="G610" s="203" t="s">
        <v>228</v>
      </c>
    </row>
    <row r="611" spans="2:14" ht="18" customHeight="1" x14ac:dyDescent="0.2">
      <c r="B611" s="189"/>
      <c r="C611" s="205"/>
      <c r="D611" s="191"/>
      <c r="E611" s="262">
        <f>'Valor Global'!F41</f>
        <v>178</v>
      </c>
      <c r="F611" s="206"/>
      <c r="G611" s="207"/>
    </row>
    <row r="612" spans="2:14" ht="18" customHeight="1" x14ac:dyDescent="0.2">
      <c r="B612" s="189"/>
      <c r="C612" s="205"/>
      <c r="D612" s="191"/>
      <c r="E612" s="262"/>
      <c r="F612" s="206"/>
      <c r="G612" s="207"/>
    </row>
    <row r="613" spans="2:14" ht="18" customHeight="1" x14ac:dyDescent="0.2">
      <c r="B613" s="189"/>
      <c r="C613" s="205"/>
      <c r="D613" s="191"/>
      <c r="E613" s="262"/>
      <c r="F613" s="206"/>
      <c r="G613" s="207"/>
    </row>
    <row r="614" spans="2:14" ht="18" customHeight="1" x14ac:dyDescent="0.2">
      <c r="F614" s="208" t="s">
        <v>229</v>
      </c>
      <c r="G614" s="208"/>
    </row>
    <row r="615" spans="2:14" ht="18" customHeight="1" x14ac:dyDescent="0.2"/>
    <row r="617" spans="2:14" ht="15" hidden="1" customHeight="1" x14ac:dyDescent="0.2">
      <c r="H617" s="171" t="s">
        <v>190</v>
      </c>
      <c r="I617" s="397" t="s">
        <v>191</v>
      </c>
      <c r="J617" s="398"/>
      <c r="K617" s="398"/>
      <c r="L617" s="172"/>
      <c r="M617" s="173"/>
      <c r="N617" s="173"/>
    </row>
    <row r="618" spans="2:14" ht="15" hidden="1" customHeight="1" x14ac:dyDescent="0.2">
      <c r="H618" s="174" t="s">
        <v>231</v>
      </c>
      <c r="I618" s="175"/>
      <c r="J618" s="175"/>
      <c r="K618" s="175"/>
      <c r="L618" s="176" t="s">
        <v>29</v>
      </c>
      <c r="M618" s="177"/>
      <c r="N618" s="173"/>
    </row>
    <row r="619" spans="2:14" ht="15" hidden="1" customHeight="1" x14ac:dyDescent="0.2">
      <c r="H619" s="178" t="s">
        <v>232</v>
      </c>
      <c r="I619" s="175"/>
      <c r="J619" s="175"/>
      <c r="K619" s="175"/>
      <c r="L619" s="176">
        <v>1500</v>
      </c>
      <c r="M619" s="179"/>
      <c r="N619" s="173"/>
    </row>
    <row r="620" spans="2:14" ht="15" hidden="1" customHeight="1" x14ac:dyDescent="0.2">
      <c r="H620" s="173" t="s">
        <v>233</v>
      </c>
      <c r="I620" s="173"/>
      <c r="J620" s="173"/>
      <c r="K620" s="173"/>
      <c r="L620" s="173"/>
      <c r="M620" s="173"/>
      <c r="N620" s="173"/>
    </row>
    <row r="621" spans="2:14" ht="15" hidden="1" customHeight="1" x14ac:dyDescent="0.2">
      <c r="H621" s="209" t="s">
        <v>234</v>
      </c>
      <c r="I621" s="173"/>
      <c r="J621" s="173"/>
      <c r="K621" s="173"/>
      <c r="L621" s="173"/>
      <c r="M621" s="173"/>
      <c r="N621" s="173"/>
    </row>
    <row r="622" spans="2:14" ht="15" hidden="1" customHeight="1" x14ac:dyDescent="0.2">
      <c r="H622" s="173" t="s">
        <v>235</v>
      </c>
      <c r="I622" s="173"/>
      <c r="J622" s="173"/>
      <c r="K622" s="173"/>
      <c r="L622" s="173"/>
      <c r="M622" s="173"/>
      <c r="N622" s="173"/>
    </row>
    <row r="623" spans="2:14" ht="15" hidden="1" customHeight="1" x14ac:dyDescent="0.2">
      <c r="H623" s="209" t="s">
        <v>236</v>
      </c>
      <c r="I623" s="173"/>
      <c r="J623" s="173"/>
      <c r="K623" s="173"/>
      <c r="L623" s="173"/>
      <c r="M623" s="173"/>
      <c r="N623" s="173"/>
    </row>
    <row r="624" spans="2:14" ht="15" hidden="1" customHeight="1" x14ac:dyDescent="0.2">
      <c r="H624" s="180" t="s">
        <v>237</v>
      </c>
      <c r="I624" s="173"/>
      <c r="J624" s="173"/>
      <c r="K624" s="173"/>
      <c r="L624" s="173"/>
      <c r="M624" s="173"/>
      <c r="N624" s="173"/>
    </row>
    <row r="625" spans="1:14" ht="15" hidden="1" customHeight="1" x14ac:dyDescent="0.2">
      <c r="H625" s="209" t="s">
        <v>238</v>
      </c>
      <c r="I625" s="173"/>
      <c r="J625" s="173"/>
      <c r="K625" s="173"/>
      <c r="L625" s="173"/>
      <c r="M625" s="173"/>
      <c r="N625" s="173"/>
    </row>
    <row r="627" spans="1:14" ht="37.5" customHeight="1" x14ac:dyDescent="0.2">
      <c r="A627" s="395" t="s">
        <v>246</v>
      </c>
      <c r="B627" s="395" t="s">
        <v>247</v>
      </c>
      <c r="C627" s="395" t="s">
        <v>248</v>
      </c>
      <c r="D627" s="395"/>
      <c r="E627" s="396" t="s">
        <v>249</v>
      </c>
      <c r="F627" s="395" t="s">
        <v>250</v>
      </c>
      <c r="G627" s="395"/>
      <c r="H627" s="395" t="s">
        <v>251</v>
      </c>
      <c r="I627" s="395"/>
      <c r="J627" s="385" t="s">
        <v>366</v>
      </c>
      <c r="K627" s="395" t="s">
        <v>252</v>
      </c>
    </row>
    <row r="628" spans="1:14" ht="39" customHeight="1" x14ac:dyDescent="0.2">
      <c r="A628" s="395"/>
      <c r="B628" s="395"/>
      <c r="C628" s="395"/>
      <c r="D628" s="395"/>
      <c r="E628" s="396"/>
      <c r="F628" s="210" t="s">
        <v>253</v>
      </c>
      <c r="G628" s="210" t="s">
        <v>254</v>
      </c>
      <c r="H628" s="395"/>
      <c r="I628" s="395"/>
      <c r="J628" s="386"/>
      <c r="K628" s="395"/>
    </row>
    <row r="629" spans="1:14" ht="25.5" x14ac:dyDescent="0.2">
      <c r="A629" s="210" t="s">
        <v>255</v>
      </c>
      <c r="B629" s="210" t="s">
        <v>256</v>
      </c>
      <c r="C629" s="395" t="s">
        <v>257</v>
      </c>
      <c r="D629" s="395"/>
      <c r="E629" s="302" t="s">
        <v>258</v>
      </c>
      <c r="F629" s="210" t="s">
        <v>259</v>
      </c>
      <c r="G629" s="210" t="s">
        <v>260</v>
      </c>
      <c r="H629" s="395" t="s">
        <v>261</v>
      </c>
      <c r="I629" s="395"/>
      <c r="J629" s="211" t="s">
        <v>67</v>
      </c>
      <c r="K629" s="211" t="s">
        <v>367</v>
      </c>
    </row>
    <row r="630" spans="1:14" ht="114.75" x14ac:dyDescent="0.2">
      <c r="A630" s="212" t="s">
        <v>368</v>
      </c>
      <c r="B630" s="213">
        <v>0</v>
      </c>
      <c r="C630" s="393">
        <v>7</v>
      </c>
      <c r="D630" s="393"/>
      <c r="E630" s="303">
        <f>B630*C630</f>
        <v>0</v>
      </c>
      <c r="F630" s="212">
        <v>120</v>
      </c>
      <c r="G630" s="212">
        <v>10</v>
      </c>
      <c r="H630" s="394">
        <v>0.2</v>
      </c>
      <c r="I630" s="394"/>
      <c r="J630" s="214">
        <v>0.4</v>
      </c>
      <c r="K630" s="215">
        <f>ROUND((E630-E630*J630)*H630,2)</f>
        <v>0</v>
      </c>
      <c r="N630" s="169">
        <f>E630</f>
        <v>0</v>
      </c>
    </row>
    <row r="631" spans="1:14" x14ac:dyDescent="0.2">
      <c r="A631" s="390" t="s">
        <v>262</v>
      </c>
      <c r="B631" s="391"/>
      <c r="C631" s="391"/>
      <c r="D631" s="391"/>
      <c r="E631" s="391"/>
      <c r="F631" s="391"/>
      <c r="G631" s="391"/>
      <c r="H631" s="391"/>
      <c r="I631" s="392"/>
      <c r="J631" s="216"/>
      <c r="K631" s="215">
        <f>SUM(K630)</f>
        <v>0</v>
      </c>
      <c r="N631" s="170">
        <f>E630*J630</f>
        <v>0</v>
      </c>
    </row>
    <row r="632" spans="1:14" x14ac:dyDescent="0.2">
      <c r="A632" s="390" t="s">
        <v>263</v>
      </c>
      <c r="B632" s="391"/>
      <c r="C632" s="391"/>
      <c r="D632" s="391"/>
      <c r="E632" s="391"/>
      <c r="F632" s="391"/>
      <c r="G632" s="391"/>
      <c r="H632" s="391"/>
      <c r="I632" s="392"/>
      <c r="J632" s="216"/>
      <c r="K632" s="215">
        <f>ROUND(K631/12,2)</f>
        <v>0</v>
      </c>
      <c r="N632" s="169">
        <f>N630-N631</f>
        <v>0</v>
      </c>
    </row>
    <row r="633" spans="1:14" x14ac:dyDescent="0.2">
      <c r="A633" s="390" t="s">
        <v>264</v>
      </c>
      <c r="B633" s="391"/>
      <c r="C633" s="391"/>
      <c r="D633" s="391"/>
      <c r="E633" s="391"/>
      <c r="F633" s="391"/>
      <c r="G633" s="391"/>
      <c r="H633" s="391"/>
      <c r="I633" s="392"/>
      <c r="J633" s="216"/>
      <c r="K633" s="212">
        <f>'Valor Global'!F41</f>
        <v>178</v>
      </c>
      <c r="N633" s="170">
        <f>N632*10%</f>
        <v>0</v>
      </c>
    </row>
    <row r="634" spans="1:14" x14ac:dyDescent="0.2">
      <c r="A634" s="390" t="s">
        <v>265</v>
      </c>
      <c r="B634" s="391"/>
      <c r="C634" s="391"/>
      <c r="D634" s="391"/>
      <c r="E634" s="391"/>
      <c r="F634" s="391"/>
      <c r="G634" s="391"/>
      <c r="H634" s="391"/>
      <c r="I634" s="392"/>
      <c r="J634" s="216"/>
      <c r="K634" s="215">
        <f>ROUND(K632/K633,2)</f>
        <v>0</v>
      </c>
    </row>
    <row r="635" spans="1:14" x14ac:dyDescent="0.2">
      <c r="A635" s="387" t="s">
        <v>369</v>
      </c>
      <c r="B635" s="387"/>
      <c r="C635" s="387"/>
      <c r="D635" s="387"/>
      <c r="E635" s="387"/>
      <c r="F635" s="387"/>
      <c r="G635" s="387"/>
      <c r="H635" s="217"/>
      <c r="I635" s="217"/>
      <c r="J635" s="217"/>
      <c r="K635" s="218"/>
    </row>
  </sheetData>
  <mergeCells count="145">
    <mergeCell ref="J220:O220"/>
    <mergeCell ref="K221:O221"/>
    <mergeCell ref="J233:N233"/>
    <mergeCell ref="B346:F346"/>
    <mergeCell ref="B524:G524"/>
    <mergeCell ref="C525:G525"/>
    <mergeCell ref="B536:F536"/>
    <mergeCell ref="B105:G105"/>
    <mergeCell ref="B123:F123"/>
    <mergeCell ref="B390:F390"/>
    <mergeCell ref="B391:G392"/>
    <mergeCell ref="B393:G393"/>
    <mergeCell ref="B446:G447"/>
    <mergeCell ref="B448:G448"/>
    <mergeCell ref="C449:G449"/>
    <mergeCell ref="B470:F470"/>
    <mergeCell ref="B471:G472"/>
    <mergeCell ref="B445:F445"/>
    <mergeCell ref="C432:G432"/>
    <mergeCell ref="B410:F410"/>
    <mergeCell ref="B411:G412"/>
    <mergeCell ref="B413:G413"/>
    <mergeCell ref="B428:F428"/>
    <mergeCell ref="C394:G394"/>
    <mergeCell ref="B595:G595"/>
    <mergeCell ref="C596:G596"/>
    <mergeCell ref="B607:F607"/>
    <mergeCell ref="B609:G609"/>
    <mergeCell ref="B473:G473"/>
    <mergeCell ref="C474:G474"/>
    <mergeCell ref="B488:F488"/>
    <mergeCell ref="B503:G504"/>
    <mergeCell ref="B491:G491"/>
    <mergeCell ref="C492:G492"/>
    <mergeCell ref="B582:G582"/>
    <mergeCell ref="B592:F592"/>
    <mergeCell ref="B579:F579"/>
    <mergeCell ref="C583:G583"/>
    <mergeCell ref="C540:G540"/>
    <mergeCell ref="B549:F549"/>
    <mergeCell ref="B502:F502"/>
    <mergeCell ref="B539:G539"/>
    <mergeCell ref="B569:G569"/>
    <mergeCell ref="C570:G570"/>
    <mergeCell ref="B431:G431"/>
    <mergeCell ref="B505:G505"/>
    <mergeCell ref="B552:G552"/>
    <mergeCell ref="C553:G553"/>
    <mergeCell ref="B566:F566"/>
    <mergeCell ref="B257:G257"/>
    <mergeCell ref="C258:G258"/>
    <mergeCell ref="B277:F277"/>
    <mergeCell ref="B255:G256"/>
    <mergeCell ref="B371:G371"/>
    <mergeCell ref="B321:G321"/>
    <mergeCell ref="C322:G322"/>
    <mergeCell ref="B331:F331"/>
    <mergeCell ref="B349:G349"/>
    <mergeCell ref="C350:G350"/>
    <mergeCell ref="B296:F296"/>
    <mergeCell ref="B297:G298"/>
    <mergeCell ref="B299:G299"/>
    <mergeCell ref="B280:G280"/>
    <mergeCell ref="C281:G281"/>
    <mergeCell ref="B334:G334"/>
    <mergeCell ref="C335:G335"/>
    <mergeCell ref="C506:G506"/>
    <mergeCell ref="B521:F521"/>
    <mergeCell ref="C414:G414"/>
    <mergeCell ref="B372:G372"/>
    <mergeCell ref="C373:G373"/>
    <mergeCell ref="C300:G300"/>
    <mergeCell ref="B318:F318"/>
    <mergeCell ref="B319:G320"/>
    <mergeCell ref="B278:G279"/>
    <mergeCell ref="B369:F369"/>
    <mergeCell ref="B370:G370"/>
    <mergeCell ref="B126:G126"/>
    <mergeCell ref="B163:F163"/>
    <mergeCell ref="B164:G165"/>
    <mergeCell ref="B166:G166"/>
    <mergeCell ref="C167:G167"/>
    <mergeCell ref="B183:F183"/>
    <mergeCell ref="B220:G220"/>
    <mergeCell ref="C221:G221"/>
    <mergeCell ref="B238:F238"/>
    <mergeCell ref="C127:G127"/>
    <mergeCell ref="A253:G253"/>
    <mergeCell ref="B186:G186"/>
    <mergeCell ref="C187:G187"/>
    <mergeCell ref="B194:F194"/>
    <mergeCell ref="B197:G197"/>
    <mergeCell ref="C198:G198"/>
    <mergeCell ref="B217:F217"/>
    <mergeCell ref="B241:G241"/>
    <mergeCell ref="C242:G242"/>
    <mergeCell ref="B252:F252"/>
    <mergeCell ref="B2:G2"/>
    <mergeCell ref="C3:G3"/>
    <mergeCell ref="B16:F16"/>
    <mergeCell ref="B44:G44"/>
    <mergeCell ref="C45:G45"/>
    <mergeCell ref="B55:F55"/>
    <mergeCell ref="B184:G185"/>
    <mergeCell ref="B195:G196"/>
    <mergeCell ref="B218:G219"/>
    <mergeCell ref="B142:G143"/>
    <mergeCell ref="B144:G144"/>
    <mergeCell ref="C145:G145"/>
    <mergeCell ref="B86:G86"/>
    <mergeCell ref="C87:G87"/>
    <mergeCell ref="B102:F102"/>
    <mergeCell ref="B141:F141"/>
    <mergeCell ref="C20:G20"/>
    <mergeCell ref="B41:F41"/>
    <mergeCell ref="C59:G59"/>
    <mergeCell ref="B69:F69"/>
    <mergeCell ref="C73:G73"/>
    <mergeCell ref="B83:F83"/>
    <mergeCell ref="C106:G106"/>
    <mergeCell ref="A103:G104"/>
    <mergeCell ref="J627:J628"/>
    <mergeCell ref="A635:G635"/>
    <mergeCell ref="B19:G19"/>
    <mergeCell ref="A17:G18"/>
    <mergeCell ref="B58:G58"/>
    <mergeCell ref="B72:G72"/>
    <mergeCell ref="A634:I634"/>
    <mergeCell ref="C630:D630"/>
    <mergeCell ref="H630:I630"/>
    <mergeCell ref="A631:I631"/>
    <mergeCell ref="A632:I632"/>
    <mergeCell ref="A633:I633"/>
    <mergeCell ref="A627:A628"/>
    <mergeCell ref="B627:B628"/>
    <mergeCell ref="C627:D628"/>
    <mergeCell ref="E627:E628"/>
    <mergeCell ref="F627:G627"/>
    <mergeCell ref="H627:I628"/>
    <mergeCell ref="C629:D629"/>
    <mergeCell ref="H629:I629"/>
    <mergeCell ref="I617:K617"/>
    <mergeCell ref="K627:K628"/>
    <mergeCell ref="B254:G254"/>
    <mergeCell ref="A239:G240"/>
  </mergeCells>
  <hyperlinks>
    <hyperlink ref="H625" r:id="rId1" display="https://www.magazineluiza.com.br/registrador-de-ponto-biometrico-henry-prisma-sf-adv-r2/p/5120474/pi/atrp/?&amp;1=1&amp;seller_id=lojadoponto&amp;&amp;utm_source=google&amp;utm_medium=pla&amp;utm_campaign=&amp;partner_id=54222&amp;gclid=Cj0KCQjwpNr4BRDYARIsAADIx9xtlNYFn8JXeH6fIBDsmqrBaHCbr88X72dKGQjnvHS55wPj1bnIUFkaAuPWEALw_wcB" xr:uid="{00000000-0004-0000-0200-000000000000}"/>
    <hyperlink ref="H623" r:id="rId2" display="https://www.casasbahia.com.br/Informatica/automacaocomercial/relogiodeponto/relogio-ponto-biometrico-henry-prisma-sf-advanced-r2-15207752.html?utm_medium=Cpc&amp;utm_source=GP_PLA&amp;IdSku=15207752&amp;idLojista=34367&amp;utm_campaign=info_smart-shopping&amp;gclid=Cj0KCQjwpNr4BRDYARIsAADIx9zxVaH_dOKWENd0DDsfCppTXHWfew4oMVwQez95E6o87IgMYLwdrcQaAgcpEALw_wcB" xr:uid="{00000000-0004-0000-0200-000001000000}"/>
    <hyperlink ref="H621" r:id="rId3" display="https://www.shoptime.com.br/produto/37775563/relogio-ponto-henry-prisma-r2-bio-azul?WT.srch=1&amp;acc=a76c8289649a0bef0524c56c85e71570&amp;epar=bp_pl_00_go_pla_aic_geral_gmv&amp;gclid=Cj0KCQjwpNr4BRDYARIsAADIx9wdFphD7x1dyOXS6mI1TbsKHD26N0j4b-5JBAuuXJu-Qa3MGdG5c6MaAr6TEALw_wcB&amp;i=5e9e7bcf49f937f62525b9e2&amp;o=5b353365ebb19ac62c773fb5&amp;opn=GOOGLEXML&amp;sellerId=9006807000106" xr:uid="{00000000-0004-0000-0200-000002000000}"/>
  </hyperlinks>
  <pageMargins left="0.511811024" right="0.511811024" top="0.78740157499999996" bottom="0.78740157499999996" header="0.31496062000000002" footer="0.31496062000000002"/>
  <pageSetup paperSize="9"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1"/>
  <sheetViews>
    <sheetView showGridLines="0" workbookViewId="0">
      <selection activeCell="E15" sqref="E15"/>
    </sheetView>
  </sheetViews>
  <sheetFormatPr defaultRowHeight="12.75" x14ac:dyDescent="0.2"/>
  <cols>
    <col min="1" max="1" width="9.140625" style="170"/>
    <col min="2" max="2" width="24.5703125" style="170" customWidth="1"/>
    <col min="3" max="3" width="23.7109375" style="170" bestFit="1" customWidth="1"/>
    <col min="4" max="4" width="18" style="170" bestFit="1" customWidth="1"/>
    <col min="5" max="5" width="20.28515625" style="170" customWidth="1"/>
    <col min="6" max="16384" width="9.140625" style="170"/>
  </cols>
  <sheetData>
    <row r="1" spans="1:6" ht="15" customHeight="1" x14ac:dyDescent="0.2">
      <c r="A1" s="419" t="s">
        <v>266</v>
      </c>
      <c r="B1" s="420"/>
      <c r="C1" s="420"/>
      <c r="D1" s="420"/>
      <c r="E1" s="420"/>
      <c r="F1" s="420"/>
    </row>
    <row r="2" spans="1:6" s="181" customFormat="1" x14ac:dyDescent="0.2">
      <c r="A2" s="421" t="s">
        <v>318</v>
      </c>
      <c r="B2" s="421" t="s">
        <v>317</v>
      </c>
      <c r="C2" s="421" t="s">
        <v>48</v>
      </c>
      <c r="D2" s="421"/>
      <c r="E2" s="421"/>
      <c r="F2" s="203" t="s">
        <v>319</v>
      </c>
    </row>
    <row r="3" spans="1:6" x14ac:dyDescent="0.2">
      <c r="A3" s="421"/>
      <c r="B3" s="421"/>
      <c r="C3" s="260"/>
      <c r="D3" s="260"/>
      <c r="E3" s="260"/>
      <c r="F3" s="191"/>
    </row>
    <row r="4" spans="1:6" x14ac:dyDescent="0.2">
      <c r="A4" s="189">
        <v>1</v>
      </c>
      <c r="B4" s="207" t="s">
        <v>315</v>
      </c>
      <c r="C4" s="261"/>
      <c r="D4" s="261"/>
      <c r="E4" s="261"/>
      <c r="F4" s="262"/>
    </row>
    <row r="5" spans="1:6" x14ac:dyDescent="0.2">
      <c r="A5" s="189">
        <v>2</v>
      </c>
      <c r="B5" s="207" t="s">
        <v>316</v>
      </c>
      <c r="C5" s="261"/>
      <c r="D5" s="261"/>
      <c r="E5" s="261"/>
      <c r="F5" s="262"/>
    </row>
    <row r="6" spans="1:6" x14ac:dyDescent="0.2">
      <c r="A6" s="189">
        <v>3</v>
      </c>
      <c r="B6" s="207" t="s">
        <v>320</v>
      </c>
      <c r="C6" s="261"/>
      <c r="D6" s="261"/>
      <c r="E6" s="261"/>
      <c r="F6" s="262"/>
    </row>
    <row r="7" spans="1:6" x14ac:dyDescent="0.2">
      <c r="A7" s="189">
        <v>4</v>
      </c>
      <c r="B7" s="207"/>
      <c r="C7" s="261"/>
      <c r="D7" s="261"/>
      <c r="E7" s="261"/>
      <c r="F7" s="263"/>
    </row>
    <row r="8" spans="1:6" x14ac:dyDescent="0.2">
      <c r="F8" s="181"/>
    </row>
    <row r="9" spans="1:6" x14ac:dyDescent="0.2">
      <c r="F9" s="181"/>
    </row>
    <row r="10" spans="1:6" x14ac:dyDescent="0.2">
      <c r="F10" s="181"/>
    </row>
    <row r="11" spans="1:6" x14ac:dyDescent="0.2">
      <c r="F11" s="181"/>
    </row>
    <row r="12" spans="1:6" x14ac:dyDescent="0.2">
      <c r="F12" s="181"/>
    </row>
    <row r="13" spans="1:6" x14ac:dyDescent="0.2">
      <c r="B13" s="417" t="s">
        <v>486</v>
      </c>
      <c r="C13" s="418"/>
      <c r="F13" s="181"/>
    </row>
    <row r="14" spans="1:6" x14ac:dyDescent="0.2">
      <c r="B14" s="207"/>
      <c r="C14" s="207"/>
      <c r="F14" s="181"/>
    </row>
    <row r="15" spans="1:6" ht="15" x14ac:dyDescent="0.2">
      <c r="B15" s="264"/>
      <c r="C15" s="264"/>
      <c r="F15" s="181"/>
    </row>
    <row r="16" spans="1:6" ht="15" x14ac:dyDescent="0.2">
      <c r="B16" s="265"/>
      <c r="C16" s="266"/>
      <c r="F16" s="181"/>
    </row>
    <row r="17" spans="2:6" ht="15" x14ac:dyDescent="0.2">
      <c r="B17" s="265"/>
      <c r="C17" s="266"/>
      <c r="F17" s="181"/>
    </row>
    <row r="18" spans="2:6" ht="15" x14ac:dyDescent="0.2">
      <c r="B18" s="265"/>
      <c r="C18" s="266"/>
      <c r="F18" s="181"/>
    </row>
    <row r="19" spans="2:6" ht="15" x14ac:dyDescent="0.2">
      <c r="B19" s="268"/>
      <c r="C19" s="266"/>
      <c r="F19" s="181"/>
    </row>
    <row r="20" spans="2:6" ht="15" x14ac:dyDescent="0.2">
      <c r="B20" s="265"/>
      <c r="C20" s="266"/>
      <c r="F20" s="181"/>
    </row>
    <row r="21" spans="2:6" ht="15" x14ac:dyDescent="0.2">
      <c r="B21" s="267" t="s">
        <v>29</v>
      </c>
      <c r="C21" s="266">
        <f>(C16+C17+C18+C19+C20)/5</f>
        <v>0</v>
      </c>
      <c r="F21" s="181"/>
    </row>
  </sheetData>
  <mergeCells count="5">
    <mergeCell ref="B13:C13"/>
    <mergeCell ref="A1:F1"/>
    <mergeCell ref="C2:E2"/>
    <mergeCell ref="B2:B3"/>
    <mergeCell ref="A2:A3"/>
  </mergeCells>
  <pageMargins left="0.511811024" right="0.511811024" top="0.78740157499999996" bottom="0.78740157499999996" header="0.31496062000000002" footer="0.31496062000000002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15"/>
  <sheetViews>
    <sheetView showGridLines="0" zoomScaleNormal="100" workbookViewId="0">
      <selection activeCell="E37" sqref="E37"/>
    </sheetView>
  </sheetViews>
  <sheetFormatPr defaultColWidth="9.140625" defaultRowHeight="14.25" x14ac:dyDescent="0.2"/>
  <cols>
    <col min="1" max="1" width="3.28515625" style="270" customWidth="1"/>
    <col min="2" max="2" width="12.140625" style="270" customWidth="1"/>
    <col min="3" max="3" width="72.28515625" style="270" customWidth="1"/>
    <col min="4" max="4" width="17.7109375" style="270" customWidth="1"/>
    <col min="5" max="5" width="27.28515625" style="270" customWidth="1"/>
    <col min="6" max="6" width="20" style="270" customWidth="1"/>
    <col min="7" max="7" width="18" style="270" customWidth="1"/>
    <col min="8" max="8" width="25.140625" style="270" customWidth="1"/>
    <col min="9" max="9" width="20.85546875" style="270" customWidth="1"/>
    <col min="10" max="10" width="21.7109375" style="270" customWidth="1"/>
    <col min="11" max="11" width="21.28515625" style="270" customWidth="1"/>
    <col min="12" max="12" width="19.28515625" style="270" customWidth="1"/>
    <col min="13" max="16384" width="9.140625" style="270"/>
  </cols>
  <sheetData>
    <row r="1" spans="2:6" ht="15" customHeight="1" x14ac:dyDescent="0.2"/>
    <row r="2" spans="2:6" ht="15" customHeight="1" x14ac:dyDescent="0.25">
      <c r="C2" s="271" t="s">
        <v>267</v>
      </c>
      <c r="D2" s="271"/>
      <c r="E2" s="271"/>
    </row>
    <row r="3" spans="2:6" ht="15" customHeight="1" x14ac:dyDescent="0.2"/>
    <row r="4" spans="2:6" ht="30.75" customHeight="1" x14ac:dyDescent="0.2">
      <c r="B4" s="422" t="s">
        <v>273</v>
      </c>
      <c r="C4" s="422"/>
      <c r="D4" s="422"/>
      <c r="E4" s="422"/>
    </row>
    <row r="5" spans="2:6" ht="15" customHeight="1" x14ac:dyDescent="0.2">
      <c r="B5" s="272"/>
      <c r="C5" s="272"/>
      <c r="D5" s="272"/>
      <c r="E5" s="272"/>
    </row>
    <row r="6" spans="2:6" ht="21" customHeight="1" x14ac:dyDescent="0.25">
      <c r="B6" s="273"/>
      <c r="C6" s="273"/>
      <c r="D6" s="274" t="s">
        <v>274</v>
      </c>
      <c r="E6" s="274" t="s">
        <v>275</v>
      </c>
    </row>
    <row r="7" spans="2:6" ht="15" customHeight="1" x14ac:dyDescent="0.2">
      <c r="B7" s="424" t="s">
        <v>268</v>
      </c>
      <c r="C7" s="272" t="s">
        <v>269</v>
      </c>
      <c r="D7" s="328">
        <v>5.5</v>
      </c>
      <c r="E7" s="329">
        <v>3</v>
      </c>
    </row>
    <row r="8" spans="2:6" ht="15" customHeight="1" x14ac:dyDescent="0.2">
      <c r="B8" s="425"/>
      <c r="C8" s="272" t="s">
        <v>270</v>
      </c>
      <c r="D8" s="329">
        <v>1.27</v>
      </c>
      <c r="E8" s="329">
        <v>0.97</v>
      </c>
    </row>
    <row r="9" spans="2:6" x14ac:dyDescent="0.2">
      <c r="B9" s="425"/>
      <c r="C9" s="272" t="s">
        <v>271</v>
      </c>
      <c r="D9" s="329">
        <v>1</v>
      </c>
      <c r="E9" s="329">
        <v>0.8</v>
      </c>
    </row>
    <row r="10" spans="2:6" x14ac:dyDescent="0.2">
      <c r="B10" s="426"/>
      <c r="C10" s="272" t="s">
        <v>272</v>
      </c>
      <c r="D10" s="329">
        <v>1.39</v>
      </c>
      <c r="E10" s="329">
        <v>0.59</v>
      </c>
    </row>
    <row r="11" spans="2:6" x14ac:dyDescent="0.2">
      <c r="B11" s="423" t="s">
        <v>276</v>
      </c>
      <c r="C11" s="423"/>
      <c r="D11" s="275">
        <f>SUM(D7:D10)</f>
        <v>9.16</v>
      </c>
      <c r="E11" s="275">
        <f>SUM(E7:E10)</f>
        <v>5.3599999999999994</v>
      </c>
    </row>
    <row r="14" spans="2:6" x14ac:dyDescent="0.2">
      <c r="E14" s="326"/>
    </row>
    <row r="15" spans="2:6" ht="15" x14ac:dyDescent="0.25">
      <c r="E15" s="327"/>
      <c r="F15" s="327"/>
    </row>
  </sheetData>
  <mergeCells count="3">
    <mergeCell ref="B4:E4"/>
    <mergeCell ref="B11:C11"/>
    <mergeCell ref="B7:B10"/>
  </mergeCells>
  <pageMargins left="0.51181102362204722" right="0.51181102362204722" top="0.78740157480314965" bottom="0.78740157480314965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B1:L201"/>
  <sheetViews>
    <sheetView showGridLines="0" zoomScaleNormal="100" workbookViewId="0">
      <selection activeCell="L59" sqref="L59"/>
    </sheetView>
  </sheetViews>
  <sheetFormatPr defaultColWidth="9.140625" defaultRowHeight="14.25" x14ac:dyDescent="0.2"/>
  <cols>
    <col min="1" max="1" width="2" style="4" customWidth="1"/>
    <col min="2" max="2" width="9.140625" style="4"/>
    <col min="3" max="3" width="12.7109375" style="4" customWidth="1"/>
    <col min="4" max="4" width="5.42578125" style="4" customWidth="1"/>
    <col min="5" max="5" width="13.7109375" style="4" customWidth="1"/>
    <col min="6" max="8" width="9.140625" style="4"/>
    <col min="9" max="9" width="9.5703125" style="4" bestFit="1" customWidth="1"/>
    <col min="10" max="10" width="14.7109375" style="4" customWidth="1"/>
    <col min="11" max="11" width="9.140625" style="4"/>
    <col min="12" max="12" width="12.7109375" style="4" bestFit="1" customWidth="1"/>
    <col min="13" max="13" width="9.140625" style="4" customWidth="1"/>
    <col min="14" max="16384" width="9.140625" style="4"/>
  </cols>
  <sheetData>
    <row r="1" spans="2:10" x14ac:dyDescent="0.2">
      <c r="B1" s="370" t="s">
        <v>32</v>
      </c>
      <c r="C1" s="443"/>
      <c r="D1" s="443"/>
      <c r="E1" s="443"/>
      <c r="F1" s="443"/>
      <c r="G1" s="443"/>
      <c r="H1" s="443"/>
      <c r="I1" s="443"/>
      <c r="J1" s="443"/>
    </row>
    <row r="2" spans="2:10" x14ac:dyDescent="0.2">
      <c r="B2" s="369" t="s">
        <v>33</v>
      </c>
      <c r="C2" s="369"/>
      <c r="D2" s="369"/>
      <c r="E2" s="369"/>
      <c r="F2" s="369"/>
      <c r="G2" s="369"/>
      <c r="H2" s="369"/>
      <c r="I2" s="370" t="str">
        <f>'Memória de Cálculo'!E2</f>
        <v>23071.938968/2025-39</v>
      </c>
      <c r="J2" s="370"/>
    </row>
    <row r="3" spans="2:10" x14ac:dyDescent="0.2">
      <c r="B3" s="369" t="s">
        <v>34</v>
      </c>
      <c r="C3" s="369"/>
      <c r="D3" s="369"/>
      <c r="E3" s="369"/>
      <c r="F3" s="369"/>
      <c r="G3" s="369"/>
      <c r="H3" s="369"/>
      <c r="I3" s="370">
        <f>'Memória de Cálculo'!E3</f>
        <v>0</v>
      </c>
      <c r="J3" s="370"/>
    </row>
    <row r="4" spans="2:10" x14ac:dyDescent="0.2">
      <c r="B4" s="43" t="s">
        <v>35</v>
      </c>
      <c r="C4" s="5"/>
      <c r="D4" s="5">
        <f>'Valor Global'!B7</f>
        <v>1</v>
      </c>
      <c r="E4" s="450" t="str">
        <f>'Valor Global'!C7</f>
        <v xml:space="preserve">Ajudante de carga e descarga de mercadorias                            </v>
      </c>
      <c r="F4" s="450"/>
      <c r="G4" s="450"/>
      <c r="H4" s="450"/>
      <c r="I4" s="6" t="s">
        <v>36</v>
      </c>
      <c r="J4" s="5" t="str">
        <f>'Valor Global'!D7</f>
        <v>7832-25</v>
      </c>
    </row>
    <row r="5" spans="2:10" x14ac:dyDescent="0.2">
      <c r="B5" s="7"/>
      <c r="C5" s="7"/>
      <c r="D5" s="7"/>
      <c r="E5" s="7"/>
      <c r="F5" s="7"/>
      <c r="G5" s="7"/>
      <c r="H5" s="371" t="s">
        <v>467</v>
      </c>
      <c r="I5" s="371"/>
      <c r="J5" s="371"/>
    </row>
    <row r="6" spans="2:10" x14ac:dyDescent="0.2">
      <c r="B6" s="433" t="s">
        <v>37</v>
      </c>
      <c r="C6" s="433"/>
      <c r="D6" s="433"/>
      <c r="E6" s="433"/>
      <c r="F6" s="433"/>
      <c r="G6" s="433"/>
      <c r="H6" s="433"/>
      <c r="I6" s="433"/>
      <c r="J6" s="433"/>
    </row>
    <row r="7" spans="2:10" x14ac:dyDescent="0.2">
      <c r="B7" s="8" t="s">
        <v>2</v>
      </c>
      <c r="C7" s="363" t="s">
        <v>38</v>
      </c>
      <c r="D7" s="363"/>
      <c r="E7" s="363"/>
      <c r="F7" s="363"/>
      <c r="G7" s="363"/>
      <c r="H7" s="363"/>
      <c r="I7" s="449">
        <f>'Memória de Cálculo'!J10</f>
        <v>0</v>
      </c>
      <c r="J7" s="444"/>
    </row>
    <row r="8" spans="2:10" x14ac:dyDescent="0.2">
      <c r="B8" s="8" t="s">
        <v>3</v>
      </c>
      <c r="C8" s="363" t="s">
        <v>39</v>
      </c>
      <c r="D8" s="363"/>
      <c r="E8" s="363"/>
      <c r="F8" s="363"/>
      <c r="G8" s="363"/>
      <c r="H8" s="363"/>
      <c r="I8" s="444" t="s">
        <v>40</v>
      </c>
      <c r="J8" s="447"/>
    </row>
    <row r="9" spans="2:10" x14ac:dyDescent="0.2">
      <c r="B9" s="8" t="s">
        <v>4</v>
      </c>
      <c r="C9" s="363" t="s">
        <v>41</v>
      </c>
      <c r="D9" s="363"/>
      <c r="E9" s="363"/>
      <c r="F9" s="363"/>
      <c r="G9" s="363"/>
      <c r="H9" s="363"/>
      <c r="I9" s="447">
        <f>'Memória de Cálculo'!J8</f>
        <v>2025</v>
      </c>
      <c r="J9" s="447"/>
    </row>
    <row r="10" spans="2:10" x14ac:dyDescent="0.2">
      <c r="B10" s="8" t="s">
        <v>5</v>
      </c>
      <c r="C10" s="363" t="s">
        <v>6</v>
      </c>
      <c r="D10" s="363"/>
      <c r="E10" s="363"/>
      <c r="F10" s="363"/>
      <c r="G10" s="363"/>
      <c r="H10" s="363"/>
      <c r="I10" s="447">
        <v>12</v>
      </c>
      <c r="J10" s="447"/>
    </row>
    <row r="11" spans="2:10" x14ac:dyDescent="0.2">
      <c r="B11" s="7"/>
      <c r="C11" s="7"/>
      <c r="D11" s="7"/>
      <c r="E11" s="7"/>
      <c r="F11" s="7"/>
      <c r="G11" s="7"/>
      <c r="H11" s="7"/>
      <c r="I11" s="3"/>
      <c r="J11" s="3"/>
    </row>
    <row r="12" spans="2:10" x14ac:dyDescent="0.2">
      <c r="B12" s="433" t="s">
        <v>7</v>
      </c>
      <c r="C12" s="433"/>
      <c r="D12" s="433"/>
      <c r="E12" s="433"/>
      <c r="F12" s="433"/>
      <c r="G12" s="433"/>
      <c r="H12" s="433"/>
      <c r="I12" s="433"/>
      <c r="J12" s="433"/>
    </row>
    <row r="13" spans="2:10" x14ac:dyDescent="0.2">
      <c r="B13" s="447" t="s">
        <v>8</v>
      </c>
      <c r="C13" s="447"/>
      <c r="D13" s="448" t="s">
        <v>9</v>
      </c>
      <c r="E13" s="447"/>
      <c r="F13" s="447" t="s">
        <v>42</v>
      </c>
      <c r="G13" s="447"/>
      <c r="H13" s="447"/>
      <c r="I13" s="447"/>
      <c r="J13" s="447"/>
    </row>
    <row r="14" spans="2:10" x14ac:dyDescent="0.2">
      <c r="B14" s="451" t="str">
        <f>+I18</f>
        <v xml:space="preserve">Ajudante de carga e descarga de mercadorias                            </v>
      </c>
      <c r="C14" s="452"/>
      <c r="D14" s="453" t="s">
        <v>43</v>
      </c>
      <c r="E14" s="454"/>
      <c r="F14" s="454">
        <f>'Valor Global'!F7</f>
        <v>12</v>
      </c>
      <c r="G14" s="454"/>
      <c r="H14" s="454"/>
      <c r="I14" s="454"/>
      <c r="J14" s="454"/>
    </row>
    <row r="15" spans="2:10" ht="29.25" customHeight="1" x14ac:dyDescent="0.2">
      <c r="B15" s="455" t="s">
        <v>463</v>
      </c>
      <c r="C15" s="456"/>
      <c r="D15" s="453"/>
      <c r="E15" s="454"/>
      <c r="F15" s="454"/>
      <c r="G15" s="454"/>
      <c r="H15" s="454"/>
      <c r="I15" s="454"/>
      <c r="J15" s="454"/>
    </row>
    <row r="16" spans="2:10" x14ac:dyDescent="0.2">
      <c r="B16" s="7"/>
      <c r="C16" s="7"/>
      <c r="D16" s="7"/>
      <c r="E16" s="7"/>
      <c r="F16" s="7"/>
      <c r="G16" s="7"/>
      <c r="H16" s="7"/>
      <c r="I16" s="3"/>
      <c r="J16" s="3"/>
    </row>
    <row r="17" spans="2:10" x14ac:dyDescent="0.2">
      <c r="B17" s="433" t="s">
        <v>44</v>
      </c>
      <c r="C17" s="433"/>
      <c r="D17" s="433"/>
      <c r="E17" s="433"/>
      <c r="F17" s="433"/>
      <c r="G17" s="433"/>
      <c r="H17" s="433"/>
      <c r="I17" s="433"/>
      <c r="J17" s="433"/>
    </row>
    <row r="18" spans="2:10" x14ac:dyDescent="0.2">
      <c r="B18" s="8">
        <v>1</v>
      </c>
      <c r="C18" s="363" t="s">
        <v>10</v>
      </c>
      <c r="D18" s="363"/>
      <c r="E18" s="363"/>
      <c r="F18" s="363"/>
      <c r="G18" s="363"/>
      <c r="H18" s="363"/>
      <c r="I18" s="446" t="str">
        <f>+E4</f>
        <v xml:space="preserve">Ajudante de carga e descarga de mercadorias                            </v>
      </c>
      <c r="J18" s="442"/>
    </row>
    <row r="19" spans="2:10" x14ac:dyDescent="0.2">
      <c r="B19" s="8">
        <v>2</v>
      </c>
      <c r="C19" s="363" t="s">
        <v>45</v>
      </c>
      <c r="D19" s="363"/>
      <c r="E19" s="363"/>
      <c r="F19" s="363"/>
      <c r="G19" s="363"/>
      <c r="H19" s="363"/>
      <c r="I19" s="444" t="str">
        <f>+J4</f>
        <v>7832-25</v>
      </c>
      <c r="J19" s="444"/>
    </row>
    <row r="20" spans="2:10" x14ac:dyDescent="0.2">
      <c r="B20" s="8">
        <v>3</v>
      </c>
      <c r="C20" s="363" t="s">
        <v>46</v>
      </c>
      <c r="D20" s="363"/>
      <c r="E20" s="363"/>
      <c r="F20" s="363"/>
      <c r="G20" s="363"/>
      <c r="H20" s="363"/>
      <c r="I20" s="445">
        <v>0</v>
      </c>
      <c r="J20" s="445"/>
    </row>
    <row r="21" spans="2:10" x14ac:dyDescent="0.2">
      <c r="B21" s="8">
        <v>4</v>
      </c>
      <c r="C21" s="363" t="s">
        <v>11</v>
      </c>
      <c r="D21" s="363"/>
      <c r="E21" s="363"/>
      <c r="F21" s="363"/>
      <c r="G21" s="363"/>
      <c r="H21" s="363"/>
      <c r="I21" s="446" t="str">
        <f>+I18</f>
        <v xml:space="preserve">Ajudante de carga e descarga de mercadorias                            </v>
      </c>
      <c r="J21" s="442"/>
    </row>
    <row r="22" spans="2:10" x14ac:dyDescent="0.2">
      <c r="B22" s="8">
        <v>5</v>
      </c>
      <c r="C22" s="363" t="s">
        <v>12</v>
      </c>
      <c r="D22" s="363"/>
      <c r="E22" s="363"/>
      <c r="F22" s="363"/>
      <c r="G22" s="363"/>
      <c r="H22" s="363"/>
      <c r="I22" s="449">
        <f>'Valor Global'!E7</f>
        <v>46113</v>
      </c>
      <c r="J22" s="444"/>
    </row>
    <row r="23" spans="2:10" x14ac:dyDescent="0.2">
      <c r="B23" s="443"/>
      <c r="C23" s="443"/>
      <c r="D23" s="443"/>
      <c r="E23" s="443"/>
      <c r="F23" s="443"/>
      <c r="G23" s="443"/>
      <c r="H23" s="443"/>
      <c r="I23" s="443"/>
      <c r="J23" s="443"/>
    </row>
    <row r="24" spans="2:10" x14ac:dyDescent="0.2">
      <c r="B24" s="433" t="s">
        <v>13</v>
      </c>
      <c r="C24" s="433"/>
      <c r="D24" s="433"/>
      <c r="E24" s="433"/>
      <c r="F24" s="433"/>
      <c r="G24" s="433"/>
      <c r="H24" s="433"/>
      <c r="I24" s="433"/>
      <c r="J24" s="433"/>
    </row>
    <row r="25" spans="2:10" ht="15" customHeight="1" x14ac:dyDescent="0.2">
      <c r="B25" s="10">
        <v>1</v>
      </c>
      <c r="C25" s="383" t="s">
        <v>47</v>
      </c>
      <c r="D25" s="384"/>
      <c r="E25" s="384"/>
      <c r="F25" s="384"/>
      <c r="G25" s="384"/>
      <c r="H25" s="428"/>
      <c r="I25" s="162" t="s">
        <v>20</v>
      </c>
      <c r="J25" s="11" t="s">
        <v>48</v>
      </c>
    </row>
    <row r="26" spans="2:10" x14ac:dyDescent="0.2">
      <c r="B26" s="10" t="s">
        <v>2</v>
      </c>
      <c r="C26" s="363" t="s">
        <v>14</v>
      </c>
      <c r="D26" s="363"/>
      <c r="E26" s="363"/>
      <c r="F26" s="363"/>
      <c r="G26" s="363"/>
      <c r="H26" s="363"/>
      <c r="I26" s="163"/>
      <c r="J26" s="12">
        <f>+I20</f>
        <v>0</v>
      </c>
    </row>
    <row r="27" spans="2:10" ht="15" x14ac:dyDescent="0.25">
      <c r="B27" s="10" t="s">
        <v>3</v>
      </c>
      <c r="C27" s="363" t="s">
        <v>49</v>
      </c>
      <c r="D27" s="363"/>
      <c r="E27" s="363"/>
      <c r="F27" s="363"/>
      <c r="G27" s="363"/>
      <c r="H27" s="363"/>
      <c r="I27" s="164"/>
      <c r="J27" s="12">
        <v>0</v>
      </c>
    </row>
    <row r="28" spans="2:10" ht="15" x14ac:dyDescent="0.25">
      <c r="B28" s="10" t="s">
        <v>4</v>
      </c>
      <c r="C28" s="363" t="s">
        <v>50</v>
      </c>
      <c r="D28" s="363"/>
      <c r="E28" s="363"/>
      <c r="F28" s="363"/>
      <c r="G28" s="363"/>
      <c r="H28" s="363"/>
      <c r="I28" s="62"/>
      <c r="J28" s="12">
        <f>I28*J26</f>
        <v>0</v>
      </c>
    </row>
    <row r="29" spans="2:10" x14ac:dyDescent="0.2">
      <c r="B29" s="10" t="s">
        <v>5</v>
      </c>
      <c r="C29" s="363" t="s">
        <v>51</v>
      </c>
      <c r="D29" s="363"/>
      <c r="E29" s="363"/>
      <c r="F29" s="363"/>
      <c r="G29" s="363"/>
      <c r="H29" s="363"/>
      <c r="I29" s="9"/>
      <c r="J29" s="12">
        <v>0</v>
      </c>
    </row>
    <row r="30" spans="2:10" x14ac:dyDescent="0.2">
      <c r="B30" s="10" t="s">
        <v>15</v>
      </c>
      <c r="C30" s="363" t="s">
        <v>52</v>
      </c>
      <c r="D30" s="363"/>
      <c r="E30" s="363"/>
      <c r="F30" s="363"/>
      <c r="G30" s="363"/>
      <c r="H30" s="363"/>
      <c r="I30" s="9"/>
      <c r="J30" s="12">
        <v>0</v>
      </c>
    </row>
    <row r="31" spans="2:10" x14ac:dyDescent="0.2">
      <c r="B31" s="10" t="s">
        <v>16</v>
      </c>
      <c r="C31" s="363" t="s">
        <v>18</v>
      </c>
      <c r="D31" s="363"/>
      <c r="E31" s="363"/>
      <c r="F31" s="363"/>
      <c r="G31" s="363"/>
      <c r="H31" s="363"/>
      <c r="I31" s="9"/>
      <c r="J31" s="12">
        <v>0</v>
      </c>
    </row>
    <row r="32" spans="2:10" x14ac:dyDescent="0.2">
      <c r="B32" s="358" t="s">
        <v>53</v>
      </c>
      <c r="C32" s="358"/>
      <c r="D32" s="358"/>
      <c r="E32" s="358"/>
      <c r="F32" s="358"/>
      <c r="G32" s="358"/>
      <c r="H32" s="358"/>
      <c r="I32" s="358"/>
      <c r="J32" s="14">
        <f>TRUNC(SUM(J26:J31),2)</f>
        <v>0</v>
      </c>
    </row>
    <row r="33" spans="2:10" x14ac:dyDescent="0.2">
      <c r="B33" s="15"/>
      <c r="C33" s="16"/>
      <c r="D33" s="16"/>
      <c r="E33" s="16"/>
      <c r="F33" s="16"/>
      <c r="G33" s="16"/>
      <c r="H33" s="16"/>
      <c r="I33" s="16"/>
      <c r="J33" s="17"/>
    </row>
    <row r="34" spans="2:10" x14ac:dyDescent="0.2">
      <c r="B34" s="433" t="s">
        <v>54</v>
      </c>
      <c r="C34" s="433"/>
      <c r="D34" s="433"/>
      <c r="E34" s="433"/>
      <c r="F34" s="433"/>
      <c r="G34" s="433"/>
      <c r="H34" s="433"/>
      <c r="I34" s="433"/>
      <c r="J34" s="433"/>
    </row>
    <row r="35" spans="2:10" x14ac:dyDescent="0.2">
      <c r="B35" s="358" t="s">
        <v>55</v>
      </c>
      <c r="C35" s="358"/>
      <c r="D35" s="358"/>
      <c r="E35" s="358"/>
      <c r="F35" s="358"/>
      <c r="G35" s="358"/>
      <c r="H35" s="358"/>
      <c r="I35" s="11" t="s">
        <v>20</v>
      </c>
      <c r="J35" s="11" t="s">
        <v>48</v>
      </c>
    </row>
    <row r="36" spans="2:10" x14ac:dyDescent="0.2">
      <c r="B36" s="10" t="s">
        <v>2</v>
      </c>
      <c r="C36" s="363" t="s">
        <v>56</v>
      </c>
      <c r="D36" s="363"/>
      <c r="E36" s="363"/>
      <c r="F36" s="363"/>
      <c r="G36" s="363"/>
      <c r="H36" s="363"/>
      <c r="I36" s="18">
        <f>+'Memória de Cálculo'!I18</f>
        <v>0</v>
      </c>
      <c r="J36" s="19">
        <f>$J$32*I36</f>
        <v>0</v>
      </c>
    </row>
    <row r="37" spans="2:10" x14ac:dyDescent="0.2">
      <c r="B37" s="10" t="s">
        <v>3</v>
      </c>
      <c r="C37" s="364" t="s">
        <v>57</v>
      </c>
      <c r="D37" s="364"/>
      <c r="E37" s="364"/>
      <c r="F37" s="364"/>
      <c r="G37" s="364"/>
      <c r="H37" s="364"/>
      <c r="I37" s="21">
        <f>+'Memória de Cálculo'!I19</f>
        <v>0</v>
      </c>
      <c r="J37" s="12">
        <f>I37*J32</f>
        <v>0</v>
      </c>
    </row>
    <row r="38" spans="2:10" x14ac:dyDescent="0.2">
      <c r="B38" s="358" t="s">
        <v>58</v>
      </c>
      <c r="C38" s="358"/>
      <c r="D38" s="358"/>
      <c r="E38" s="358"/>
      <c r="F38" s="358"/>
      <c r="G38" s="358"/>
      <c r="H38" s="358"/>
      <c r="I38" s="22">
        <f>TRUNC(SUM(I36:I37),4)</f>
        <v>0</v>
      </c>
      <c r="J38" s="14">
        <f>+J37+J36</f>
        <v>0</v>
      </c>
    </row>
    <row r="39" spans="2:10" x14ac:dyDescent="0.2">
      <c r="B39" s="15"/>
      <c r="C39" s="16"/>
      <c r="D39" s="16"/>
      <c r="E39" s="16"/>
      <c r="F39" s="16"/>
      <c r="G39" s="16"/>
      <c r="H39" s="16"/>
      <c r="I39" s="16"/>
      <c r="J39" s="17"/>
    </row>
    <row r="40" spans="2:10" x14ac:dyDescent="0.2">
      <c r="B40" s="358" t="s">
        <v>59</v>
      </c>
      <c r="C40" s="358"/>
      <c r="D40" s="358"/>
      <c r="E40" s="358"/>
      <c r="F40" s="358"/>
      <c r="G40" s="358"/>
      <c r="H40" s="358"/>
      <c r="I40" s="11" t="s">
        <v>20</v>
      </c>
      <c r="J40" s="11" t="s">
        <v>48</v>
      </c>
    </row>
    <row r="41" spans="2:10" x14ac:dyDescent="0.2">
      <c r="B41" s="10" t="s">
        <v>2</v>
      </c>
      <c r="C41" s="363" t="s">
        <v>60</v>
      </c>
      <c r="D41" s="363"/>
      <c r="E41" s="363"/>
      <c r="F41" s="363"/>
      <c r="G41" s="363"/>
      <c r="H41" s="363"/>
      <c r="I41" s="18">
        <f>+'Memória de Cálculo'!I25</f>
        <v>0</v>
      </c>
      <c r="J41" s="12">
        <f>TRUNC(($J$32+$J$38)*I41,2)</f>
        <v>0</v>
      </c>
    </row>
    <row r="42" spans="2:10" x14ac:dyDescent="0.2">
      <c r="B42" s="10" t="s">
        <v>3</v>
      </c>
      <c r="C42" s="363" t="s">
        <v>61</v>
      </c>
      <c r="D42" s="363"/>
      <c r="E42" s="363"/>
      <c r="F42" s="363"/>
      <c r="G42" s="363"/>
      <c r="H42" s="363"/>
      <c r="I42" s="18">
        <f>+'Memória de Cálculo'!I26</f>
        <v>0</v>
      </c>
      <c r="J42" s="12">
        <f t="shared" ref="J42:J48" si="0">TRUNC(($J$32+$J$38)*I42,2)</f>
        <v>0</v>
      </c>
    </row>
    <row r="43" spans="2:10" x14ac:dyDescent="0.2">
      <c r="B43" s="10" t="s">
        <v>4</v>
      </c>
      <c r="C43" s="364" t="s">
        <v>62</v>
      </c>
      <c r="D43" s="363"/>
      <c r="E43" s="363"/>
      <c r="F43" s="363"/>
      <c r="G43" s="363"/>
      <c r="H43" s="363"/>
      <c r="I43" s="18">
        <f>+'Memória de Cálculo'!I27</f>
        <v>0</v>
      </c>
      <c r="J43" s="12">
        <f t="shared" si="0"/>
        <v>0</v>
      </c>
    </row>
    <row r="44" spans="2:10" x14ac:dyDescent="0.2">
      <c r="B44" s="10" t="s">
        <v>5</v>
      </c>
      <c r="C44" s="363" t="s">
        <v>63</v>
      </c>
      <c r="D44" s="363"/>
      <c r="E44" s="363"/>
      <c r="F44" s="363"/>
      <c r="G44" s="363"/>
      <c r="H44" s="363"/>
      <c r="I44" s="18">
        <f>+'Memória de Cálculo'!I28</f>
        <v>0</v>
      </c>
      <c r="J44" s="12">
        <f t="shared" si="0"/>
        <v>0</v>
      </c>
    </row>
    <row r="45" spans="2:10" x14ac:dyDescent="0.2">
      <c r="B45" s="10" t="s">
        <v>15</v>
      </c>
      <c r="C45" s="364" t="s">
        <v>64</v>
      </c>
      <c r="D45" s="363"/>
      <c r="E45" s="363"/>
      <c r="F45" s="363"/>
      <c r="G45" s="363"/>
      <c r="H45" s="363"/>
      <c r="I45" s="18">
        <f>+'Memória de Cálculo'!I29</f>
        <v>0</v>
      </c>
      <c r="J45" s="12">
        <f t="shared" si="0"/>
        <v>0</v>
      </c>
    </row>
    <row r="46" spans="2:10" x14ac:dyDescent="0.2">
      <c r="B46" s="10" t="s">
        <v>16</v>
      </c>
      <c r="C46" s="364" t="s">
        <v>65</v>
      </c>
      <c r="D46" s="363"/>
      <c r="E46" s="363"/>
      <c r="F46" s="363"/>
      <c r="G46" s="363"/>
      <c r="H46" s="363"/>
      <c r="I46" s="18">
        <f>+'Memória de Cálculo'!I30</f>
        <v>0</v>
      </c>
      <c r="J46" s="12">
        <f t="shared" si="0"/>
        <v>0</v>
      </c>
    </row>
    <row r="47" spans="2:10" x14ac:dyDescent="0.2">
      <c r="B47" s="10" t="s">
        <v>17</v>
      </c>
      <c r="C47" s="363" t="s">
        <v>66</v>
      </c>
      <c r="D47" s="363"/>
      <c r="E47" s="363"/>
      <c r="F47" s="363"/>
      <c r="G47" s="363"/>
      <c r="H47" s="363"/>
      <c r="I47" s="18">
        <f>+'Memória de Cálculo'!I31</f>
        <v>0</v>
      </c>
      <c r="J47" s="12">
        <f t="shared" si="0"/>
        <v>0</v>
      </c>
    </row>
    <row r="48" spans="2:10" x14ac:dyDescent="0.2">
      <c r="B48" s="10" t="s">
        <v>67</v>
      </c>
      <c r="C48" s="363" t="s">
        <v>68</v>
      </c>
      <c r="D48" s="363"/>
      <c r="E48" s="363"/>
      <c r="F48" s="363"/>
      <c r="G48" s="363"/>
      <c r="H48" s="363"/>
      <c r="I48" s="18">
        <f>+'Memória de Cálculo'!I32</f>
        <v>0</v>
      </c>
      <c r="J48" s="12">
        <f t="shared" si="0"/>
        <v>0</v>
      </c>
    </row>
    <row r="49" spans="2:12" x14ac:dyDescent="0.2">
      <c r="B49" s="358" t="s">
        <v>69</v>
      </c>
      <c r="C49" s="358"/>
      <c r="D49" s="358"/>
      <c r="E49" s="358"/>
      <c r="F49" s="358"/>
      <c r="G49" s="358"/>
      <c r="H49" s="358"/>
      <c r="I49" s="22">
        <f>SUM(I41:I48)</f>
        <v>0</v>
      </c>
      <c r="J49" s="14">
        <f>SUM(J41:J48)</f>
        <v>0</v>
      </c>
    </row>
    <row r="50" spans="2:12" x14ac:dyDescent="0.2">
      <c r="B50" s="439"/>
      <c r="C50" s="439"/>
      <c r="D50" s="439"/>
      <c r="E50" s="439"/>
      <c r="F50" s="439"/>
      <c r="G50" s="439"/>
      <c r="H50" s="439"/>
      <c r="I50" s="439"/>
      <c r="J50" s="439"/>
    </row>
    <row r="51" spans="2:12" x14ac:dyDescent="0.2">
      <c r="B51" s="358" t="s">
        <v>70</v>
      </c>
      <c r="C51" s="358"/>
      <c r="D51" s="358"/>
      <c r="E51" s="358"/>
      <c r="F51" s="358"/>
      <c r="G51" s="358"/>
      <c r="H51" s="358"/>
      <c r="I51" s="22" t="s">
        <v>71</v>
      </c>
      <c r="J51" s="11" t="s">
        <v>48</v>
      </c>
    </row>
    <row r="52" spans="2:12" x14ac:dyDescent="0.2">
      <c r="B52" s="10" t="s">
        <v>2</v>
      </c>
      <c r="C52" s="375" t="s">
        <v>72</v>
      </c>
      <c r="D52" s="376"/>
      <c r="E52" s="376"/>
      <c r="F52" s="376"/>
      <c r="G52" s="376"/>
      <c r="H52" s="377"/>
      <c r="I52" s="67">
        <f>J52/22</f>
        <v>0</v>
      </c>
      <c r="J52" s="68">
        <f>IF((('Memória de Cálculo'!I36*2*22)-(J26*6%))&lt;0,0,('Memória de Cálculo'!I36*2*22)-(J26*6%))</f>
        <v>0</v>
      </c>
    </row>
    <row r="53" spans="2:12" x14ac:dyDescent="0.2">
      <c r="B53" s="10" t="s">
        <v>3</v>
      </c>
      <c r="C53" s="375" t="s">
        <v>241</v>
      </c>
      <c r="D53" s="376"/>
      <c r="E53" s="376"/>
      <c r="F53" s="376"/>
      <c r="G53" s="376"/>
      <c r="H53" s="377"/>
      <c r="I53" s="67">
        <f>J53/22</f>
        <v>0</v>
      </c>
      <c r="J53" s="69">
        <f>'Memória de Cálculo'!I37/12</f>
        <v>0</v>
      </c>
      <c r="L53" s="28"/>
    </row>
    <row r="54" spans="2:12" x14ac:dyDescent="0.2">
      <c r="B54" s="10" t="s">
        <v>4</v>
      </c>
      <c r="C54" s="375" t="s">
        <v>371</v>
      </c>
      <c r="D54" s="376"/>
      <c r="E54" s="376"/>
      <c r="F54" s="376"/>
      <c r="G54" s="376"/>
      <c r="H54" s="377"/>
      <c r="I54" s="68">
        <f>'Memória de Cálculo'!I38</f>
        <v>0</v>
      </c>
      <c r="J54" s="68">
        <f>I54*22</f>
        <v>0</v>
      </c>
    </row>
    <row r="55" spans="2:12" ht="15" x14ac:dyDescent="0.2">
      <c r="B55" s="10" t="s">
        <v>5</v>
      </c>
      <c r="C55" s="375" t="s">
        <v>372</v>
      </c>
      <c r="D55" s="376"/>
      <c r="E55" s="376"/>
      <c r="F55" s="376"/>
      <c r="G55" s="376"/>
      <c r="H55" s="377"/>
      <c r="I55" s="67">
        <f>J55/22</f>
        <v>0</v>
      </c>
      <c r="J55" s="70">
        <f>'Memória de Cálculo'!I39</f>
        <v>0</v>
      </c>
    </row>
    <row r="56" spans="2:12" x14ac:dyDescent="0.2">
      <c r="B56" s="358" t="s">
        <v>73</v>
      </c>
      <c r="C56" s="358"/>
      <c r="D56" s="358"/>
      <c r="E56" s="358"/>
      <c r="F56" s="358"/>
      <c r="G56" s="358"/>
      <c r="H56" s="358"/>
      <c r="I56" s="358"/>
      <c r="J56" s="14">
        <f>SUM(J52:J55)</f>
        <v>0</v>
      </c>
    </row>
    <row r="57" spans="2:12" x14ac:dyDescent="0.2">
      <c r="B57" s="15"/>
      <c r="C57" s="16"/>
      <c r="D57" s="16"/>
      <c r="E57" s="16"/>
      <c r="F57" s="16"/>
      <c r="G57" s="16"/>
      <c r="H57" s="16"/>
      <c r="I57" s="16"/>
      <c r="J57" s="17"/>
    </row>
    <row r="58" spans="2:12" x14ac:dyDescent="0.2">
      <c r="B58" s="433" t="s">
        <v>74</v>
      </c>
      <c r="C58" s="433"/>
      <c r="D58" s="433"/>
      <c r="E58" s="433"/>
      <c r="F58" s="433"/>
      <c r="G58" s="433"/>
      <c r="H58" s="433"/>
      <c r="I58" s="433"/>
      <c r="J58" s="433"/>
    </row>
    <row r="59" spans="2:12" x14ac:dyDescent="0.2">
      <c r="B59" s="358" t="s">
        <v>75</v>
      </c>
      <c r="C59" s="358"/>
      <c r="D59" s="358"/>
      <c r="E59" s="358"/>
      <c r="F59" s="358"/>
      <c r="G59" s="358"/>
      <c r="H59" s="358"/>
      <c r="I59" s="358"/>
      <c r="J59" s="11" t="s">
        <v>48</v>
      </c>
    </row>
    <row r="60" spans="2:12" x14ac:dyDescent="0.2">
      <c r="B60" s="10" t="s">
        <v>76</v>
      </c>
      <c r="C60" s="364" t="s">
        <v>77</v>
      </c>
      <c r="D60" s="364"/>
      <c r="E60" s="364"/>
      <c r="F60" s="364"/>
      <c r="G60" s="364"/>
      <c r="H60" s="364"/>
      <c r="I60" s="364"/>
      <c r="J60" s="12">
        <f>J38</f>
        <v>0</v>
      </c>
    </row>
    <row r="61" spans="2:12" x14ac:dyDescent="0.2">
      <c r="B61" s="10" t="s">
        <v>78</v>
      </c>
      <c r="C61" s="363" t="s">
        <v>79</v>
      </c>
      <c r="D61" s="363"/>
      <c r="E61" s="363"/>
      <c r="F61" s="363"/>
      <c r="G61" s="363"/>
      <c r="H61" s="363"/>
      <c r="I61" s="363"/>
      <c r="J61" s="19">
        <f>J49</f>
        <v>0</v>
      </c>
    </row>
    <row r="62" spans="2:12" x14ac:dyDescent="0.2">
      <c r="B62" s="10" t="s">
        <v>80</v>
      </c>
      <c r="C62" s="363" t="s">
        <v>19</v>
      </c>
      <c r="D62" s="363"/>
      <c r="E62" s="363"/>
      <c r="F62" s="363"/>
      <c r="G62" s="363"/>
      <c r="H62" s="363"/>
      <c r="I62" s="363"/>
      <c r="J62" s="19">
        <f>J56</f>
        <v>0</v>
      </c>
    </row>
    <row r="63" spans="2:12" x14ac:dyDescent="0.2">
      <c r="B63" s="358" t="s">
        <v>81</v>
      </c>
      <c r="C63" s="358"/>
      <c r="D63" s="358"/>
      <c r="E63" s="358"/>
      <c r="F63" s="358"/>
      <c r="G63" s="358"/>
      <c r="H63" s="358"/>
      <c r="I63" s="358"/>
      <c r="J63" s="27">
        <f>TRUNC(SUM(J60:J62),2)</f>
        <v>0</v>
      </c>
    </row>
    <row r="64" spans="2:12" x14ac:dyDescent="0.2">
      <c r="B64" s="15"/>
      <c r="C64" s="16"/>
      <c r="D64" s="16"/>
      <c r="E64" s="16"/>
      <c r="F64" s="16"/>
      <c r="G64" s="16"/>
      <c r="H64" s="16"/>
      <c r="I64" s="16"/>
      <c r="J64" s="17"/>
    </row>
    <row r="65" spans="2:11" x14ac:dyDescent="0.2">
      <c r="B65" s="433" t="s">
        <v>82</v>
      </c>
      <c r="C65" s="433"/>
      <c r="D65" s="433"/>
      <c r="E65" s="433"/>
      <c r="F65" s="433"/>
      <c r="G65" s="433"/>
      <c r="H65" s="433"/>
      <c r="I65" s="433"/>
      <c r="J65" s="433"/>
    </row>
    <row r="66" spans="2:11" ht="15" customHeight="1" x14ac:dyDescent="0.2">
      <c r="B66" s="10">
        <v>3</v>
      </c>
      <c r="C66" s="383" t="s">
        <v>83</v>
      </c>
      <c r="D66" s="384"/>
      <c r="E66" s="384"/>
      <c r="F66" s="384"/>
      <c r="G66" s="384"/>
      <c r="H66" s="428"/>
      <c r="I66" s="11" t="s">
        <v>20</v>
      </c>
      <c r="J66" s="11" t="s">
        <v>48</v>
      </c>
    </row>
    <row r="67" spans="2:11" x14ac:dyDescent="0.2">
      <c r="B67" s="10" t="s">
        <v>2</v>
      </c>
      <c r="C67" s="363" t="s">
        <v>84</v>
      </c>
      <c r="D67" s="363"/>
      <c r="E67" s="363"/>
      <c r="F67" s="363"/>
      <c r="G67" s="363"/>
      <c r="H67" s="363"/>
      <c r="I67" s="18">
        <f>+'Memória de Cálculo'!I43</f>
        <v>0</v>
      </c>
      <c r="J67" s="19">
        <f>TRUNC($J$32*I67,2)</f>
        <v>0</v>
      </c>
    </row>
    <row r="68" spans="2:11" x14ac:dyDescent="0.2">
      <c r="B68" s="10" t="s">
        <v>3</v>
      </c>
      <c r="C68" s="363" t="s">
        <v>85</v>
      </c>
      <c r="D68" s="363"/>
      <c r="E68" s="363"/>
      <c r="F68" s="363"/>
      <c r="G68" s="363"/>
      <c r="H68" s="363"/>
      <c r="I68" s="18">
        <f>+'Memória de Cálculo'!I44</f>
        <v>0</v>
      </c>
      <c r="J68" s="19">
        <f t="shared" ref="J68:J72" si="1">TRUNC($J$32*I68,2)</f>
        <v>0</v>
      </c>
      <c r="K68" s="28"/>
    </row>
    <row r="69" spans="2:11" x14ac:dyDescent="0.2">
      <c r="B69" s="10" t="s">
        <v>4</v>
      </c>
      <c r="C69" s="363" t="s">
        <v>86</v>
      </c>
      <c r="D69" s="363"/>
      <c r="E69" s="363"/>
      <c r="F69" s="363"/>
      <c r="G69" s="363"/>
      <c r="H69" s="363"/>
      <c r="I69" s="18">
        <f>+'Memória de Cálculo'!I45</f>
        <v>0</v>
      </c>
      <c r="J69" s="19">
        <f t="shared" si="1"/>
        <v>0</v>
      </c>
      <c r="K69" s="28"/>
    </row>
    <row r="70" spans="2:11" x14ac:dyDescent="0.2">
      <c r="B70" s="10" t="s">
        <v>5</v>
      </c>
      <c r="C70" s="363" t="s">
        <v>87</v>
      </c>
      <c r="D70" s="363"/>
      <c r="E70" s="363"/>
      <c r="F70" s="363"/>
      <c r="G70" s="363"/>
      <c r="H70" s="363"/>
      <c r="I70" s="18">
        <f>+'Memória de Cálculo'!I46</f>
        <v>0</v>
      </c>
      <c r="J70" s="19">
        <f t="shared" si="1"/>
        <v>0</v>
      </c>
      <c r="K70" s="28"/>
    </row>
    <row r="71" spans="2:11" x14ac:dyDescent="0.2">
      <c r="B71" s="10" t="s">
        <v>15</v>
      </c>
      <c r="C71" s="364" t="s">
        <v>88</v>
      </c>
      <c r="D71" s="364"/>
      <c r="E71" s="364"/>
      <c r="F71" s="364"/>
      <c r="G71" s="364"/>
      <c r="H71" s="364"/>
      <c r="I71" s="18">
        <f>+'Memória de Cálculo'!I47</f>
        <v>0</v>
      </c>
      <c r="J71" s="19">
        <f t="shared" si="1"/>
        <v>0</v>
      </c>
      <c r="K71" s="28"/>
    </row>
    <row r="72" spans="2:11" x14ac:dyDescent="0.2">
      <c r="B72" s="10" t="s">
        <v>16</v>
      </c>
      <c r="C72" s="363" t="s">
        <v>89</v>
      </c>
      <c r="D72" s="363"/>
      <c r="E72" s="363"/>
      <c r="F72" s="363"/>
      <c r="G72" s="363"/>
      <c r="H72" s="363"/>
      <c r="I72" s="18">
        <f>+'Memória de Cálculo'!I48</f>
        <v>0</v>
      </c>
      <c r="J72" s="19">
        <f t="shared" si="1"/>
        <v>0</v>
      </c>
      <c r="K72" s="28"/>
    </row>
    <row r="73" spans="2:11" x14ac:dyDescent="0.2">
      <c r="B73" s="358" t="s">
        <v>90</v>
      </c>
      <c r="C73" s="358"/>
      <c r="D73" s="358"/>
      <c r="E73" s="358"/>
      <c r="F73" s="358"/>
      <c r="G73" s="358"/>
      <c r="H73" s="358"/>
      <c r="I73" s="22">
        <f>TRUNC(SUM(I67:I72),4)</f>
        <v>0</v>
      </c>
      <c r="J73" s="14">
        <f>TRUNC(SUM(J67:J72),2)</f>
        <v>0</v>
      </c>
      <c r="K73" s="29"/>
    </row>
    <row r="74" spans="2:11" x14ac:dyDescent="0.2">
      <c r="B74" s="15"/>
      <c r="C74" s="16"/>
      <c r="D74" s="16"/>
      <c r="E74" s="16"/>
      <c r="F74" s="16"/>
      <c r="G74" s="16"/>
      <c r="H74" s="16"/>
      <c r="I74" s="16"/>
      <c r="J74" s="17"/>
    </row>
    <row r="75" spans="2:11" x14ac:dyDescent="0.2">
      <c r="B75" s="433" t="s">
        <v>91</v>
      </c>
      <c r="C75" s="433"/>
      <c r="D75" s="433"/>
      <c r="E75" s="433"/>
      <c r="F75" s="433"/>
      <c r="G75" s="433"/>
      <c r="H75" s="433"/>
      <c r="I75" s="433"/>
      <c r="J75" s="433"/>
    </row>
    <row r="76" spans="2:11" x14ac:dyDescent="0.2">
      <c r="B76" s="381" t="s">
        <v>92</v>
      </c>
      <c r="C76" s="381"/>
      <c r="D76" s="381"/>
      <c r="E76" s="381"/>
      <c r="F76" s="381"/>
      <c r="G76" s="381"/>
      <c r="H76" s="381"/>
      <c r="I76" s="11" t="s">
        <v>20</v>
      </c>
      <c r="J76" s="11" t="s">
        <v>93</v>
      </c>
    </row>
    <row r="77" spans="2:11" x14ac:dyDescent="0.2">
      <c r="B77" s="10" t="s">
        <v>2</v>
      </c>
      <c r="C77" s="363" t="s">
        <v>94</v>
      </c>
      <c r="D77" s="363"/>
      <c r="E77" s="363"/>
      <c r="F77" s="363"/>
      <c r="G77" s="363"/>
      <c r="H77" s="363"/>
      <c r="I77" s="18">
        <v>0</v>
      </c>
      <c r="J77" s="19">
        <v>0</v>
      </c>
    </row>
    <row r="78" spans="2:11" x14ac:dyDescent="0.2">
      <c r="B78" s="10" t="s">
        <v>3</v>
      </c>
      <c r="C78" s="363" t="s">
        <v>95</v>
      </c>
      <c r="D78" s="363"/>
      <c r="E78" s="363"/>
      <c r="F78" s="363"/>
      <c r="G78" s="363"/>
      <c r="H78" s="363"/>
      <c r="I78" s="18">
        <f>+'Memória de Cálculo'!I54</f>
        <v>0</v>
      </c>
      <c r="J78" s="19">
        <v>0</v>
      </c>
    </row>
    <row r="79" spans="2:11" x14ac:dyDescent="0.2">
      <c r="B79" s="10" t="s">
        <v>4</v>
      </c>
      <c r="C79" s="363" t="s">
        <v>96</v>
      </c>
      <c r="D79" s="363"/>
      <c r="E79" s="363"/>
      <c r="F79" s="363"/>
      <c r="G79" s="363"/>
      <c r="H79" s="363"/>
      <c r="I79" s="18">
        <f>+'Memória de Cálculo'!I55</f>
        <v>0</v>
      </c>
      <c r="J79" s="19">
        <v>0</v>
      </c>
    </row>
    <row r="80" spans="2:11" x14ac:dyDescent="0.2">
      <c r="B80" s="10" t="s">
        <v>5</v>
      </c>
      <c r="C80" s="363" t="s">
        <v>97</v>
      </c>
      <c r="D80" s="363"/>
      <c r="E80" s="363"/>
      <c r="F80" s="363"/>
      <c r="G80" s="363"/>
      <c r="H80" s="363"/>
      <c r="I80" s="18">
        <f>+'Memória de Cálculo'!I56</f>
        <v>0</v>
      </c>
      <c r="J80" s="19"/>
    </row>
    <row r="81" spans="2:10" x14ac:dyDescent="0.2">
      <c r="B81" s="25" t="s">
        <v>15</v>
      </c>
      <c r="C81" s="440" t="s">
        <v>245</v>
      </c>
      <c r="D81" s="441"/>
      <c r="E81" s="441"/>
      <c r="F81" s="441"/>
      <c r="G81" s="441"/>
      <c r="H81" s="442"/>
      <c r="I81" s="72">
        <v>0</v>
      </c>
      <c r="J81" s="19">
        <v>0</v>
      </c>
    </row>
    <row r="82" spans="2:10" x14ac:dyDescent="0.2">
      <c r="B82" s="25" t="s">
        <v>16</v>
      </c>
      <c r="C82" s="364" t="s">
        <v>98</v>
      </c>
      <c r="D82" s="364"/>
      <c r="E82" s="364"/>
      <c r="F82" s="364"/>
      <c r="G82" s="364"/>
      <c r="H82" s="364"/>
      <c r="I82" s="18">
        <f>+'Memória de Cálculo'!I57</f>
        <v>0</v>
      </c>
      <c r="J82" s="19">
        <v>0</v>
      </c>
    </row>
    <row r="83" spans="2:10" ht="15" x14ac:dyDescent="0.25">
      <c r="B83" s="358" t="s">
        <v>99</v>
      </c>
      <c r="C83" s="358"/>
      <c r="D83" s="358"/>
      <c r="E83" s="358"/>
      <c r="F83" s="358"/>
      <c r="G83" s="358"/>
      <c r="H83" s="358"/>
      <c r="I83" s="22">
        <f>TRUNC(SUM(I77:I82),4)</f>
        <v>0</v>
      </c>
      <c r="J83" s="138">
        <f>TRUNC(SUM(J77:J82),4)</f>
        <v>0</v>
      </c>
    </row>
    <row r="84" spans="2:10" x14ac:dyDescent="0.2">
      <c r="B84" s="15"/>
      <c r="C84" s="16"/>
      <c r="D84" s="16"/>
      <c r="E84" s="16"/>
      <c r="F84" s="16"/>
      <c r="G84" s="16"/>
      <c r="H84" s="16"/>
      <c r="I84" s="16"/>
      <c r="J84" s="17"/>
    </row>
    <row r="85" spans="2:10" x14ac:dyDescent="0.2">
      <c r="B85" s="358" t="s">
        <v>100</v>
      </c>
      <c r="C85" s="358"/>
      <c r="D85" s="358"/>
      <c r="E85" s="358"/>
      <c r="F85" s="358"/>
      <c r="G85" s="358"/>
      <c r="H85" s="358"/>
      <c r="I85" s="11" t="s">
        <v>20</v>
      </c>
      <c r="J85" s="11" t="s">
        <v>48</v>
      </c>
    </row>
    <row r="86" spans="2:10" x14ac:dyDescent="0.2">
      <c r="B86" s="10" t="s">
        <v>2</v>
      </c>
      <c r="C86" s="363" t="s">
        <v>101</v>
      </c>
      <c r="D86" s="363"/>
      <c r="E86" s="363"/>
      <c r="F86" s="363"/>
      <c r="G86" s="363"/>
      <c r="H86" s="363"/>
      <c r="I86" s="18">
        <v>0</v>
      </c>
      <c r="J86" s="12">
        <v>0</v>
      </c>
    </row>
    <row r="87" spans="2:10" x14ac:dyDescent="0.2">
      <c r="B87" s="358" t="s">
        <v>102</v>
      </c>
      <c r="C87" s="358"/>
      <c r="D87" s="358"/>
      <c r="E87" s="358"/>
      <c r="F87" s="358"/>
      <c r="G87" s="358"/>
      <c r="H87" s="358"/>
      <c r="I87" s="22">
        <f>TRUNC(SUM(I86),4)</f>
        <v>0</v>
      </c>
      <c r="J87" s="14">
        <f>TRUNC(SUM(J86),2)</f>
        <v>0</v>
      </c>
    </row>
    <row r="88" spans="2:10" x14ac:dyDescent="0.2">
      <c r="B88" s="15"/>
      <c r="C88" s="16"/>
      <c r="D88" s="16"/>
      <c r="E88" s="16"/>
      <c r="F88" s="16"/>
      <c r="G88" s="16"/>
      <c r="H88" s="16"/>
      <c r="I88" s="16"/>
      <c r="J88" s="17"/>
    </row>
    <row r="89" spans="2:10" x14ac:dyDescent="0.2">
      <c r="B89" s="433" t="s">
        <v>103</v>
      </c>
      <c r="C89" s="433"/>
      <c r="D89" s="433"/>
      <c r="E89" s="433"/>
      <c r="F89" s="433"/>
      <c r="G89" s="433"/>
      <c r="H89" s="433"/>
      <c r="I89" s="433"/>
      <c r="J89" s="433"/>
    </row>
    <row r="90" spans="2:10" x14ac:dyDescent="0.2">
      <c r="B90" s="358" t="s">
        <v>104</v>
      </c>
      <c r="C90" s="358"/>
      <c r="D90" s="358"/>
      <c r="E90" s="358"/>
      <c r="F90" s="358"/>
      <c r="G90" s="358"/>
      <c r="H90" s="358"/>
      <c r="I90" s="358"/>
      <c r="J90" s="11" t="s">
        <v>48</v>
      </c>
    </row>
    <row r="91" spans="2:10" x14ac:dyDescent="0.2">
      <c r="B91" s="10" t="s">
        <v>22</v>
      </c>
      <c r="C91" s="363" t="s">
        <v>105</v>
      </c>
      <c r="D91" s="363"/>
      <c r="E91" s="363"/>
      <c r="F91" s="363"/>
      <c r="G91" s="363"/>
      <c r="H91" s="363"/>
      <c r="I91" s="363"/>
      <c r="J91" s="12">
        <f>J83</f>
        <v>0</v>
      </c>
    </row>
    <row r="92" spans="2:10" x14ac:dyDescent="0.2">
      <c r="B92" s="10" t="s">
        <v>23</v>
      </c>
      <c r="C92" s="363" t="s">
        <v>106</v>
      </c>
      <c r="D92" s="363"/>
      <c r="E92" s="363"/>
      <c r="F92" s="363"/>
      <c r="G92" s="363"/>
      <c r="H92" s="363"/>
      <c r="I92" s="363"/>
      <c r="J92" s="19">
        <f>J87</f>
        <v>0</v>
      </c>
    </row>
    <row r="93" spans="2:10" x14ac:dyDescent="0.2">
      <c r="B93" s="358" t="s">
        <v>107</v>
      </c>
      <c r="C93" s="358"/>
      <c r="D93" s="358"/>
      <c r="E93" s="358"/>
      <c r="F93" s="358"/>
      <c r="G93" s="358"/>
      <c r="H93" s="358"/>
      <c r="I93" s="358"/>
      <c r="J93" s="27">
        <f>TRUNC(SUM(J91:J92),2)</f>
        <v>0</v>
      </c>
    </row>
    <row r="94" spans="2:10" x14ac:dyDescent="0.2">
      <c r="B94" s="439"/>
      <c r="C94" s="439"/>
      <c r="D94" s="439"/>
      <c r="E94" s="439"/>
      <c r="F94" s="439"/>
      <c r="G94" s="439"/>
      <c r="H94" s="439"/>
      <c r="I94" s="439"/>
      <c r="J94" s="439"/>
    </row>
    <row r="95" spans="2:10" x14ac:dyDescent="0.2">
      <c r="B95" s="433" t="s">
        <v>108</v>
      </c>
      <c r="C95" s="433"/>
      <c r="D95" s="433"/>
      <c r="E95" s="433"/>
      <c r="F95" s="433"/>
      <c r="G95" s="433"/>
      <c r="H95" s="433"/>
      <c r="I95" s="433"/>
      <c r="J95" s="433"/>
    </row>
    <row r="96" spans="2:10" ht="15" customHeight="1" x14ac:dyDescent="0.2">
      <c r="B96" s="10">
        <v>5</v>
      </c>
      <c r="C96" s="383" t="s">
        <v>109</v>
      </c>
      <c r="D96" s="384"/>
      <c r="E96" s="384"/>
      <c r="F96" s="384"/>
      <c r="G96" s="384"/>
      <c r="H96" s="428"/>
      <c r="I96" s="11"/>
      <c r="J96" s="11" t="s">
        <v>48</v>
      </c>
    </row>
    <row r="97" spans="2:12" x14ac:dyDescent="0.2">
      <c r="B97" s="10" t="s">
        <v>2</v>
      </c>
      <c r="C97" s="374" t="s">
        <v>110</v>
      </c>
      <c r="D97" s="374"/>
      <c r="E97" s="374"/>
      <c r="F97" s="374"/>
      <c r="G97" s="374"/>
      <c r="H97" s="374"/>
      <c r="I97" s="9" t="s">
        <v>28</v>
      </c>
      <c r="J97" s="31">
        <v>0</v>
      </c>
    </row>
    <row r="98" spans="2:12" x14ac:dyDescent="0.2">
      <c r="B98" s="10" t="s">
        <v>3</v>
      </c>
      <c r="C98" s="374" t="s">
        <v>242</v>
      </c>
      <c r="D98" s="374"/>
      <c r="E98" s="374"/>
      <c r="F98" s="374"/>
      <c r="G98" s="374"/>
      <c r="H98" s="374"/>
      <c r="I98" s="9" t="s">
        <v>28</v>
      </c>
      <c r="J98" s="31">
        <f>+'EPI + EPC + pto. eletrôn.'!G16</f>
        <v>0</v>
      </c>
    </row>
    <row r="99" spans="2:12" x14ac:dyDescent="0.2">
      <c r="B99" s="32" t="s">
        <v>4</v>
      </c>
      <c r="C99" s="374" t="s">
        <v>111</v>
      </c>
      <c r="D99" s="374"/>
      <c r="E99" s="374"/>
      <c r="F99" s="374"/>
      <c r="G99" s="374"/>
      <c r="H99" s="374"/>
      <c r="I99" s="9" t="s">
        <v>28</v>
      </c>
      <c r="J99" s="31">
        <v>0</v>
      </c>
    </row>
    <row r="100" spans="2:12" x14ac:dyDescent="0.2">
      <c r="B100" s="32" t="s">
        <v>5</v>
      </c>
      <c r="C100" s="373" t="s">
        <v>112</v>
      </c>
      <c r="D100" s="374"/>
      <c r="E100" s="374"/>
      <c r="F100" s="374"/>
      <c r="G100" s="374"/>
      <c r="H100" s="374"/>
      <c r="I100" s="9" t="s">
        <v>28</v>
      </c>
      <c r="J100" s="60">
        <f>'EPI + EPC + pto. eletrôn.'!K634</f>
        <v>0</v>
      </c>
    </row>
    <row r="101" spans="2:12" x14ac:dyDescent="0.2">
      <c r="B101" s="358" t="s">
        <v>113</v>
      </c>
      <c r="C101" s="358"/>
      <c r="D101" s="358"/>
      <c r="E101" s="358"/>
      <c r="F101" s="358"/>
      <c r="G101" s="358"/>
      <c r="H101" s="358"/>
      <c r="I101" s="22" t="s">
        <v>28</v>
      </c>
      <c r="J101" s="33">
        <f>SUM(J97:J100)</f>
        <v>0</v>
      </c>
    </row>
    <row r="102" spans="2:12" x14ac:dyDescent="0.2">
      <c r="B102" s="15"/>
      <c r="C102" s="16"/>
      <c r="D102" s="16"/>
      <c r="E102" s="16"/>
      <c r="F102" s="16"/>
      <c r="G102" s="16"/>
      <c r="H102" s="16"/>
      <c r="I102" s="16"/>
      <c r="J102" s="17"/>
    </row>
    <row r="103" spans="2:12" x14ac:dyDescent="0.2">
      <c r="B103" s="433" t="s">
        <v>114</v>
      </c>
      <c r="C103" s="433"/>
      <c r="D103" s="433"/>
      <c r="E103" s="433"/>
      <c r="F103" s="433"/>
      <c r="G103" s="433"/>
      <c r="H103" s="433"/>
      <c r="I103" s="433"/>
      <c r="J103" s="433"/>
    </row>
    <row r="104" spans="2:12" ht="15" customHeight="1" x14ac:dyDescent="0.2">
      <c r="B104" s="10">
        <v>6</v>
      </c>
      <c r="C104" s="383" t="s">
        <v>115</v>
      </c>
      <c r="D104" s="384"/>
      <c r="E104" s="384"/>
      <c r="F104" s="384"/>
      <c r="G104" s="384"/>
      <c r="H104" s="428"/>
      <c r="I104" s="11" t="s">
        <v>20</v>
      </c>
      <c r="J104" s="11" t="s">
        <v>48</v>
      </c>
    </row>
    <row r="105" spans="2:12" x14ac:dyDescent="0.2">
      <c r="B105" s="10" t="s">
        <v>2</v>
      </c>
      <c r="C105" s="363" t="s">
        <v>116</v>
      </c>
      <c r="D105" s="363"/>
      <c r="E105" s="363"/>
      <c r="F105" s="363"/>
      <c r="G105" s="363"/>
      <c r="H105" s="363"/>
      <c r="I105" s="18">
        <f>'Memória de Cálculo'!I62</f>
        <v>0</v>
      </c>
      <c r="J105" s="12">
        <f>TRUNC(I105*J129,2)</f>
        <v>0</v>
      </c>
    </row>
    <row r="106" spans="2:12" x14ac:dyDescent="0.2">
      <c r="B106" s="10" t="s">
        <v>3</v>
      </c>
      <c r="C106" s="363" t="s">
        <v>117</v>
      </c>
      <c r="D106" s="363"/>
      <c r="E106" s="363"/>
      <c r="F106" s="363"/>
      <c r="G106" s="363"/>
      <c r="H106" s="363"/>
      <c r="I106" s="18">
        <f>'Memória de Cálculo'!I63</f>
        <v>0</v>
      </c>
      <c r="J106" s="12">
        <f>TRUNC(I106*(J105+J129),2)</f>
        <v>0</v>
      </c>
    </row>
    <row r="107" spans="2:12" x14ac:dyDescent="0.2">
      <c r="B107" s="10" t="s">
        <v>4</v>
      </c>
      <c r="C107" s="436" t="s">
        <v>118</v>
      </c>
      <c r="D107" s="437"/>
      <c r="E107" s="437"/>
      <c r="F107" s="437"/>
      <c r="G107" s="437"/>
      <c r="H107" s="437"/>
      <c r="I107" s="437"/>
      <c r="J107" s="438"/>
      <c r="L107" s="28"/>
    </row>
    <row r="108" spans="2:12" x14ac:dyDescent="0.2">
      <c r="B108" s="10" t="s">
        <v>119</v>
      </c>
      <c r="C108" s="363" t="s">
        <v>120</v>
      </c>
      <c r="D108" s="363"/>
      <c r="E108" s="363"/>
      <c r="F108" s="363"/>
      <c r="G108" s="363"/>
      <c r="H108" s="363"/>
      <c r="I108" s="13">
        <f>+'Memória de Cálculo'!I65</f>
        <v>0</v>
      </c>
      <c r="J108" s="19">
        <f>TRUNC(I108*J118,2)</f>
        <v>0</v>
      </c>
    </row>
    <row r="109" spans="2:12" x14ac:dyDescent="0.2">
      <c r="B109" s="10" t="s">
        <v>121</v>
      </c>
      <c r="C109" s="363" t="s">
        <v>122</v>
      </c>
      <c r="D109" s="363"/>
      <c r="E109" s="363"/>
      <c r="F109" s="363"/>
      <c r="G109" s="363"/>
      <c r="H109" s="363"/>
      <c r="I109" s="13">
        <f>+'Memória de Cálculo'!I66</f>
        <v>0</v>
      </c>
      <c r="J109" s="19">
        <f>TRUNC(I109*J118,2)</f>
        <v>0</v>
      </c>
    </row>
    <row r="110" spans="2:12" x14ac:dyDescent="0.2">
      <c r="B110" s="10" t="s">
        <v>123</v>
      </c>
      <c r="C110" s="363" t="s">
        <v>124</v>
      </c>
      <c r="D110" s="363"/>
      <c r="E110" s="363"/>
      <c r="F110" s="363"/>
      <c r="G110" s="363"/>
      <c r="H110" s="363"/>
      <c r="I110" s="13">
        <f>+'Memória de Cálculo'!I67</f>
        <v>0</v>
      </c>
      <c r="J110" s="19">
        <f>TRUNC(I110*J118,2)</f>
        <v>0</v>
      </c>
    </row>
    <row r="111" spans="2:12" x14ac:dyDescent="0.2">
      <c r="B111" s="358" t="s">
        <v>125</v>
      </c>
      <c r="C111" s="358"/>
      <c r="D111" s="358"/>
      <c r="E111" s="358"/>
      <c r="F111" s="358"/>
      <c r="G111" s="358"/>
      <c r="H111" s="358"/>
      <c r="I111" s="35">
        <f>SUM(I105:I110)</f>
        <v>0</v>
      </c>
      <c r="J111" s="27">
        <f>TRUNC(SUM(J105:J110),2)</f>
        <v>0</v>
      </c>
    </row>
    <row r="112" spans="2:12" x14ac:dyDescent="0.2">
      <c r="B112" s="7"/>
      <c r="C112" s="434"/>
      <c r="D112" s="434"/>
      <c r="E112" s="434"/>
      <c r="F112" s="434"/>
      <c r="G112" s="434"/>
      <c r="H112" s="434"/>
      <c r="I112" s="434"/>
      <c r="J112" s="434"/>
    </row>
    <row r="113" spans="2:12" x14ac:dyDescent="0.2">
      <c r="B113" s="36" t="s">
        <v>126</v>
      </c>
      <c r="C113" s="435" t="s">
        <v>127</v>
      </c>
      <c r="D113" s="435"/>
      <c r="E113" s="435"/>
      <c r="F113" s="435"/>
      <c r="G113" s="435"/>
      <c r="H113" s="435"/>
      <c r="I113" s="37">
        <f>TRUNC(I108+I109+I110,4)</f>
        <v>0</v>
      </c>
      <c r="J113" s="38"/>
    </row>
    <row r="114" spans="2:12" x14ac:dyDescent="0.2">
      <c r="B114" s="39"/>
      <c r="C114" s="368">
        <v>100</v>
      </c>
      <c r="D114" s="368"/>
      <c r="E114" s="368"/>
      <c r="F114" s="368"/>
      <c r="G114" s="368"/>
      <c r="H114" s="368"/>
      <c r="I114" s="40"/>
      <c r="J114" s="41"/>
    </row>
    <row r="115" spans="2:12" x14ac:dyDescent="0.2">
      <c r="B115" s="42"/>
      <c r="C115" s="43"/>
      <c r="D115" s="43"/>
      <c r="E115" s="43"/>
      <c r="F115" s="43"/>
      <c r="G115" s="43"/>
      <c r="H115" s="43"/>
      <c r="I115" s="40"/>
      <c r="J115" s="41"/>
    </row>
    <row r="116" spans="2:12" x14ac:dyDescent="0.2">
      <c r="B116" s="39" t="s">
        <v>128</v>
      </c>
      <c r="C116" s="368" t="s">
        <v>129</v>
      </c>
      <c r="D116" s="368"/>
      <c r="E116" s="368"/>
      <c r="F116" s="368"/>
      <c r="G116" s="368"/>
      <c r="H116" s="368"/>
      <c r="I116" s="40"/>
      <c r="J116" s="44">
        <f>TRUNC(J129+J105+J106,2)</f>
        <v>0</v>
      </c>
    </row>
    <row r="117" spans="2:12" x14ac:dyDescent="0.2">
      <c r="B117" s="39"/>
      <c r="C117" s="43"/>
      <c r="D117" s="43"/>
      <c r="E117" s="43"/>
      <c r="F117" s="43"/>
      <c r="G117" s="43"/>
      <c r="H117" s="43"/>
      <c r="I117" s="40"/>
      <c r="J117" s="44"/>
    </row>
    <row r="118" spans="2:12" x14ac:dyDescent="0.2">
      <c r="B118" s="39" t="s">
        <v>130</v>
      </c>
      <c r="C118" s="368" t="s">
        <v>131</v>
      </c>
      <c r="D118" s="368"/>
      <c r="E118" s="368"/>
      <c r="F118" s="368"/>
      <c r="G118" s="368"/>
      <c r="H118" s="368"/>
      <c r="I118" s="40"/>
      <c r="J118" s="44">
        <f>TRUNC(J116/(1-I113),2)</f>
        <v>0</v>
      </c>
    </row>
    <row r="119" spans="2:12" x14ac:dyDescent="0.2">
      <c r="B119" s="39"/>
      <c r="C119" s="43"/>
      <c r="D119" s="43"/>
      <c r="E119" s="43"/>
      <c r="F119" s="43"/>
      <c r="G119" s="43"/>
      <c r="H119" s="43"/>
      <c r="I119" s="40"/>
      <c r="J119" s="44"/>
    </row>
    <row r="120" spans="2:12" x14ac:dyDescent="0.2">
      <c r="B120" s="45"/>
      <c r="C120" s="432" t="s">
        <v>132</v>
      </c>
      <c r="D120" s="432"/>
      <c r="E120" s="432"/>
      <c r="F120" s="432"/>
      <c r="G120" s="432"/>
      <c r="H120" s="432"/>
      <c r="I120" s="46"/>
      <c r="J120" s="47">
        <f>TRUNC(J118-J116,2)</f>
        <v>0</v>
      </c>
    </row>
    <row r="121" spans="2:12" x14ac:dyDescent="0.2">
      <c r="B121" s="7"/>
      <c r="C121" s="3"/>
      <c r="D121" s="3"/>
      <c r="E121" s="3"/>
      <c r="F121" s="3"/>
      <c r="G121" s="3"/>
      <c r="H121" s="3"/>
      <c r="I121" s="3"/>
      <c r="J121" s="17"/>
    </row>
    <row r="122" spans="2:12" x14ac:dyDescent="0.2">
      <c r="B122" s="433" t="s">
        <v>133</v>
      </c>
      <c r="C122" s="433"/>
      <c r="D122" s="433"/>
      <c r="E122" s="433"/>
      <c r="F122" s="433"/>
      <c r="G122" s="433"/>
      <c r="H122" s="433"/>
      <c r="I122" s="433"/>
      <c r="J122" s="433"/>
    </row>
    <row r="123" spans="2:12" x14ac:dyDescent="0.2">
      <c r="B123" s="358" t="s">
        <v>24</v>
      </c>
      <c r="C123" s="358"/>
      <c r="D123" s="358"/>
      <c r="E123" s="358"/>
      <c r="F123" s="358"/>
      <c r="G123" s="358"/>
      <c r="H123" s="358"/>
      <c r="I123" s="358"/>
      <c r="J123" s="11" t="s">
        <v>48</v>
      </c>
    </row>
    <row r="124" spans="2:12" x14ac:dyDescent="0.2">
      <c r="B124" s="8" t="s">
        <v>2</v>
      </c>
      <c r="C124" s="363" t="str">
        <f>B24</f>
        <v>MÓDULO 1 - COMPOSIÇÃO DA REMUNERAÇÃO</v>
      </c>
      <c r="D124" s="363"/>
      <c r="E124" s="363"/>
      <c r="F124" s="363"/>
      <c r="G124" s="363"/>
      <c r="H124" s="363"/>
      <c r="I124" s="363"/>
      <c r="J124" s="12">
        <f>J32</f>
        <v>0</v>
      </c>
    </row>
    <row r="125" spans="2:12" x14ac:dyDescent="0.2">
      <c r="B125" s="8" t="s">
        <v>3</v>
      </c>
      <c r="C125" s="363" t="str">
        <f>B34</f>
        <v>MÓDULO 2 – ENCARGOS E BENEFÍCIOS ANUAIS, MENSAIS E DIÁRIOS</v>
      </c>
      <c r="D125" s="363"/>
      <c r="E125" s="363"/>
      <c r="F125" s="363"/>
      <c r="G125" s="363"/>
      <c r="H125" s="363"/>
      <c r="I125" s="363"/>
      <c r="J125" s="19">
        <f>J63</f>
        <v>0</v>
      </c>
    </row>
    <row r="126" spans="2:12" x14ac:dyDescent="0.2">
      <c r="B126" s="8" t="s">
        <v>4</v>
      </c>
      <c r="C126" s="363" t="str">
        <f>B65</f>
        <v>MÓDULO 3 – PROVISÃO PARA RESCISÃO</v>
      </c>
      <c r="D126" s="363"/>
      <c r="E126" s="363"/>
      <c r="F126" s="363"/>
      <c r="G126" s="363"/>
      <c r="H126" s="363"/>
      <c r="I126" s="363"/>
      <c r="J126" s="19">
        <f>J73</f>
        <v>0</v>
      </c>
    </row>
    <row r="127" spans="2:12" x14ac:dyDescent="0.2">
      <c r="B127" s="8" t="s">
        <v>5</v>
      </c>
      <c r="C127" s="363" t="str">
        <f>B75</f>
        <v>MÓDULO 4 – CUSTO DE REPOSIÇÃO DO PROFISSIONAL AUSENTE</v>
      </c>
      <c r="D127" s="363"/>
      <c r="E127" s="363"/>
      <c r="F127" s="363"/>
      <c r="G127" s="363"/>
      <c r="H127" s="363"/>
      <c r="I127" s="363"/>
      <c r="J127" s="19">
        <f>J93</f>
        <v>0</v>
      </c>
      <c r="L127" s="28"/>
    </row>
    <row r="128" spans="2:12" x14ac:dyDescent="0.2">
      <c r="B128" s="8" t="s">
        <v>15</v>
      </c>
      <c r="C128" s="363" t="str">
        <f>B95</f>
        <v>MÓDULO 5 – INSUMOS DIVERSOS</v>
      </c>
      <c r="D128" s="363"/>
      <c r="E128" s="363"/>
      <c r="F128" s="363"/>
      <c r="G128" s="363"/>
      <c r="H128" s="363"/>
      <c r="I128" s="363"/>
      <c r="J128" s="19">
        <f>J101</f>
        <v>0</v>
      </c>
    </row>
    <row r="129" spans="2:12" x14ac:dyDescent="0.2">
      <c r="B129" s="10"/>
      <c r="C129" s="358" t="s">
        <v>134</v>
      </c>
      <c r="D129" s="358"/>
      <c r="E129" s="358"/>
      <c r="F129" s="358"/>
      <c r="G129" s="358"/>
      <c r="H129" s="358"/>
      <c r="I129" s="358"/>
      <c r="J129" s="27">
        <f>TRUNC(SUM(J124:J128),2)</f>
        <v>0</v>
      </c>
    </row>
    <row r="130" spans="2:12" x14ac:dyDescent="0.2">
      <c r="B130" s="8" t="s">
        <v>16</v>
      </c>
      <c r="C130" s="363" t="str">
        <f>B103</f>
        <v>MÓDULO 6 – CUSTOS INDIRETOS, TRIBUTOS E LUCRO</v>
      </c>
      <c r="D130" s="363"/>
      <c r="E130" s="363"/>
      <c r="F130" s="363"/>
      <c r="G130" s="363"/>
      <c r="H130" s="363"/>
      <c r="I130" s="363"/>
      <c r="J130" s="12">
        <f>J111</f>
        <v>0</v>
      </c>
    </row>
    <row r="131" spans="2:12" x14ac:dyDescent="0.2">
      <c r="B131" s="358" t="s">
        <v>135</v>
      </c>
      <c r="C131" s="358"/>
      <c r="D131" s="358"/>
      <c r="E131" s="358"/>
      <c r="F131" s="358"/>
      <c r="G131" s="358"/>
      <c r="H131" s="358"/>
      <c r="I131" s="358"/>
      <c r="J131" s="27">
        <f>TRUNC(SUM(J129:J130),2)</f>
        <v>0</v>
      </c>
    </row>
    <row r="132" spans="2:12" x14ac:dyDescent="0.2">
      <c r="B132" s="7"/>
      <c r="C132" s="1"/>
      <c r="D132" s="1"/>
      <c r="E132" s="1"/>
      <c r="F132" s="1"/>
      <c r="G132" s="1"/>
      <c r="H132" s="1"/>
      <c r="I132" s="3"/>
      <c r="J132" s="48"/>
    </row>
    <row r="133" spans="2:12" x14ac:dyDescent="0.2">
      <c r="B133" s="52"/>
      <c r="C133" s="383" t="s">
        <v>158</v>
      </c>
      <c r="D133" s="384"/>
      <c r="E133" s="428"/>
      <c r="F133" s="1"/>
      <c r="G133" s="1"/>
      <c r="H133" s="1"/>
      <c r="I133" s="3"/>
      <c r="J133" s="3"/>
      <c r="L133" s="276"/>
    </row>
    <row r="134" spans="2:12" x14ac:dyDescent="0.2">
      <c r="B134" s="7"/>
      <c r="C134" s="429" t="s">
        <v>159</v>
      </c>
      <c r="D134" s="429"/>
      <c r="E134" s="53">
        <f>+J131</f>
        <v>0</v>
      </c>
      <c r="F134" s="1"/>
      <c r="G134" s="1"/>
      <c r="H134" s="1"/>
      <c r="I134" s="3"/>
      <c r="J134" s="3"/>
      <c r="L134" s="323"/>
    </row>
    <row r="135" spans="2:12" x14ac:dyDescent="0.2">
      <c r="B135" s="7"/>
      <c r="C135" s="430" t="s">
        <v>160</v>
      </c>
      <c r="D135" s="430"/>
      <c r="E135" s="54">
        <f>+F14</f>
        <v>12</v>
      </c>
      <c r="F135" s="1"/>
      <c r="G135" s="1"/>
      <c r="H135" s="1"/>
      <c r="I135" s="3"/>
      <c r="J135" s="3"/>
    </row>
    <row r="136" spans="2:12" x14ac:dyDescent="0.2">
      <c r="B136" s="7"/>
      <c r="C136" s="430" t="s">
        <v>161</v>
      </c>
      <c r="D136" s="430"/>
      <c r="E136" s="55">
        <v>1</v>
      </c>
      <c r="F136" s="1"/>
      <c r="G136" s="1"/>
      <c r="H136" s="1"/>
      <c r="I136" s="3"/>
      <c r="J136" s="3"/>
    </row>
    <row r="137" spans="2:12" ht="30" customHeight="1" x14ac:dyDescent="0.2">
      <c r="B137" s="7"/>
      <c r="C137" s="431" t="s">
        <v>158</v>
      </c>
      <c r="D137" s="431"/>
      <c r="E137" s="53">
        <f>ROUND((E134*E136),2)</f>
        <v>0</v>
      </c>
      <c r="F137" s="1"/>
      <c r="G137" s="1"/>
      <c r="H137" s="1"/>
      <c r="I137" s="3"/>
      <c r="J137" s="3"/>
    </row>
    <row r="138" spans="2:12" x14ac:dyDescent="0.2">
      <c r="B138" s="7"/>
      <c r="C138" s="430" t="s">
        <v>162</v>
      </c>
      <c r="D138" s="430"/>
      <c r="E138" s="53">
        <f>E137*E135</f>
        <v>0</v>
      </c>
      <c r="F138" s="1"/>
      <c r="G138" s="1"/>
      <c r="H138" s="1"/>
      <c r="I138" s="3"/>
      <c r="J138" s="3"/>
    </row>
    <row r="139" spans="2:12" x14ac:dyDescent="0.2">
      <c r="B139" s="7"/>
      <c r="C139" s="427" t="s">
        <v>163</v>
      </c>
      <c r="D139" s="427"/>
      <c r="E139" s="53">
        <f>E138*12</f>
        <v>0</v>
      </c>
      <c r="F139" s="1"/>
      <c r="G139" s="1"/>
      <c r="H139" s="1"/>
      <c r="I139" s="3"/>
      <c r="J139" s="3"/>
    </row>
    <row r="140" spans="2:12" x14ac:dyDescent="0.2">
      <c r="B140" s="7"/>
      <c r="C140" s="1"/>
      <c r="D140" s="1"/>
      <c r="E140" s="1"/>
      <c r="F140" s="1"/>
      <c r="G140" s="1"/>
      <c r="H140" s="1"/>
      <c r="I140" s="3"/>
      <c r="J140" s="3"/>
    </row>
    <row r="141" spans="2:12" x14ac:dyDescent="0.2">
      <c r="B141" s="7"/>
      <c r="C141" s="1"/>
      <c r="D141" s="1"/>
      <c r="E141" s="1"/>
      <c r="F141" s="1"/>
      <c r="G141" s="1"/>
      <c r="H141" s="1"/>
      <c r="I141" s="3"/>
      <c r="J141" s="3"/>
    </row>
    <row r="142" spans="2:12" x14ac:dyDescent="0.2">
      <c r="B142" s="7"/>
      <c r="C142" s="1"/>
      <c r="D142" s="1"/>
      <c r="E142" s="1"/>
      <c r="F142" s="1"/>
      <c r="G142" s="1"/>
      <c r="H142" s="1"/>
      <c r="I142" s="3"/>
      <c r="J142" s="3"/>
    </row>
    <row r="143" spans="2:12" x14ac:dyDescent="0.2">
      <c r="B143" s="7"/>
      <c r="C143" s="1"/>
      <c r="D143" s="1"/>
      <c r="E143" s="1"/>
      <c r="F143" s="1"/>
      <c r="G143" s="1"/>
      <c r="H143" s="1"/>
      <c r="I143" s="3"/>
      <c r="J143" s="3"/>
    </row>
    <row r="144" spans="2:12" x14ac:dyDescent="0.2">
      <c r="B144" s="7"/>
      <c r="C144" s="1"/>
      <c r="D144" s="1"/>
      <c r="E144" s="1"/>
      <c r="F144" s="1"/>
      <c r="G144" s="1"/>
      <c r="H144" s="1"/>
      <c r="I144" s="3"/>
      <c r="J144" s="3"/>
    </row>
    <row r="145" spans="2:10" x14ac:dyDescent="0.2">
      <c r="B145" s="7"/>
      <c r="C145" s="1"/>
      <c r="D145" s="1"/>
      <c r="E145" s="1"/>
      <c r="F145" s="1"/>
      <c r="G145" s="1"/>
      <c r="H145" s="1"/>
      <c r="I145" s="3"/>
      <c r="J145" s="3"/>
    </row>
    <row r="146" spans="2:10" x14ac:dyDescent="0.2">
      <c r="B146" s="7"/>
      <c r="C146" s="1"/>
      <c r="D146" s="1"/>
      <c r="E146" s="1"/>
      <c r="F146" s="1"/>
      <c r="G146" s="1"/>
      <c r="H146" s="1"/>
      <c r="I146" s="3"/>
      <c r="J146" s="3"/>
    </row>
    <row r="147" spans="2:10" x14ac:dyDescent="0.2">
      <c r="B147" s="7"/>
      <c r="C147" s="1"/>
      <c r="D147" s="1"/>
      <c r="E147" s="1"/>
      <c r="F147" s="1"/>
      <c r="G147" s="1"/>
      <c r="H147" s="1"/>
      <c r="I147" s="3"/>
      <c r="J147" s="3"/>
    </row>
    <row r="148" spans="2:10" x14ac:dyDescent="0.2">
      <c r="B148" s="7"/>
      <c r="C148" s="1"/>
      <c r="D148" s="1"/>
      <c r="E148" s="1"/>
      <c r="F148" s="1"/>
      <c r="G148" s="1"/>
      <c r="H148" s="1"/>
      <c r="I148" s="3"/>
      <c r="J148" s="3"/>
    </row>
    <row r="149" spans="2:10" x14ac:dyDescent="0.2">
      <c r="B149" s="7"/>
      <c r="C149" s="1"/>
      <c r="D149" s="1"/>
      <c r="E149" s="1"/>
      <c r="F149" s="1"/>
      <c r="G149" s="1"/>
      <c r="H149" s="1"/>
      <c r="I149" s="3"/>
      <c r="J149" s="3"/>
    </row>
    <row r="150" spans="2:10" x14ac:dyDescent="0.2">
      <c r="B150" s="7"/>
      <c r="C150" s="1"/>
      <c r="D150" s="1"/>
      <c r="E150" s="1"/>
      <c r="F150" s="1"/>
      <c r="G150" s="1"/>
      <c r="H150" s="1"/>
      <c r="I150" s="3"/>
      <c r="J150" s="3"/>
    </row>
    <row r="151" spans="2:10" x14ac:dyDescent="0.2">
      <c r="B151" s="7"/>
      <c r="C151" s="1"/>
      <c r="D151" s="1"/>
      <c r="E151" s="1"/>
      <c r="F151" s="1"/>
      <c r="G151" s="1"/>
      <c r="H151" s="1"/>
      <c r="I151" s="3"/>
      <c r="J151" s="3"/>
    </row>
    <row r="152" spans="2:10" x14ac:dyDescent="0.2">
      <c r="B152" s="7"/>
      <c r="C152" s="1"/>
      <c r="D152" s="1"/>
      <c r="E152" s="1"/>
      <c r="F152" s="1"/>
      <c r="G152" s="1"/>
      <c r="H152" s="1"/>
      <c r="I152" s="3"/>
      <c r="J152" s="3"/>
    </row>
    <row r="153" spans="2:10" x14ac:dyDescent="0.2">
      <c r="B153" s="7"/>
      <c r="C153" s="1"/>
      <c r="D153" s="1"/>
      <c r="E153" s="1"/>
      <c r="F153" s="1"/>
      <c r="G153" s="1"/>
      <c r="H153" s="1"/>
      <c r="I153" s="3"/>
      <c r="J153" s="3"/>
    </row>
    <row r="154" spans="2:10" x14ac:dyDescent="0.2">
      <c r="B154" s="7"/>
      <c r="C154" s="1"/>
      <c r="D154" s="1"/>
      <c r="E154" s="1"/>
      <c r="F154" s="1"/>
      <c r="G154" s="1"/>
      <c r="H154" s="1"/>
      <c r="I154" s="3"/>
      <c r="J154" s="3"/>
    </row>
    <row r="155" spans="2:10" x14ac:dyDescent="0.2">
      <c r="B155" s="7"/>
      <c r="C155" s="1"/>
      <c r="D155" s="1"/>
      <c r="E155" s="1"/>
      <c r="F155" s="1"/>
      <c r="G155" s="1"/>
      <c r="H155" s="1"/>
      <c r="I155" s="3"/>
      <c r="J155" s="3"/>
    </row>
    <row r="156" spans="2:10" x14ac:dyDescent="0.2">
      <c r="B156" s="7"/>
      <c r="C156" s="1"/>
      <c r="D156" s="1"/>
      <c r="E156" s="1"/>
      <c r="F156" s="1"/>
      <c r="G156" s="1"/>
      <c r="H156" s="1"/>
      <c r="I156" s="3"/>
      <c r="J156" s="3"/>
    </row>
    <row r="157" spans="2:10" x14ac:dyDescent="0.2">
      <c r="B157" s="7"/>
      <c r="C157" s="1"/>
      <c r="D157" s="1"/>
      <c r="E157" s="1"/>
      <c r="F157" s="1"/>
      <c r="G157" s="1"/>
      <c r="H157" s="1"/>
      <c r="I157" s="3"/>
      <c r="J157" s="3"/>
    </row>
    <row r="158" spans="2:10" x14ac:dyDescent="0.2">
      <c r="B158" s="7"/>
      <c r="C158" s="1"/>
      <c r="D158" s="1"/>
      <c r="E158" s="1"/>
      <c r="F158" s="1"/>
      <c r="G158" s="1"/>
      <c r="H158" s="1"/>
      <c r="I158" s="3"/>
      <c r="J158" s="3"/>
    </row>
    <row r="159" spans="2:10" x14ac:dyDescent="0.2">
      <c r="B159" s="7"/>
      <c r="C159" s="1"/>
      <c r="D159" s="1"/>
      <c r="E159" s="1"/>
      <c r="F159" s="1"/>
      <c r="G159" s="1"/>
      <c r="H159" s="1"/>
      <c r="I159" s="3"/>
      <c r="J159" s="3"/>
    </row>
    <row r="160" spans="2:10" x14ac:dyDescent="0.2">
      <c r="B160" s="7"/>
      <c r="C160" s="1"/>
      <c r="D160" s="1"/>
      <c r="E160" s="1"/>
      <c r="F160" s="1"/>
      <c r="G160" s="1"/>
      <c r="H160" s="1"/>
      <c r="I160" s="3"/>
      <c r="J160" s="3"/>
    </row>
    <row r="161" spans="2:10" x14ac:dyDescent="0.2">
      <c r="B161" s="7"/>
      <c r="C161" s="1"/>
      <c r="D161" s="1"/>
      <c r="E161" s="1"/>
      <c r="F161" s="1"/>
      <c r="G161" s="1"/>
      <c r="H161" s="1"/>
      <c r="I161" s="3"/>
      <c r="J161" s="3"/>
    </row>
    <row r="162" spans="2:10" x14ac:dyDescent="0.2">
      <c r="B162" s="7"/>
      <c r="C162" s="1"/>
      <c r="D162" s="1"/>
      <c r="E162" s="1"/>
      <c r="F162" s="1"/>
      <c r="G162" s="1"/>
      <c r="H162" s="1"/>
      <c r="I162" s="3"/>
      <c r="J162" s="3"/>
    </row>
    <row r="163" spans="2:10" x14ac:dyDescent="0.2">
      <c r="B163" s="7"/>
      <c r="C163" s="1"/>
      <c r="D163" s="1"/>
      <c r="E163" s="1"/>
      <c r="F163" s="1"/>
      <c r="G163" s="1"/>
      <c r="H163" s="1"/>
      <c r="I163" s="3"/>
      <c r="J163" s="3"/>
    </row>
    <row r="164" spans="2:10" x14ac:dyDescent="0.2">
      <c r="B164" s="7"/>
      <c r="C164" s="1"/>
      <c r="D164" s="1"/>
      <c r="E164" s="1"/>
      <c r="F164" s="1"/>
      <c r="G164" s="1"/>
      <c r="H164" s="1"/>
      <c r="I164" s="3"/>
      <c r="J164" s="3"/>
    </row>
    <row r="165" spans="2:10" x14ac:dyDescent="0.2">
      <c r="B165" s="7"/>
      <c r="C165" s="1"/>
      <c r="D165" s="1"/>
      <c r="E165" s="1"/>
      <c r="F165" s="1"/>
      <c r="G165" s="1"/>
      <c r="H165" s="1"/>
      <c r="I165" s="3"/>
      <c r="J165" s="3"/>
    </row>
    <row r="166" spans="2:10" x14ac:dyDescent="0.2">
      <c r="B166" s="7"/>
      <c r="C166" s="1"/>
      <c r="D166" s="1"/>
      <c r="E166" s="1"/>
      <c r="F166" s="1"/>
      <c r="G166" s="1"/>
      <c r="H166" s="1"/>
      <c r="I166" s="3"/>
      <c r="J166" s="3"/>
    </row>
    <row r="167" spans="2:10" x14ac:dyDescent="0.2">
      <c r="B167" s="7"/>
      <c r="C167" s="1"/>
      <c r="D167" s="1"/>
      <c r="E167" s="1"/>
      <c r="F167" s="1"/>
      <c r="G167" s="1"/>
      <c r="H167" s="1"/>
      <c r="I167" s="3"/>
      <c r="J167" s="3"/>
    </row>
    <row r="168" spans="2:10" x14ac:dyDescent="0.2">
      <c r="B168" s="7"/>
      <c r="C168" s="1"/>
      <c r="D168" s="1"/>
      <c r="E168" s="1"/>
      <c r="F168" s="1"/>
      <c r="G168" s="1"/>
      <c r="H168" s="1"/>
      <c r="I168" s="3"/>
      <c r="J168" s="3"/>
    </row>
    <row r="169" spans="2:10" x14ac:dyDescent="0.2">
      <c r="B169" s="7"/>
      <c r="C169" s="1"/>
      <c r="D169" s="1"/>
      <c r="E169" s="1"/>
      <c r="F169" s="1"/>
      <c r="G169" s="1"/>
      <c r="H169" s="1"/>
      <c r="I169" s="3"/>
      <c r="J169" s="3"/>
    </row>
    <row r="170" spans="2:10" x14ac:dyDescent="0.2">
      <c r="B170" s="7"/>
      <c r="C170" s="1"/>
      <c r="D170" s="1"/>
      <c r="E170" s="1"/>
      <c r="F170" s="1"/>
      <c r="G170" s="1"/>
      <c r="H170" s="1"/>
      <c r="I170" s="3"/>
      <c r="J170" s="3"/>
    </row>
    <row r="171" spans="2:10" x14ac:dyDescent="0.2">
      <c r="B171" s="7"/>
      <c r="C171" s="1"/>
      <c r="D171" s="1"/>
      <c r="E171" s="1"/>
      <c r="F171" s="1"/>
      <c r="G171" s="1"/>
      <c r="H171" s="1"/>
      <c r="I171" s="3"/>
      <c r="J171" s="3"/>
    </row>
    <row r="172" spans="2:10" x14ac:dyDescent="0.2">
      <c r="B172" s="7"/>
      <c r="C172" s="1"/>
      <c r="D172" s="1"/>
      <c r="E172" s="1"/>
      <c r="F172" s="1"/>
      <c r="G172" s="1"/>
      <c r="H172" s="1"/>
      <c r="I172" s="3"/>
      <c r="J172" s="3"/>
    </row>
    <row r="173" spans="2:10" x14ac:dyDescent="0.2">
      <c r="B173" s="7"/>
      <c r="C173" s="1"/>
      <c r="D173" s="1"/>
      <c r="E173" s="1"/>
      <c r="F173" s="1"/>
      <c r="G173" s="1"/>
      <c r="H173" s="1"/>
      <c r="I173" s="3"/>
      <c r="J173" s="3"/>
    </row>
    <row r="174" spans="2:10" x14ac:dyDescent="0.2">
      <c r="B174" s="7"/>
      <c r="C174" s="1"/>
      <c r="D174" s="1"/>
      <c r="E174" s="1"/>
      <c r="F174" s="1"/>
      <c r="G174" s="1"/>
      <c r="H174" s="1"/>
      <c r="I174" s="3"/>
      <c r="J174" s="3"/>
    </row>
    <row r="175" spans="2:10" x14ac:dyDescent="0.2">
      <c r="B175" s="7"/>
      <c r="C175" s="1"/>
      <c r="D175" s="1"/>
      <c r="E175" s="1"/>
      <c r="F175" s="1"/>
      <c r="G175" s="1"/>
      <c r="H175" s="1"/>
      <c r="I175" s="3"/>
      <c r="J175" s="3"/>
    </row>
    <row r="176" spans="2:10" x14ac:dyDescent="0.2">
      <c r="B176" s="7"/>
      <c r="C176" s="1"/>
      <c r="D176" s="1"/>
      <c r="E176" s="1"/>
      <c r="F176" s="1"/>
      <c r="G176" s="1"/>
      <c r="H176" s="1"/>
      <c r="I176" s="3"/>
      <c r="J176" s="3"/>
    </row>
    <row r="177" spans="2:10" x14ac:dyDescent="0.2">
      <c r="B177" s="7"/>
      <c r="C177" s="1"/>
      <c r="D177" s="1"/>
      <c r="E177" s="1"/>
      <c r="F177" s="1"/>
      <c r="G177" s="1"/>
      <c r="H177" s="1"/>
      <c r="I177" s="3"/>
      <c r="J177" s="3"/>
    </row>
    <row r="178" spans="2:10" x14ac:dyDescent="0.2">
      <c r="B178" s="7"/>
      <c r="C178" s="1"/>
      <c r="D178" s="1"/>
      <c r="E178" s="1"/>
      <c r="F178" s="1"/>
      <c r="G178" s="1"/>
      <c r="H178" s="1"/>
      <c r="I178" s="3"/>
      <c r="J178" s="3"/>
    </row>
    <row r="179" spans="2:10" x14ac:dyDescent="0.2">
      <c r="B179" s="7"/>
      <c r="C179" s="1"/>
      <c r="D179" s="1"/>
      <c r="E179" s="1"/>
      <c r="F179" s="1"/>
      <c r="G179" s="1"/>
      <c r="H179" s="1"/>
      <c r="I179" s="3"/>
      <c r="J179" s="3"/>
    </row>
    <row r="180" spans="2:10" x14ac:dyDescent="0.2">
      <c r="B180" s="7"/>
      <c r="C180" s="1"/>
      <c r="D180" s="1"/>
      <c r="E180" s="1"/>
      <c r="F180" s="1"/>
      <c r="G180" s="1"/>
      <c r="H180" s="1"/>
      <c r="I180" s="3"/>
      <c r="J180" s="3"/>
    </row>
    <row r="181" spans="2:10" x14ac:dyDescent="0.2">
      <c r="B181" s="7"/>
      <c r="C181" s="1"/>
      <c r="D181" s="1"/>
      <c r="E181" s="1"/>
      <c r="F181" s="1"/>
      <c r="G181" s="1"/>
      <c r="H181" s="1"/>
      <c r="I181" s="3"/>
      <c r="J181" s="3"/>
    </row>
    <row r="182" spans="2:10" x14ac:dyDescent="0.2">
      <c r="B182" s="7"/>
      <c r="C182" s="1"/>
      <c r="D182" s="1"/>
      <c r="E182" s="1"/>
      <c r="F182" s="1"/>
      <c r="G182" s="1"/>
      <c r="H182" s="1"/>
      <c r="I182" s="3"/>
      <c r="J182" s="3"/>
    </row>
    <row r="183" spans="2:10" x14ac:dyDescent="0.2">
      <c r="B183" s="7"/>
      <c r="C183" s="1"/>
      <c r="D183" s="1"/>
      <c r="E183" s="1"/>
      <c r="F183" s="1"/>
      <c r="G183" s="1"/>
      <c r="H183" s="1"/>
      <c r="I183" s="3"/>
      <c r="J183" s="3"/>
    </row>
    <row r="184" spans="2:10" x14ac:dyDescent="0.2">
      <c r="B184" s="7"/>
      <c r="C184" s="1"/>
      <c r="D184" s="1"/>
      <c r="E184" s="1"/>
      <c r="F184" s="1"/>
      <c r="G184" s="1"/>
      <c r="H184" s="1"/>
      <c r="I184" s="3"/>
      <c r="J184" s="3"/>
    </row>
    <row r="185" spans="2:10" x14ac:dyDescent="0.2">
      <c r="B185" s="7"/>
      <c r="C185" s="1"/>
      <c r="D185" s="1"/>
      <c r="E185" s="1"/>
      <c r="F185" s="1"/>
      <c r="G185" s="1"/>
      <c r="H185" s="1"/>
      <c r="I185" s="3"/>
      <c r="J185" s="3"/>
    </row>
    <row r="186" spans="2:10" x14ac:dyDescent="0.2">
      <c r="B186" s="7"/>
      <c r="C186" s="1"/>
      <c r="D186" s="1"/>
      <c r="E186" s="1"/>
      <c r="F186" s="1"/>
      <c r="G186" s="1"/>
      <c r="H186" s="1"/>
      <c r="I186" s="3"/>
      <c r="J186" s="3"/>
    </row>
    <row r="187" spans="2:10" x14ac:dyDescent="0.2">
      <c r="B187" s="7"/>
      <c r="C187" s="1"/>
      <c r="D187" s="1"/>
      <c r="E187" s="1"/>
      <c r="F187" s="1"/>
      <c r="G187" s="1"/>
      <c r="H187" s="1"/>
      <c r="I187" s="3"/>
      <c r="J187" s="3"/>
    </row>
    <row r="188" spans="2:10" x14ac:dyDescent="0.2">
      <c r="B188" s="7"/>
      <c r="C188" s="1"/>
      <c r="D188" s="1"/>
      <c r="E188" s="1"/>
      <c r="F188" s="1"/>
      <c r="G188" s="1"/>
      <c r="H188" s="1"/>
      <c r="I188" s="3"/>
      <c r="J188" s="3"/>
    </row>
    <row r="189" spans="2:10" x14ac:dyDescent="0.2">
      <c r="B189" s="7"/>
      <c r="C189" s="1"/>
      <c r="D189" s="1"/>
      <c r="E189" s="1"/>
      <c r="F189" s="1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</sheetData>
  <mergeCells count="139">
    <mergeCell ref="B1:J1"/>
    <mergeCell ref="B2:H2"/>
    <mergeCell ref="I2:J2"/>
    <mergeCell ref="B3:H3"/>
    <mergeCell ref="I3:J3"/>
    <mergeCell ref="E4:H4"/>
    <mergeCell ref="B14:C14"/>
    <mergeCell ref="D14:E15"/>
    <mergeCell ref="F14:J15"/>
    <mergeCell ref="B15:C15"/>
    <mergeCell ref="C9:H9"/>
    <mergeCell ref="I9:J9"/>
    <mergeCell ref="C10:H10"/>
    <mergeCell ref="I10:J10"/>
    <mergeCell ref="H5:J5"/>
    <mergeCell ref="B6:J6"/>
    <mergeCell ref="C7:H7"/>
    <mergeCell ref="I7:J7"/>
    <mergeCell ref="C8:H8"/>
    <mergeCell ref="I8:J8"/>
    <mergeCell ref="B17:J17"/>
    <mergeCell ref="C18:H18"/>
    <mergeCell ref="I18:J18"/>
    <mergeCell ref="B12:J12"/>
    <mergeCell ref="B13:C13"/>
    <mergeCell ref="D13:E13"/>
    <mergeCell ref="F13:J13"/>
    <mergeCell ref="C22:H22"/>
    <mergeCell ref="I22:J22"/>
    <mergeCell ref="B23:J23"/>
    <mergeCell ref="B24:J24"/>
    <mergeCell ref="C25:H25"/>
    <mergeCell ref="C26:H26"/>
    <mergeCell ref="C19:H19"/>
    <mergeCell ref="I19:J19"/>
    <mergeCell ref="C20:H20"/>
    <mergeCell ref="I20:J20"/>
    <mergeCell ref="C21:H21"/>
    <mergeCell ref="I21:J21"/>
    <mergeCell ref="B34:J34"/>
    <mergeCell ref="B35:H35"/>
    <mergeCell ref="C36:H36"/>
    <mergeCell ref="C37:H37"/>
    <mergeCell ref="B38:H38"/>
    <mergeCell ref="C27:H27"/>
    <mergeCell ref="C28:H28"/>
    <mergeCell ref="C29:H29"/>
    <mergeCell ref="C30:H30"/>
    <mergeCell ref="C31:H31"/>
    <mergeCell ref="B32:I32"/>
    <mergeCell ref="C46:H46"/>
    <mergeCell ref="C47:H47"/>
    <mergeCell ref="C48:H48"/>
    <mergeCell ref="B49:H49"/>
    <mergeCell ref="B50:J50"/>
    <mergeCell ref="B51:H51"/>
    <mergeCell ref="B40:H40"/>
    <mergeCell ref="C41:H41"/>
    <mergeCell ref="C42:H42"/>
    <mergeCell ref="C43:H43"/>
    <mergeCell ref="C44:H44"/>
    <mergeCell ref="C45:H45"/>
    <mergeCell ref="B58:J58"/>
    <mergeCell ref="B59:I59"/>
    <mergeCell ref="C60:I60"/>
    <mergeCell ref="C61:I61"/>
    <mergeCell ref="C62:I62"/>
    <mergeCell ref="B63:I63"/>
    <mergeCell ref="C52:H52"/>
    <mergeCell ref="C53:H53"/>
    <mergeCell ref="B56:I56"/>
    <mergeCell ref="C54:H54"/>
    <mergeCell ref="C55:H55"/>
    <mergeCell ref="C70:H70"/>
    <mergeCell ref="C71:H71"/>
    <mergeCell ref="C72:H72"/>
    <mergeCell ref="B73:H73"/>
    <mergeCell ref="B75:J75"/>
    <mergeCell ref="B65:J65"/>
    <mergeCell ref="C66:H66"/>
    <mergeCell ref="C67:H67"/>
    <mergeCell ref="C68:H68"/>
    <mergeCell ref="C69:H69"/>
    <mergeCell ref="C82:H82"/>
    <mergeCell ref="B83:H83"/>
    <mergeCell ref="B76:H76"/>
    <mergeCell ref="C77:H77"/>
    <mergeCell ref="C78:H78"/>
    <mergeCell ref="C79:H79"/>
    <mergeCell ref="C80:H80"/>
    <mergeCell ref="C81:H81"/>
    <mergeCell ref="C91:I91"/>
    <mergeCell ref="C92:I92"/>
    <mergeCell ref="B93:I93"/>
    <mergeCell ref="B94:J94"/>
    <mergeCell ref="B95:J95"/>
    <mergeCell ref="C96:H96"/>
    <mergeCell ref="B85:H85"/>
    <mergeCell ref="C86:H86"/>
    <mergeCell ref="B87:H87"/>
    <mergeCell ref="B89:J89"/>
    <mergeCell ref="B90:I90"/>
    <mergeCell ref="B103:J103"/>
    <mergeCell ref="C104:H104"/>
    <mergeCell ref="C105:H105"/>
    <mergeCell ref="C106:H106"/>
    <mergeCell ref="C107:J107"/>
    <mergeCell ref="C108:H108"/>
    <mergeCell ref="C97:H97"/>
    <mergeCell ref="C98:H98"/>
    <mergeCell ref="C99:H99"/>
    <mergeCell ref="C100:H100"/>
    <mergeCell ref="B101:H101"/>
    <mergeCell ref="C116:H116"/>
    <mergeCell ref="C118:H118"/>
    <mergeCell ref="C120:H120"/>
    <mergeCell ref="B122:J122"/>
    <mergeCell ref="B123:I123"/>
    <mergeCell ref="C124:I124"/>
    <mergeCell ref="C109:H109"/>
    <mergeCell ref="C110:H110"/>
    <mergeCell ref="B111:H111"/>
    <mergeCell ref="C112:J112"/>
    <mergeCell ref="C113:H113"/>
    <mergeCell ref="C114:H114"/>
    <mergeCell ref="C139:D139"/>
    <mergeCell ref="C133:E133"/>
    <mergeCell ref="C134:D134"/>
    <mergeCell ref="C135:D135"/>
    <mergeCell ref="C136:D136"/>
    <mergeCell ref="C137:D137"/>
    <mergeCell ref="C138:D138"/>
    <mergeCell ref="B131:I131"/>
    <mergeCell ref="C125:I125"/>
    <mergeCell ref="C126:I126"/>
    <mergeCell ref="C127:I127"/>
    <mergeCell ref="C128:I128"/>
    <mergeCell ref="C129:I129"/>
    <mergeCell ref="C130:I130"/>
  </mergeCells>
  <pageMargins left="0.511811024" right="0.511811024" top="0.78740157499999996" bottom="0.78740157499999996" header="0.31496062000000002" footer="0.31496062000000002"/>
  <ignoredErrors>
    <ignoredError sqref="J60 J124:J126 J127:J131" evalErro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B1:L201"/>
  <sheetViews>
    <sheetView showGridLines="0" zoomScaleNormal="100" workbookViewId="0">
      <selection activeCell="M9" sqref="M9"/>
    </sheetView>
  </sheetViews>
  <sheetFormatPr defaultColWidth="9.140625" defaultRowHeight="14.25" x14ac:dyDescent="0.2"/>
  <cols>
    <col min="1" max="1" width="2" style="4" customWidth="1"/>
    <col min="2" max="2" width="9.140625" style="4"/>
    <col min="3" max="3" width="12.7109375" style="4" customWidth="1"/>
    <col min="4" max="4" width="5.42578125" style="4" customWidth="1"/>
    <col min="5" max="5" width="13.7109375" style="4" customWidth="1"/>
    <col min="6" max="8" width="9.140625" style="4"/>
    <col min="9" max="9" width="9.5703125" style="4" bestFit="1" customWidth="1"/>
    <col min="10" max="10" width="14.7109375" style="4" customWidth="1"/>
    <col min="11" max="12" width="9.140625" style="4"/>
    <col min="13" max="13" width="9.140625" style="4" customWidth="1"/>
    <col min="14" max="16384" width="9.140625" style="4"/>
  </cols>
  <sheetData>
    <row r="1" spans="2:10" x14ac:dyDescent="0.2">
      <c r="B1" s="370" t="s">
        <v>32</v>
      </c>
      <c r="C1" s="443"/>
      <c r="D1" s="443"/>
      <c r="E1" s="443"/>
      <c r="F1" s="443"/>
      <c r="G1" s="443"/>
      <c r="H1" s="443"/>
      <c r="I1" s="443"/>
      <c r="J1" s="443"/>
    </row>
    <row r="2" spans="2:10" x14ac:dyDescent="0.2">
      <c r="B2" s="369" t="s">
        <v>33</v>
      </c>
      <c r="C2" s="369"/>
      <c r="D2" s="369"/>
      <c r="E2" s="369"/>
      <c r="F2" s="369"/>
      <c r="G2" s="369"/>
      <c r="H2" s="369"/>
      <c r="I2" s="370" t="str">
        <f>'Memória de Cálculo'!E2</f>
        <v>23071.938968/2025-39</v>
      </c>
      <c r="J2" s="370"/>
    </row>
    <row r="3" spans="2:10" x14ac:dyDescent="0.2">
      <c r="B3" s="369" t="s">
        <v>34</v>
      </c>
      <c r="C3" s="369"/>
      <c r="D3" s="369"/>
      <c r="E3" s="369"/>
      <c r="F3" s="369"/>
      <c r="G3" s="369"/>
      <c r="H3" s="369"/>
      <c r="I3" s="370">
        <f>'Memória de Cálculo'!E3</f>
        <v>0</v>
      </c>
      <c r="J3" s="370"/>
    </row>
    <row r="4" spans="2:10" x14ac:dyDescent="0.2">
      <c r="B4" s="43" t="s">
        <v>35</v>
      </c>
      <c r="C4" s="5"/>
      <c r="D4" s="5">
        <f>'Valor Global'!B8</f>
        <v>2</v>
      </c>
      <c r="E4" s="450" t="str">
        <f>'Valor Global'!C8</f>
        <v xml:space="preserve">Ajudante de Serralheiro                                                             </v>
      </c>
      <c r="F4" s="457"/>
      <c r="G4" s="457"/>
      <c r="H4" s="457" t="s">
        <v>36</v>
      </c>
      <c r="I4" s="6" t="str">
        <f>'Valor Global'!D8</f>
        <v>7244-40</v>
      </c>
      <c r="J4" s="5"/>
    </row>
    <row r="5" spans="2:10" x14ac:dyDescent="0.2">
      <c r="B5" s="7"/>
      <c r="C5" s="7"/>
      <c r="D5" s="7"/>
      <c r="E5" s="7"/>
      <c r="F5" s="7"/>
      <c r="G5" s="7"/>
      <c r="H5" s="371" t="s">
        <v>494</v>
      </c>
      <c r="I5" s="371"/>
      <c r="J5" s="371"/>
    </row>
    <row r="6" spans="2:10" x14ac:dyDescent="0.2">
      <c r="B6" s="433" t="s">
        <v>37</v>
      </c>
      <c r="C6" s="433"/>
      <c r="D6" s="433"/>
      <c r="E6" s="433"/>
      <c r="F6" s="433"/>
      <c r="G6" s="433"/>
      <c r="H6" s="433"/>
      <c r="I6" s="433"/>
      <c r="J6" s="433"/>
    </row>
    <row r="7" spans="2:10" x14ac:dyDescent="0.2">
      <c r="B7" s="8" t="s">
        <v>2</v>
      </c>
      <c r="C7" s="363" t="s">
        <v>38</v>
      </c>
      <c r="D7" s="363"/>
      <c r="E7" s="363"/>
      <c r="F7" s="363"/>
      <c r="G7" s="363"/>
      <c r="H7" s="363"/>
      <c r="I7" s="449">
        <f>'Memória de Cálculo'!J10</f>
        <v>0</v>
      </c>
      <c r="J7" s="444"/>
    </row>
    <row r="8" spans="2:10" x14ac:dyDescent="0.2">
      <c r="B8" s="8" t="s">
        <v>3</v>
      </c>
      <c r="C8" s="363" t="s">
        <v>39</v>
      </c>
      <c r="D8" s="363"/>
      <c r="E8" s="363"/>
      <c r="F8" s="363"/>
      <c r="G8" s="363"/>
      <c r="H8" s="363"/>
      <c r="I8" s="444" t="s">
        <v>40</v>
      </c>
      <c r="J8" s="447"/>
    </row>
    <row r="9" spans="2:10" x14ac:dyDescent="0.2">
      <c r="B9" s="8" t="s">
        <v>4</v>
      </c>
      <c r="C9" s="363" t="s">
        <v>41</v>
      </c>
      <c r="D9" s="363"/>
      <c r="E9" s="363"/>
      <c r="F9" s="363"/>
      <c r="G9" s="363"/>
      <c r="H9" s="363"/>
      <c r="I9" s="447">
        <f>'Memória de Cálculo'!J8</f>
        <v>2025</v>
      </c>
      <c r="J9" s="447"/>
    </row>
    <row r="10" spans="2:10" x14ac:dyDescent="0.2">
      <c r="B10" s="8" t="s">
        <v>5</v>
      </c>
      <c r="C10" s="363" t="s">
        <v>6</v>
      </c>
      <c r="D10" s="363"/>
      <c r="E10" s="363"/>
      <c r="F10" s="363"/>
      <c r="G10" s="363"/>
      <c r="H10" s="363"/>
      <c r="I10" s="447">
        <v>12</v>
      </c>
      <c r="J10" s="447"/>
    </row>
    <row r="11" spans="2:10" x14ac:dyDescent="0.2">
      <c r="B11" s="7"/>
      <c r="C11" s="7"/>
      <c r="D11" s="7"/>
      <c r="E11" s="7"/>
      <c r="F11" s="7"/>
      <c r="G11" s="7"/>
      <c r="H11" s="7"/>
      <c r="I11" s="3"/>
      <c r="J11" s="3"/>
    </row>
    <row r="12" spans="2:10" x14ac:dyDescent="0.2">
      <c r="B12" s="433" t="s">
        <v>7</v>
      </c>
      <c r="C12" s="433"/>
      <c r="D12" s="433"/>
      <c r="E12" s="433"/>
      <c r="F12" s="433"/>
      <c r="G12" s="433"/>
      <c r="H12" s="433"/>
      <c r="I12" s="433"/>
      <c r="J12" s="433"/>
    </row>
    <row r="13" spans="2:10" x14ac:dyDescent="0.2">
      <c r="B13" s="447" t="s">
        <v>8</v>
      </c>
      <c r="C13" s="447"/>
      <c r="D13" s="448" t="s">
        <v>9</v>
      </c>
      <c r="E13" s="447"/>
      <c r="F13" s="447" t="s">
        <v>42</v>
      </c>
      <c r="G13" s="447"/>
      <c r="H13" s="447"/>
      <c r="I13" s="447"/>
      <c r="J13" s="447"/>
    </row>
    <row r="14" spans="2:10" x14ac:dyDescent="0.2">
      <c r="B14" s="451" t="str">
        <f>+I18</f>
        <v xml:space="preserve">Ajudante de Serralheiro                                                             </v>
      </c>
      <c r="C14" s="452"/>
      <c r="D14" s="453" t="s">
        <v>43</v>
      </c>
      <c r="E14" s="454"/>
      <c r="F14" s="454">
        <f>'Valor Global'!F8</f>
        <v>1</v>
      </c>
      <c r="G14" s="454"/>
      <c r="H14" s="454"/>
      <c r="I14" s="454"/>
      <c r="J14" s="454"/>
    </row>
    <row r="15" spans="2:10" ht="29.25" customHeight="1" x14ac:dyDescent="0.2">
      <c r="B15" s="455" t="s">
        <v>463</v>
      </c>
      <c r="C15" s="456"/>
      <c r="D15" s="453"/>
      <c r="E15" s="454"/>
      <c r="F15" s="454"/>
      <c r="G15" s="454"/>
      <c r="H15" s="454"/>
      <c r="I15" s="454"/>
      <c r="J15" s="454"/>
    </row>
    <row r="16" spans="2:10" x14ac:dyDescent="0.2">
      <c r="B16" s="7"/>
      <c r="C16" s="7"/>
      <c r="D16" s="7"/>
      <c r="E16" s="7"/>
      <c r="F16" s="7"/>
      <c r="G16" s="7"/>
      <c r="H16" s="7"/>
      <c r="I16" s="3"/>
      <c r="J16" s="3"/>
    </row>
    <row r="17" spans="2:10" x14ac:dyDescent="0.2">
      <c r="B17" s="433" t="s">
        <v>44</v>
      </c>
      <c r="C17" s="433"/>
      <c r="D17" s="433"/>
      <c r="E17" s="433"/>
      <c r="F17" s="433"/>
      <c r="G17" s="433"/>
      <c r="H17" s="433"/>
      <c r="I17" s="433"/>
      <c r="J17" s="433"/>
    </row>
    <row r="18" spans="2:10" x14ac:dyDescent="0.2">
      <c r="B18" s="8">
        <v>1</v>
      </c>
      <c r="C18" s="363" t="s">
        <v>10</v>
      </c>
      <c r="D18" s="363"/>
      <c r="E18" s="363"/>
      <c r="F18" s="363"/>
      <c r="G18" s="363"/>
      <c r="H18" s="363"/>
      <c r="I18" s="446" t="str">
        <f>+E4</f>
        <v xml:space="preserve">Ajudante de Serralheiro                                                             </v>
      </c>
      <c r="J18" s="442"/>
    </row>
    <row r="19" spans="2:10" x14ac:dyDescent="0.2">
      <c r="B19" s="8">
        <v>2</v>
      </c>
      <c r="C19" s="363" t="s">
        <v>45</v>
      </c>
      <c r="D19" s="363"/>
      <c r="E19" s="363"/>
      <c r="F19" s="363"/>
      <c r="G19" s="363"/>
      <c r="H19" s="363"/>
      <c r="I19" s="444" t="str">
        <f>I4</f>
        <v>7244-40</v>
      </c>
      <c r="J19" s="444"/>
    </row>
    <row r="20" spans="2:10" x14ac:dyDescent="0.2">
      <c r="B20" s="8">
        <v>3</v>
      </c>
      <c r="C20" s="363" t="s">
        <v>46</v>
      </c>
      <c r="D20" s="363"/>
      <c r="E20" s="363"/>
      <c r="F20" s="363"/>
      <c r="G20" s="363"/>
      <c r="H20" s="363"/>
      <c r="I20" s="445">
        <v>0</v>
      </c>
      <c r="J20" s="445"/>
    </row>
    <row r="21" spans="2:10" x14ac:dyDescent="0.2">
      <c r="B21" s="8">
        <v>4</v>
      </c>
      <c r="C21" s="363" t="s">
        <v>11</v>
      </c>
      <c r="D21" s="363"/>
      <c r="E21" s="363"/>
      <c r="F21" s="363"/>
      <c r="G21" s="363"/>
      <c r="H21" s="363"/>
      <c r="I21" s="446" t="str">
        <f>+I18</f>
        <v xml:space="preserve">Ajudante de Serralheiro                                                             </v>
      </c>
      <c r="J21" s="442"/>
    </row>
    <row r="22" spans="2:10" x14ac:dyDescent="0.2">
      <c r="B22" s="8">
        <v>5</v>
      </c>
      <c r="C22" s="363" t="s">
        <v>12</v>
      </c>
      <c r="D22" s="363"/>
      <c r="E22" s="363"/>
      <c r="F22" s="363"/>
      <c r="G22" s="363"/>
      <c r="H22" s="363"/>
      <c r="I22" s="449">
        <f>'Valor Global'!E8</f>
        <v>46113</v>
      </c>
      <c r="J22" s="444"/>
    </row>
    <row r="23" spans="2:10" x14ac:dyDescent="0.2">
      <c r="B23" s="443"/>
      <c r="C23" s="443"/>
      <c r="D23" s="443"/>
      <c r="E23" s="443"/>
      <c r="F23" s="443"/>
      <c r="G23" s="443"/>
      <c r="H23" s="443"/>
      <c r="I23" s="443"/>
      <c r="J23" s="443"/>
    </row>
    <row r="24" spans="2:10" x14ac:dyDescent="0.2">
      <c r="B24" s="433" t="s">
        <v>13</v>
      </c>
      <c r="C24" s="433"/>
      <c r="D24" s="433"/>
      <c r="E24" s="433"/>
      <c r="F24" s="433"/>
      <c r="G24" s="433"/>
      <c r="H24" s="433"/>
      <c r="I24" s="433"/>
      <c r="J24" s="433"/>
    </row>
    <row r="25" spans="2:10" ht="15" customHeight="1" x14ac:dyDescent="0.2">
      <c r="B25" s="10">
        <v>1</v>
      </c>
      <c r="C25" s="383" t="s">
        <v>47</v>
      </c>
      <c r="D25" s="384"/>
      <c r="E25" s="384"/>
      <c r="F25" s="384"/>
      <c r="G25" s="384"/>
      <c r="H25" s="428"/>
      <c r="I25" s="162" t="s">
        <v>20</v>
      </c>
      <c r="J25" s="11" t="s">
        <v>48</v>
      </c>
    </row>
    <row r="26" spans="2:10" x14ac:dyDescent="0.2">
      <c r="B26" s="10" t="s">
        <v>2</v>
      </c>
      <c r="C26" s="363" t="s">
        <v>14</v>
      </c>
      <c r="D26" s="363"/>
      <c r="E26" s="363"/>
      <c r="F26" s="363"/>
      <c r="G26" s="363"/>
      <c r="H26" s="363"/>
      <c r="I26" s="163"/>
      <c r="J26" s="12">
        <f>I20</f>
        <v>0</v>
      </c>
    </row>
    <row r="27" spans="2:10" ht="15" x14ac:dyDescent="0.25">
      <c r="B27" s="10" t="s">
        <v>3</v>
      </c>
      <c r="C27" s="363" t="s">
        <v>49</v>
      </c>
      <c r="D27" s="363"/>
      <c r="E27" s="363"/>
      <c r="F27" s="363"/>
      <c r="G27" s="363"/>
      <c r="H27" s="363"/>
      <c r="I27" s="164"/>
      <c r="J27" s="12">
        <v>0</v>
      </c>
    </row>
    <row r="28" spans="2:10" ht="15" x14ac:dyDescent="0.25">
      <c r="B28" s="10" t="s">
        <v>4</v>
      </c>
      <c r="C28" s="363" t="s">
        <v>50</v>
      </c>
      <c r="D28" s="363"/>
      <c r="E28" s="363"/>
      <c r="F28" s="363"/>
      <c r="G28" s="363"/>
      <c r="H28" s="363"/>
      <c r="I28" s="62"/>
      <c r="J28" s="12">
        <f>I28*J26</f>
        <v>0</v>
      </c>
    </row>
    <row r="29" spans="2:10" x14ac:dyDescent="0.2">
      <c r="B29" s="10" t="s">
        <v>5</v>
      </c>
      <c r="C29" s="363" t="s">
        <v>51</v>
      </c>
      <c r="D29" s="363"/>
      <c r="E29" s="363"/>
      <c r="F29" s="363"/>
      <c r="G29" s="363"/>
      <c r="H29" s="363"/>
      <c r="I29" s="9"/>
      <c r="J29" s="12">
        <v>0</v>
      </c>
    </row>
    <row r="30" spans="2:10" x14ac:dyDescent="0.2">
      <c r="B30" s="10" t="s">
        <v>15</v>
      </c>
      <c r="C30" s="363" t="s">
        <v>52</v>
      </c>
      <c r="D30" s="363"/>
      <c r="E30" s="363"/>
      <c r="F30" s="363"/>
      <c r="G30" s="363"/>
      <c r="H30" s="363"/>
      <c r="I30" s="9"/>
      <c r="J30" s="12">
        <v>0</v>
      </c>
    </row>
    <row r="31" spans="2:10" x14ac:dyDescent="0.2">
      <c r="B31" s="10" t="s">
        <v>16</v>
      </c>
      <c r="C31" s="363" t="s">
        <v>18</v>
      </c>
      <c r="D31" s="363"/>
      <c r="E31" s="363"/>
      <c r="F31" s="363"/>
      <c r="G31" s="363"/>
      <c r="H31" s="363"/>
      <c r="I31" s="9"/>
      <c r="J31" s="12">
        <v>0</v>
      </c>
    </row>
    <row r="32" spans="2:10" x14ac:dyDescent="0.2">
      <c r="B32" s="358" t="s">
        <v>53</v>
      </c>
      <c r="C32" s="358"/>
      <c r="D32" s="358"/>
      <c r="E32" s="358"/>
      <c r="F32" s="358"/>
      <c r="G32" s="358"/>
      <c r="H32" s="358"/>
      <c r="I32" s="358"/>
      <c r="J32" s="14">
        <f>TRUNC(SUM(J26:J31),2)</f>
        <v>0</v>
      </c>
    </row>
    <row r="33" spans="2:10" x14ac:dyDescent="0.2">
      <c r="B33" s="15"/>
      <c r="C33" s="16"/>
      <c r="D33" s="16"/>
      <c r="E33" s="16"/>
      <c r="F33" s="16"/>
      <c r="G33" s="16"/>
      <c r="H33" s="16"/>
      <c r="I33" s="16"/>
      <c r="J33" s="17"/>
    </row>
    <row r="34" spans="2:10" x14ac:dyDescent="0.2">
      <c r="B34" s="433" t="s">
        <v>54</v>
      </c>
      <c r="C34" s="433"/>
      <c r="D34" s="433"/>
      <c r="E34" s="433"/>
      <c r="F34" s="433"/>
      <c r="G34" s="433"/>
      <c r="H34" s="433"/>
      <c r="I34" s="433"/>
      <c r="J34" s="433"/>
    </row>
    <row r="35" spans="2:10" x14ac:dyDescent="0.2">
      <c r="B35" s="358" t="s">
        <v>55</v>
      </c>
      <c r="C35" s="358"/>
      <c r="D35" s="358"/>
      <c r="E35" s="358"/>
      <c r="F35" s="358"/>
      <c r="G35" s="358"/>
      <c r="H35" s="358"/>
      <c r="I35" s="11" t="s">
        <v>20</v>
      </c>
      <c r="J35" s="11" t="s">
        <v>48</v>
      </c>
    </row>
    <row r="36" spans="2:10" x14ac:dyDescent="0.2">
      <c r="B36" s="10" t="s">
        <v>2</v>
      </c>
      <c r="C36" s="363" t="s">
        <v>56</v>
      </c>
      <c r="D36" s="363"/>
      <c r="E36" s="363"/>
      <c r="F36" s="363"/>
      <c r="G36" s="363"/>
      <c r="H36" s="363"/>
      <c r="I36" s="18">
        <f>+'Memória de Cálculo'!I18</f>
        <v>0</v>
      </c>
      <c r="J36" s="19">
        <f>$J$32*I36</f>
        <v>0</v>
      </c>
    </row>
    <row r="37" spans="2:10" x14ac:dyDescent="0.2">
      <c r="B37" s="10" t="s">
        <v>3</v>
      </c>
      <c r="C37" s="364" t="s">
        <v>57</v>
      </c>
      <c r="D37" s="364"/>
      <c r="E37" s="364"/>
      <c r="F37" s="364"/>
      <c r="G37" s="364"/>
      <c r="H37" s="364"/>
      <c r="I37" s="21">
        <f>+'Memória de Cálculo'!I19</f>
        <v>0</v>
      </c>
      <c r="J37" s="12">
        <f>I37*J32</f>
        <v>0</v>
      </c>
    </row>
    <row r="38" spans="2:10" x14ac:dyDescent="0.2">
      <c r="B38" s="358" t="s">
        <v>58</v>
      </c>
      <c r="C38" s="358"/>
      <c r="D38" s="358"/>
      <c r="E38" s="358"/>
      <c r="F38" s="358"/>
      <c r="G38" s="358"/>
      <c r="H38" s="358"/>
      <c r="I38" s="22">
        <f>TRUNC(SUM(I36:I37),4)</f>
        <v>0</v>
      </c>
      <c r="J38" s="14">
        <f>+J37+J36</f>
        <v>0</v>
      </c>
    </row>
    <row r="39" spans="2:10" x14ac:dyDescent="0.2">
      <c r="B39" s="15"/>
      <c r="C39" s="16"/>
      <c r="D39" s="16"/>
      <c r="E39" s="16"/>
      <c r="F39" s="16"/>
      <c r="G39" s="16"/>
      <c r="H39" s="16"/>
      <c r="I39" s="16"/>
      <c r="J39" s="17"/>
    </row>
    <row r="40" spans="2:10" x14ac:dyDescent="0.2">
      <c r="B40" s="358" t="s">
        <v>59</v>
      </c>
      <c r="C40" s="358"/>
      <c r="D40" s="358"/>
      <c r="E40" s="358"/>
      <c r="F40" s="358"/>
      <c r="G40" s="358"/>
      <c r="H40" s="358"/>
      <c r="I40" s="11" t="s">
        <v>20</v>
      </c>
      <c r="J40" s="11" t="s">
        <v>48</v>
      </c>
    </row>
    <row r="41" spans="2:10" x14ac:dyDescent="0.2">
      <c r="B41" s="10" t="s">
        <v>2</v>
      </c>
      <c r="C41" s="363" t="s">
        <v>60</v>
      </c>
      <c r="D41" s="363"/>
      <c r="E41" s="363"/>
      <c r="F41" s="363"/>
      <c r="G41" s="363"/>
      <c r="H41" s="363"/>
      <c r="I41" s="18">
        <f>+'Memória de Cálculo'!I25</f>
        <v>0</v>
      </c>
      <c r="J41" s="12">
        <f>TRUNC(($J$32+$J$38)*I41,2)</f>
        <v>0</v>
      </c>
    </row>
    <row r="42" spans="2:10" x14ac:dyDescent="0.2">
      <c r="B42" s="10" t="s">
        <v>3</v>
      </c>
      <c r="C42" s="363" t="s">
        <v>61</v>
      </c>
      <c r="D42" s="363"/>
      <c r="E42" s="363"/>
      <c r="F42" s="363"/>
      <c r="G42" s="363"/>
      <c r="H42" s="363"/>
      <c r="I42" s="18">
        <f>+'Memória de Cálculo'!I26</f>
        <v>0</v>
      </c>
      <c r="J42" s="12">
        <f t="shared" ref="J42:J48" si="0">TRUNC(($J$32+$J$38)*I42,2)</f>
        <v>0</v>
      </c>
    </row>
    <row r="43" spans="2:10" x14ac:dyDescent="0.2">
      <c r="B43" s="10" t="s">
        <v>4</v>
      </c>
      <c r="C43" s="364" t="s">
        <v>62</v>
      </c>
      <c r="D43" s="363"/>
      <c r="E43" s="363"/>
      <c r="F43" s="363"/>
      <c r="G43" s="363"/>
      <c r="H43" s="363"/>
      <c r="I43" s="18">
        <f>+'Memória de Cálculo'!I27</f>
        <v>0</v>
      </c>
      <c r="J43" s="12">
        <f t="shared" si="0"/>
        <v>0</v>
      </c>
    </row>
    <row r="44" spans="2:10" x14ac:dyDescent="0.2">
      <c r="B44" s="10" t="s">
        <v>5</v>
      </c>
      <c r="C44" s="363" t="s">
        <v>63</v>
      </c>
      <c r="D44" s="363"/>
      <c r="E44" s="363"/>
      <c r="F44" s="363"/>
      <c r="G44" s="363"/>
      <c r="H44" s="363"/>
      <c r="I44" s="18">
        <f>+'Memória de Cálculo'!I28</f>
        <v>0</v>
      </c>
      <c r="J44" s="12">
        <f t="shared" si="0"/>
        <v>0</v>
      </c>
    </row>
    <row r="45" spans="2:10" x14ac:dyDescent="0.2">
      <c r="B45" s="10" t="s">
        <v>15</v>
      </c>
      <c r="C45" s="364" t="s">
        <v>64</v>
      </c>
      <c r="D45" s="363"/>
      <c r="E45" s="363"/>
      <c r="F45" s="363"/>
      <c r="G45" s="363"/>
      <c r="H45" s="363"/>
      <c r="I45" s="18">
        <f>+'Memória de Cálculo'!I29</f>
        <v>0</v>
      </c>
      <c r="J45" s="12">
        <f t="shared" si="0"/>
        <v>0</v>
      </c>
    </row>
    <row r="46" spans="2:10" x14ac:dyDescent="0.2">
      <c r="B46" s="10" t="s">
        <v>16</v>
      </c>
      <c r="C46" s="364" t="s">
        <v>65</v>
      </c>
      <c r="D46" s="363"/>
      <c r="E46" s="363"/>
      <c r="F46" s="363"/>
      <c r="G46" s="363"/>
      <c r="H46" s="363"/>
      <c r="I46" s="18">
        <f>+'Memória de Cálculo'!I30</f>
        <v>0</v>
      </c>
      <c r="J46" s="12">
        <f t="shared" si="0"/>
        <v>0</v>
      </c>
    </row>
    <row r="47" spans="2:10" x14ac:dyDescent="0.2">
      <c r="B47" s="10" t="s">
        <v>17</v>
      </c>
      <c r="C47" s="363" t="s">
        <v>66</v>
      </c>
      <c r="D47" s="363"/>
      <c r="E47" s="363"/>
      <c r="F47" s="363"/>
      <c r="G47" s="363"/>
      <c r="H47" s="363"/>
      <c r="I47" s="18">
        <f>+'Memória de Cálculo'!I31</f>
        <v>0</v>
      </c>
      <c r="J47" s="12">
        <f t="shared" si="0"/>
        <v>0</v>
      </c>
    </row>
    <row r="48" spans="2:10" x14ac:dyDescent="0.2">
      <c r="B48" s="10" t="s">
        <v>67</v>
      </c>
      <c r="C48" s="363" t="s">
        <v>68</v>
      </c>
      <c r="D48" s="363"/>
      <c r="E48" s="363"/>
      <c r="F48" s="363"/>
      <c r="G48" s="363"/>
      <c r="H48" s="363"/>
      <c r="I48" s="18">
        <f>+'Memória de Cálculo'!I32</f>
        <v>0</v>
      </c>
      <c r="J48" s="12">
        <f t="shared" si="0"/>
        <v>0</v>
      </c>
    </row>
    <row r="49" spans="2:12" x14ac:dyDescent="0.2">
      <c r="B49" s="358" t="s">
        <v>69</v>
      </c>
      <c r="C49" s="358"/>
      <c r="D49" s="358"/>
      <c r="E49" s="358"/>
      <c r="F49" s="358"/>
      <c r="G49" s="358"/>
      <c r="H49" s="358"/>
      <c r="I49" s="22">
        <f>SUM(I41:I48)</f>
        <v>0</v>
      </c>
      <c r="J49" s="14">
        <f>SUM(J41:J48)</f>
        <v>0</v>
      </c>
    </row>
    <row r="50" spans="2:12" x14ac:dyDescent="0.2">
      <c r="B50" s="439"/>
      <c r="C50" s="439"/>
      <c r="D50" s="439"/>
      <c r="E50" s="439"/>
      <c r="F50" s="439"/>
      <c r="G50" s="439"/>
      <c r="H50" s="439"/>
      <c r="I50" s="439"/>
      <c r="J50" s="439"/>
    </row>
    <row r="51" spans="2:12" x14ac:dyDescent="0.2">
      <c r="B51" s="358" t="s">
        <v>70</v>
      </c>
      <c r="C51" s="358"/>
      <c r="D51" s="358"/>
      <c r="E51" s="358"/>
      <c r="F51" s="358"/>
      <c r="G51" s="358"/>
      <c r="H51" s="358"/>
      <c r="I51" s="22" t="s">
        <v>71</v>
      </c>
      <c r="J51" s="11" t="s">
        <v>48</v>
      </c>
    </row>
    <row r="52" spans="2:12" x14ac:dyDescent="0.2">
      <c r="B52" s="10" t="s">
        <v>2</v>
      </c>
      <c r="C52" s="375" t="s">
        <v>72</v>
      </c>
      <c r="D52" s="376"/>
      <c r="E52" s="376"/>
      <c r="F52" s="376"/>
      <c r="G52" s="376"/>
      <c r="H52" s="377"/>
      <c r="I52" s="67">
        <f>J52/22</f>
        <v>0</v>
      </c>
      <c r="J52" s="68">
        <f>IF((('Memória de Cálculo'!I36*2*22)-(J26*6%))&lt;0,0,('Memória de Cálculo'!I36*2*22)-(J26*6%))</f>
        <v>0</v>
      </c>
    </row>
    <row r="53" spans="2:12" x14ac:dyDescent="0.2">
      <c r="B53" s="10" t="s">
        <v>3</v>
      </c>
      <c r="C53" s="375" t="s">
        <v>241</v>
      </c>
      <c r="D53" s="376"/>
      <c r="E53" s="376"/>
      <c r="F53" s="376"/>
      <c r="G53" s="376"/>
      <c r="H53" s="377"/>
      <c r="I53" s="67">
        <f>J53/22</f>
        <v>0</v>
      </c>
      <c r="J53" s="69">
        <f>'Memória de Cálculo'!I37/12</f>
        <v>0</v>
      </c>
      <c r="L53" s="28"/>
    </row>
    <row r="54" spans="2:12" x14ac:dyDescent="0.2">
      <c r="B54" s="10" t="s">
        <v>4</v>
      </c>
      <c r="C54" s="375" t="s">
        <v>371</v>
      </c>
      <c r="D54" s="376"/>
      <c r="E54" s="376"/>
      <c r="F54" s="376"/>
      <c r="G54" s="376"/>
      <c r="H54" s="377"/>
      <c r="I54" s="68">
        <f>'Memória de Cálculo'!I38</f>
        <v>0</v>
      </c>
      <c r="J54" s="68">
        <f>I54*22</f>
        <v>0</v>
      </c>
    </row>
    <row r="55" spans="2:12" ht="15" x14ac:dyDescent="0.2">
      <c r="B55" s="10" t="s">
        <v>5</v>
      </c>
      <c r="C55" s="375" t="s">
        <v>372</v>
      </c>
      <c r="D55" s="376"/>
      <c r="E55" s="376"/>
      <c r="F55" s="376"/>
      <c r="G55" s="376"/>
      <c r="H55" s="377"/>
      <c r="I55" s="67">
        <f>J55/22</f>
        <v>0</v>
      </c>
      <c r="J55" s="70">
        <f>'Memória de Cálculo'!I39</f>
        <v>0</v>
      </c>
    </row>
    <row r="56" spans="2:12" x14ac:dyDescent="0.2">
      <c r="B56" s="358" t="s">
        <v>73</v>
      </c>
      <c r="C56" s="358"/>
      <c r="D56" s="358"/>
      <c r="E56" s="358"/>
      <c r="F56" s="358"/>
      <c r="G56" s="358"/>
      <c r="H56" s="358"/>
      <c r="I56" s="358"/>
      <c r="J56" s="14">
        <f>SUM(J52:J55)</f>
        <v>0</v>
      </c>
    </row>
    <row r="57" spans="2:12" x14ac:dyDescent="0.2">
      <c r="B57" s="15"/>
      <c r="C57" s="16"/>
      <c r="D57" s="16"/>
      <c r="E57" s="16"/>
      <c r="F57" s="16"/>
      <c r="G57" s="16"/>
      <c r="H57" s="16"/>
      <c r="I57" s="16"/>
      <c r="J57" s="17"/>
    </row>
    <row r="58" spans="2:12" x14ac:dyDescent="0.2">
      <c r="B58" s="433" t="s">
        <v>74</v>
      </c>
      <c r="C58" s="433"/>
      <c r="D58" s="433"/>
      <c r="E58" s="433"/>
      <c r="F58" s="433"/>
      <c r="G58" s="433"/>
      <c r="H58" s="433"/>
      <c r="I58" s="433"/>
      <c r="J58" s="433"/>
    </row>
    <row r="59" spans="2:12" x14ac:dyDescent="0.2">
      <c r="B59" s="358" t="s">
        <v>75</v>
      </c>
      <c r="C59" s="358"/>
      <c r="D59" s="358"/>
      <c r="E59" s="358"/>
      <c r="F59" s="358"/>
      <c r="G59" s="358"/>
      <c r="H59" s="358"/>
      <c r="I59" s="358"/>
      <c r="J59" s="11" t="s">
        <v>48</v>
      </c>
    </row>
    <row r="60" spans="2:12" x14ac:dyDescent="0.2">
      <c r="B60" s="10" t="s">
        <v>76</v>
      </c>
      <c r="C60" s="364" t="s">
        <v>77</v>
      </c>
      <c r="D60" s="364"/>
      <c r="E60" s="364"/>
      <c r="F60" s="364"/>
      <c r="G60" s="364"/>
      <c r="H60" s="364"/>
      <c r="I60" s="364"/>
      <c r="J60" s="12">
        <f>J38</f>
        <v>0</v>
      </c>
    </row>
    <row r="61" spans="2:12" x14ac:dyDescent="0.2">
      <c r="B61" s="10" t="s">
        <v>78</v>
      </c>
      <c r="C61" s="363" t="s">
        <v>79</v>
      </c>
      <c r="D61" s="363"/>
      <c r="E61" s="363"/>
      <c r="F61" s="363"/>
      <c r="G61" s="363"/>
      <c r="H61" s="363"/>
      <c r="I61" s="363"/>
      <c r="J61" s="19">
        <f>J49</f>
        <v>0</v>
      </c>
    </row>
    <row r="62" spans="2:12" x14ac:dyDescent="0.2">
      <c r="B62" s="10" t="s">
        <v>80</v>
      </c>
      <c r="C62" s="363" t="s">
        <v>19</v>
      </c>
      <c r="D62" s="363"/>
      <c r="E62" s="363"/>
      <c r="F62" s="363"/>
      <c r="G62" s="363"/>
      <c r="H62" s="363"/>
      <c r="I62" s="363"/>
      <c r="J62" s="19">
        <f>J56</f>
        <v>0</v>
      </c>
    </row>
    <row r="63" spans="2:12" x14ac:dyDescent="0.2">
      <c r="B63" s="358" t="s">
        <v>81</v>
      </c>
      <c r="C63" s="358"/>
      <c r="D63" s="358"/>
      <c r="E63" s="358"/>
      <c r="F63" s="358"/>
      <c r="G63" s="358"/>
      <c r="H63" s="358"/>
      <c r="I63" s="358"/>
      <c r="J63" s="27">
        <f>TRUNC(SUM(J60:J62),2)</f>
        <v>0</v>
      </c>
    </row>
    <row r="64" spans="2:12" x14ac:dyDescent="0.2">
      <c r="B64" s="15"/>
      <c r="C64" s="16"/>
      <c r="D64" s="16"/>
      <c r="E64" s="16"/>
      <c r="F64" s="16"/>
      <c r="G64" s="16"/>
      <c r="H64" s="16"/>
      <c r="I64" s="16"/>
      <c r="J64" s="17"/>
    </row>
    <row r="65" spans="2:11" x14ac:dyDescent="0.2">
      <c r="B65" s="433" t="s">
        <v>82</v>
      </c>
      <c r="C65" s="433"/>
      <c r="D65" s="433"/>
      <c r="E65" s="433"/>
      <c r="F65" s="433"/>
      <c r="G65" s="433"/>
      <c r="H65" s="433"/>
      <c r="I65" s="433"/>
      <c r="J65" s="433"/>
    </row>
    <row r="66" spans="2:11" ht="15" customHeight="1" x14ac:dyDescent="0.2">
      <c r="B66" s="10">
        <v>3</v>
      </c>
      <c r="C66" s="383" t="s">
        <v>83</v>
      </c>
      <c r="D66" s="384"/>
      <c r="E66" s="384"/>
      <c r="F66" s="384"/>
      <c r="G66" s="384"/>
      <c r="H66" s="428"/>
      <c r="I66" s="11" t="s">
        <v>20</v>
      </c>
      <c r="J66" s="11" t="s">
        <v>48</v>
      </c>
    </row>
    <row r="67" spans="2:11" x14ac:dyDescent="0.2">
      <c r="B67" s="10" t="s">
        <v>2</v>
      </c>
      <c r="C67" s="363" t="s">
        <v>84</v>
      </c>
      <c r="D67" s="363"/>
      <c r="E67" s="363"/>
      <c r="F67" s="363"/>
      <c r="G67" s="363"/>
      <c r="H67" s="363"/>
      <c r="I67" s="18">
        <f>+'Memória de Cálculo'!I43</f>
        <v>0</v>
      </c>
      <c r="J67" s="19">
        <f>TRUNC($J$32*I67,2)</f>
        <v>0</v>
      </c>
    </row>
    <row r="68" spans="2:11" x14ac:dyDescent="0.2">
      <c r="B68" s="10" t="s">
        <v>3</v>
      </c>
      <c r="C68" s="363" t="s">
        <v>85</v>
      </c>
      <c r="D68" s="363"/>
      <c r="E68" s="363"/>
      <c r="F68" s="363"/>
      <c r="G68" s="363"/>
      <c r="H68" s="363"/>
      <c r="I68" s="18">
        <f>+'Memória de Cálculo'!I44</f>
        <v>0</v>
      </c>
      <c r="J68" s="19">
        <f t="shared" ref="J68:J72" si="1">TRUNC($J$32*I68,2)</f>
        <v>0</v>
      </c>
      <c r="K68" s="28"/>
    </row>
    <row r="69" spans="2:11" x14ac:dyDescent="0.2">
      <c r="B69" s="10" t="s">
        <v>4</v>
      </c>
      <c r="C69" s="363" t="s">
        <v>86</v>
      </c>
      <c r="D69" s="363"/>
      <c r="E69" s="363"/>
      <c r="F69" s="363"/>
      <c r="G69" s="363"/>
      <c r="H69" s="363"/>
      <c r="I69" s="18">
        <f>+'Memória de Cálculo'!I45</f>
        <v>0</v>
      </c>
      <c r="J69" s="19">
        <f t="shared" si="1"/>
        <v>0</v>
      </c>
      <c r="K69" s="28"/>
    </row>
    <row r="70" spans="2:11" x14ac:dyDescent="0.2">
      <c r="B70" s="10" t="s">
        <v>5</v>
      </c>
      <c r="C70" s="363" t="s">
        <v>87</v>
      </c>
      <c r="D70" s="363"/>
      <c r="E70" s="363"/>
      <c r="F70" s="363"/>
      <c r="G70" s="363"/>
      <c r="H70" s="363"/>
      <c r="I70" s="18">
        <f>+'Memória de Cálculo'!I46</f>
        <v>0</v>
      </c>
      <c r="J70" s="19">
        <f t="shared" si="1"/>
        <v>0</v>
      </c>
      <c r="K70" s="28"/>
    </row>
    <row r="71" spans="2:11" x14ac:dyDescent="0.2">
      <c r="B71" s="10" t="s">
        <v>15</v>
      </c>
      <c r="C71" s="364" t="s">
        <v>88</v>
      </c>
      <c r="D71" s="364"/>
      <c r="E71" s="364"/>
      <c r="F71" s="364"/>
      <c r="G71" s="364"/>
      <c r="H71" s="364"/>
      <c r="I71" s="18">
        <f>+'Memória de Cálculo'!I47</f>
        <v>0</v>
      </c>
      <c r="J71" s="19">
        <f t="shared" si="1"/>
        <v>0</v>
      </c>
      <c r="K71" s="28"/>
    </row>
    <row r="72" spans="2:11" x14ac:dyDescent="0.2">
      <c r="B72" s="10" t="s">
        <v>16</v>
      </c>
      <c r="C72" s="363" t="s">
        <v>89</v>
      </c>
      <c r="D72" s="363"/>
      <c r="E72" s="363"/>
      <c r="F72" s="363"/>
      <c r="G72" s="363"/>
      <c r="H72" s="363"/>
      <c r="I72" s="18">
        <f>+'Memória de Cálculo'!I48</f>
        <v>0</v>
      </c>
      <c r="J72" s="19">
        <f t="shared" si="1"/>
        <v>0</v>
      </c>
      <c r="K72" s="28"/>
    </row>
    <row r="73" spans="2:11" x14ac:dyDescent="0.2">
      <c r="B73" s="358" t="s">
        <v>90</v>
      </c>
      <c r="C73" s="358"/>
      <c r="D73" s="358"/>
      <c r="E73" s="358"/>
      <c r="F73" s="358"/>
      <c r="G73" s="358"/>
      <c r="H73" s="358"/>
      <c r="I73" s="22">
        <f>TRUNC(SUM(I67:I72),4)</f>
        <v>0</v>
      </c>
      <c r="J73" s="14">
        <f>TRUNC(SUM(J67:J72),2)</f>
        <v>0</v>
      </c>
      <c r="K73" s="29"/>
    </row>
    <row r="74" spans="2:11" x14ac:dyDescent="0.2">
      <c r="B74" s="15"/>
      <c r="C74" s="16"/>
      <c r="D74" s="16"/>
      <c r="E74" s="16"/>
      <c r="F74" s="16"/>
      <c r="G74" s="16"/>
      <c r="H74" s="16"/>
      <c r="I74" s="16"/>
      <c r="J74" s="17"/>
    </row>
    <row r="75" spans="2:11" x14ac:dyDescent="0.2">
      <c r="B75" s="433" t="s">
        <v>91</v>
      </c>
      <c r="C75" s="433"/>
      <c r="D75" s="433"/>
      <c r="E75" s="433"/>
      <c r="F75" s="433"/>
      <c r="G75" s="433"/>
      <c r="H75" s="433"/>
      <c r="I75" s="433"/>
      <c r="J75" s="433"/>
    </row>
    <row r="76" spans="2:11" x14ac:dyDescent="0.2">
      <c r="B76" s="381" t="s">
        <v>92</v>
      </c>
      <c r="C76" s="381"/>
      <c r="D76" s="381"/>
      <c r="E76" s="381"/>
      <c r="F76" s="381"/>
      <c r="G76" s="381"/>
      <c r="H76" s="381"/>
      <c r="I76" s="11" t="s">
        <v>20</v>
      </c>
      <c r="J76" s="11" t="s">
        <v>93</v>
      </c>
    </row>
    <row r="77" spans="2:11" x14ac:dyDescent="0.2">
      <c r="B77" s="10" t="s">
        <v>2</v>
      </c>
      <c r="C77" s="363" t="s">
        <v>94</v>
      </c>
      <c r="D77" s="363"/>
      <c r="E77" s="363"/>
      <c r="F77" s="363"/>
      <c r="G77" s="363"/>
      <c r="H77" s="363"/>
      <c r="I77" s="18">
        <v>0</v>
      </c>
      <c r="J77" s="19">
        <v>0</v>
      </c>
    </row>
    <row r="78" spans="2:11" x14ac:dyDescent="0.2">
      <c r="B78" s="10" t="s">
        <v>3</v>
      </c>
      <c r="C78" s="363" t="s">
        <v>95</v>
      </c>
      <c r="D78" s="363"/>
      <c r="E78" s="363"/>
      <c r="F78" s="363"/>
      <c r="G78" s="363"/>
      <c r="H78" s="363"/>
      <c r="I78" s="18">
        <f>+'Memória de Cálculo'!I54</f>
        <v>0</v>
      </c>
      <c r="J78" s="19">
        <v>0</v>
      </c>
    </row>
    <row r="79" spans="2:11" x14ac:dyDescent="0.2">
      <c r="B79" s="10" t="s">
        <v>4</v>
      </c>
      <c r="C79" s="363" t="s">
        <v>96</v>
      </c>
      <c r="D79" s="363"/>
      <c r="E79" s="363"/>
      <c r="F79" s="363"/>
      <c r="G79" s="363"/>
      <c r="H79" s="363"/>
      <c r="I79" s="18">
        <f>+'Memória de Cálculo'!I55</f>
        <v>0</v>
      </c>
      <c r="J79" s="19">
        <v>0</v>
      </c>
    </row>
    <row r="80" spans="2:11" x14ac:dyDescent="0.2">
      <c r="B80" s="10" t="s">
        <v>5</v>
      </c>
      <c r="C80" s="363" t="s">
        <v>97</v>
      </c>
      <c r="D80" s="363"/>
      <c r="E80" s="363"/>
      <c r="F80" s="363"/>
      <c r="G80" s="363"/>
      <c r="H80" s="363"/>
      <c r="I80" s="18">
        <f>+'Memória de Cálculo'!I56</f>
        <v>0</v>
      </c>
      <c r="J80" s="19"/>
    </row>
    <row r="81" spans="2:10" x14ac:dyDescent="0.2">
      <c r="B81" s="25" t="s">
        <v>15</v>
      </c>
      <c r="C81" s="440" t="s">
        <v>245</v>
      </c>
      <c r="D81" s="441"/>
      <c r="E81" s="441"/>
      <c r="F81" s="441"/>
      <c r="G81" s="441"/>
      <c r="H81" s="442"/>
      <c r="I81" s="72">
        <v>0</v>
      </c>
      <c r="J81" s="19">
        <v>0</v>
      </c>
    </row>
    <row r="82" spans="2:10" x14ac:dyDescent="0.2">
      <c r="B82" s="25" t="s">
        <v>16</v>
      </c>
      <c r="C82" s="364" t="s">
        <v>98</v>
      </c>
      <c r="D82" s="364"/>
      <c r="E82" s="364"/>
      <c r="F82" s="364"/>
      <c r="G82" s="364"/>
      <c r="H82" s="364"/>
      <c r="I82" s="18">
        <f>+'Memória de Cálculo'!I57</f>
        <v>0</v>
      </c>
      <c r="J82" s="19">
        <v>0</v>
      </c>
    </row>
    <row r="83" spans="2:10" ht="15" x14ac:dyDescent="0.25">
      <c r="B83" s="358" t="s">
        <v>99</v>
      </c>
      <c r="C83" s="358"/>
      <c r="D83" s="358"/>
      <c r="E83" s="358"/>
      <c r="F83" s="358"/>
      <c r="G83" s="358"/>
      <c r="H83" s="358"/>
      <c r="I83" s="22">
        <f>TRUNC(SUM(I77:I82),4)</f>
        <v>0</v>
      </c>
      <c r="J83" s="138">
        <f>TRUNC(SUM(J77:J82),4)</f>
        <v>0</v>
      </c>
    </row>
    <row r="84" spans="2:10" x14ac:dyDescent="0.2">
      <c r="B84" s="15"/>
      <c r="C84" s="16"/>
      <c r="D84" s="16"/>
      <c r="E84" s="16"/>
      <c r="F84" s="16"/>
      <c r="G84" s="16"/>
      <c r="H84" s="16"/>
      <c r="I84" s="16"/>
      <c r="J84" s="17"/>
    </row>
    <row r="85" spans="2:10" x14ac:dyDescent="0.2">
      <c r="B85" s="358" t="s">
        <v>100</v>
      </c>
      <c r="C85" s="358"/>
      <c r="D85" s="358"/>
      <c r="E85" s="358"/>
      <c r="F85" s="358"/>
      <c r="G85" s="358"/>
      <c r="H85" s="358"/>
      <c r="I85" s="11" t="s">
        <v>20</v>
      </c>
      <c r="J85" s="11" t="s">
        <v>48</v>
      </c>
    </row>
    <row r="86" spans="2:10" x14ac:dyDescent="0.2">
      <c r="B86" s="10" t="s">
        <v>2</v>
      </c>
      <c r="C86" s="363" t="s">
        <v>101</v>
      </c>
      <c r="D86" s="363"/>
      <c r="E86" s="363"/>
      <c r="F86" s="363"/>
      <c r="G86" s="363"/>
      <c r="H86" s="363"/>
      <c r="I86" s="18">
        <v>0</v>
      </c>
      <c r="J86" s="12">
        <v>0</v>
      </c>
    </row>
    <row r="87" spans="2:10" x14ac:dyDescent="0.2">
      <c r="B87" s="358" t="s">
        <v>102</v>
      </c>
      <c r="C87" s="358"/>
      <c r="D87" s="358"/>
      <c r="E87" s="358"/>
      <c r="F87" s="358"/>
      <c r="G87" s="358"/>
      <c r="H87" s="358"/>
      <c r="I87" s="22">
        <f>TRUNC(SUM(I86),4)</f>
        <v>0</v>
      </c>
      <c r="J87" s="14">
        <f>TRUNC(SUM(J86),2)</f>
        <v>0</v>
      </c>
    </row>
    <row r="88" spans="2:10" x14ac:dyDescent="0.2">
      <c r="B88" s="15"/>
      <c r="C88" s="16"/>
      <c r="D88" s="16"/>
      <c r="E88" s="16"/>
      <c r="F88" s="16"/>
      <c r="G88" s="16"/>
      <c r="H88" s="16"/>
      <c r="I88" s="16"/>
      <c r="J88" s="17"/>
    </row>
    <row r="89" spans="2:10" x14ac:dyDescent="0.2">
      <c r="B89" s="433" t="s">
        <v>103</v>
      </c>
      <c r="C89" s="433"/>
      <c r="D89" s="433"/>
      <c r="E89" s="433"/>
      <c r="F89" s="433"/>
      <c r="G89" s="433"/>
      <c r="H89" s="433"/>
      <c r="I89" s="433"/>
      <c r="J89" s="433"/>
    </row>
    <row r="90" spans="2:10" x14ac:dyDescent="0.2">
      <c r="B90" s="358" t="s">
        <v>104</v>
      </c>
      <c r="C90" s="358"/>
      <c r="D90" s="358"/>
      <c r="E90" s="358"/>
      <c r="F90" s="358"/>
      <c r="G90" s="358"/>
      <c r="H90" s="358"/>
      <c r="I90" s="358"/>
      <c r="J90" s="11" t="s">
        <v>48</v>
      </c>
    </row>
    <row r="91" spans="2:10" x14ac:dyDescent="0.2">
      <c r="B91" s="10" t="s">
        <v>22</v>
      </c>
      <c r="C91" s="363" t="s">
        <v>105</v>
      </c>
      <c r="D91" s="363"/>
      <c r="E91" s="363"/>
      <c r="F91" s="363"/>
      <c r="G91" s="363"/>
      <c r="H91" s="363"/>
      <c r="I91" s="363"/>
      <c r="J91" s="12">
        <f>J83</f>
        <v>0</v>
      </c>
    </row>
    <row r="92" spans="2:10" x14ac:dyDescent="0.2">
      <c r="B92" s="10" t="s">
        <v>23</v>
      </c>
      <c r="C92" s="363" t="s">
        <v>106</v>
      </c>
      <c r="D92" s="363"/>
      <c r="E92" s="363"/>
      <c r="F92" s="363"/>
      <c r="G92" s="363"/>
      <c r="H92" s="363"/>
      <c r="I92" s="363"/>
      <c r="J92" s="19">
        <f>J87</f>
        <v>0</v>
      </c>
    </row>
    <row r="93" spans="2:10" x14ac:dyDescent="0.2">
      <c r="B93" s="358" t="s">
        <v>107</v>
      </c>
      <c r="C93" s="358"/>
      <c r="D93" s="358"/>
      <c r="E93" s="358"/>
      <c r="F93" s="358"/>
      <c r="G93" s="358"/>
      <c r="H93" s="358"/>
      <c r="I93" s="358"/>
      <c r="J93" s="27">
        <f>TRUNC(SUM(J91:J92),2)</f>
        <v>0</v>
      </c>
    </row>
    <row r="94" spans="2:10" x14ac:dyDescent="0.2">
      <c r="B94" s="439"/>
      <c r="C94" s="439"/>
      <c r="D94" s="439"/>
      <c r="E94" s="439"/>
      <c r="F94" s="439"/>
      <c r="G94" s="439"/>
      <c r="H94" s="439"/>
      <c r="I94" s="439"/>
      <c r="J94" s="439"/>
    </row>
    <row r="95" spans="2:10" x14ac:dyDescent="0.2">
      <c r="B95" s="433" t="s">
        <v>108</v>
      </c>
      <c r="C95" s="433"/>
      <c r="D95" s="433"/>
      <c r="E95" s="433"/>
      <c r="F95" s="433"/>
      <c r="G95" s="433"/>
      <c r="H95" s="433"/>
      <c r="I95" s="433"/>
      <c r="J95" s="433"/>
    </row>
    <row r="96" spans="2:10" ht="15" customHeight="1" x14ac:dyDescent="0.2">
      <c r="B96" s="10">
        <v>5</v>
      </c>
      <c r="C96" s="383" t="s">
        <v>109</v>
      </c>
      <c r="D96" s="384"/>
      <c r="E96" s="384"/>
      <c r="F96" s="384"/>
      <c r="G96" s="384"/>
      <c r="H96" s="428"/>
      <c r="I96" s="11"/>
      <c r="J96" s="11" t="s">
        <v>48</v>
      </c>
    </row>
    <row r="97" spans="2:12" x14ac:dyDescent="0.2">
      <c r="B97" s="10" t="s">
        <v>2</v>
      </c>
      <c r="C97" s="374" t="s">
        <v>110</v>
      </c>
      <c r="D97" s="374"/>
      <c r="E97" s="374"/>
      <c r="F97" s="374"/>
      <c r="G97" s="374"/>
      <c r="H97" s="374"/>
      <c r="I97" s="9" t="s">
        <v>28</v>
      </c>
      <c r="J97" s="31">
        <v>0</v>
      </c>
    </row>
    <row r="98" spans="2:12" x14ac:dyDescent="0.2">
      <c r="B98" s="10" t="s">
        <v>3</v>
      </c>
      <c r="C98" s="374" t="s">
        <v>242</v>
      </c>
      <c r="D98" s="374"/>
      <c r="E98" s="374"/>
      <c r="F98" s="374"/>
      <c r="G98" s="374"/>
      <c r="H98" s="374"/>
      <c r="I98" s="9" t="s">
        <v>28</v>
      </c>
      <c r="J98" s="31">
        <f>'EPI + EPC + pto. eletrôn.'!G41</f>
        <v>0</v>
      </c>
    </row>
    <row r="99" spans="2:12" x14ac:dyDescent="0.2">
      <c r="B99" s="32" t="s">
        <v>4</v>
      </c>
      <c r="C99" s="374" t="s">
        <v>111</v>
      </c>
      <c r="D99" s="374"/>
      <c r="E99" s="374"/>
      <c r="F99" s="374"/>
      <c r="G99" s="374"/>
      <c r="H99" s="374"/>
      <c r="I99" s="9" t="s">
        <v>28</v>
      </c>
      <c r="J99" s="31">
        <v>0</v>
      </c>
    </row>
    <row r="100" spans="2:12" x14ac:dyDescent="0.2">
      <c r="B100" s="32" t="s">
        <v>5</v>
      </c>
      <c r="C100" s="373" t="s">
        <v>112</v>
      </c>
      <c r="D100" s="374"/>
      <c r="E100" s="374"/>
      <c r="F100" s="374"/>
      <c r="G100" s="374"/>
      <c r="H100" s="374"/>
      <c r="I100" s="9" t="s">
        <v>28</v>
      </c>
      <c r="J100" s="60">
        <f>'EPI + EPC + pto. eletrôn.'!K634</f>
        <v>0</v>
      </c>
    </row>
    <row r="101" spans="2:12" x14ac:dyDescent="0.2">
      <c r="B101" s="358" t="s">
        <v>113</v>
      </c>
      <c r="C101" s="358"/>
      <c r="D101" s="358"/>
      <c r="E101" s="358"/>
      <c r="F101" s="358"/>
      <c r="G101" s="358"/>
      <c r="H101" s="358"/>
      <c r="I101" s="22" t="s">
        <v>28</v>
      </c>
      <c r="J101" s="33">
        <f>SUM(J97:J100)</f>
        <v>0</v>
      </c>
    </row>
    <row r="102" spans="2:12" x14ac:dyDescent="0.2">
      <c r="B102" s="15"/>
      <c r="C102" s="16"/>
      <c r="D102" s="16"/>
      <c r="E102" s="16"/>
      <c r="F102" s="16"/>
      <c r="G102" s="16"/>
      <c r="H102" s="16"/>
      <c r="I102" s="16"/>
      <c r="J102" s="17"/>
    </row>
    <row r="103" spans="2:12" x14ac:dyDescent="0.2">
      <c r="B103" s="433" t="s">
        <v>114</v>
      </c>
      <c r="C103" s="433"/>
      <c r="D103" s="433"/>
      <c r="E103" s="433"/>
      <c r="F103" s="433"/>
      <c r="G103" s="433"/>
      <c r="H103" s="433"/>
      <c r="I103" s="433"/>
      <c r="J103" s="433"/>
    </row>
    <row r="104" spans="2:12" ht="15" customHeight="1" x14ac:dyDescent="0.2">
      <c r="B104" s="10">
        <v>6</v>
      </c>
      <c r="C104" s="383" t="s">
        <v>115</v>
      </c>
      <c r="D104" s="384"/>
      <c r="E104" s="384"/>
      <c r="F104" s="384"/>
      <c r="G104" s="384"/>
      <c r="H104" s="428"/>
      <c r="I104" s="11" t="s">
        <v>20</v>
      </c>
      <c r="J104" s="11" t="s">
        <v>48</v>
      </c>
    </row>
    <row r="105" spans="2:12" x14ac:dyDescent="0.2">
      <c r="B105" s="10" t="s">
        <v>2</v>
      </c>
      <c r="C105" s="363" t="s">
        <v>116</v>
      </c>
      <c r="D105" s="363"/>
      <c r="E105" s="363"/>
      <c r="F105" s="363"/>
      <c r="G105" s="363"/>
      <c r="H105" s="363"/>
      <c r="I105" s="18">
        <f>'Memória de Cálculo'!I62</f>
        <v>0</v>
      </c>
      <c r="J105" s="12">
        <f>TRUNC(I105*J129,2)</f>
        <v>0</v>
      </c>
    </row>
    <row r="106" spans="2:12" x14ac:dyDescent="0.2">
      <c r="B106" s="10" t="s">
        <v>3</v>
      </c>
      <c r="C106" s="363" t="s">
        <v>117</v>
      </c>
      <c r="D106" s="363"/>
      <c r="E106" s="363"/>
      <c r="F106" s="363"/>
      <c r="G106" s="363"/>
      <c r="H106" s="363"/>
      <c r="I106" s="18">
        <f>'Memória de Cálculo'!I63</f>
        <v>0</v>
      </c>
      <c r="J106" s="12">
        <f>TRUNC(I106*(J105+J129),2)</f>
        <v>0</v>
      </c>
    </row>
    <row r="107" spans="2:12" x14ac:dyDescent="0.2">
      <c r="B107" s="10" t="s">
        <v>4</v>
      </c>
      <c r="C107" s="436" t="s">
        <v>118</v>
      </c>
      <c r="D107" s="437"/>
      <c r="E107" s="437"/>
      <c r="F107" s="437"/>
      <c r="G107" s="437"/>
      <c r="H107" s="437"/>
      <c r="I107" s="437"/>
      <c r="J107" s="438"/>
      <c r="L107" s="28"/>
    </row>
    <row r="108" spans="2:12" x14ac:dyDescent="0.2">
      <c r="B108" s="10" t="s">
        <v>119</v>
      </c>
      <c r="C108" s="363" t="s">
        <v>120</v>
      </c>
      <c r="D108" s="363"/>
      <c r="E108" s="363"/>
      <c r="F108" s="363"/>
      <c r="G108" s="363"/>
      <c r="H108" s="363"/>
      <c r="I108" s="13">
        <f>+'Memória de Cálculo'!I65</f>
        <v>0</v>
      </c>
      <c r="J108" s="19">
        <f>TRUNC(I108*J118,2)</f>
        <v>0</v>
      </c>
    </row>
    <row r="109" spans="2:12" x14ac:dyDescent="0.2">
      <c r="B109" s="10" t="s">
        <v>121</v>
      </c>
      <c r="C109" s="363" t="s">
        <v>122</v>
      </c>
      <c r="D109" s="363"/>
      <c r="E109" s="363"/>
      <c r="F109" s="363"/>
      <c r="G109" s="363"/>
      <c r="H109" s="363"/>
      <c r="I109" s="13">
        <f>+'Memória de Cálculo'!I66</f>
        <v>0</v>
      </c>
      <c r="J109" s="19">
        <f>TRUNC(I109*J118,2)</f>
        <v>0</v>
      </c>
    </row>
    <row r="110" spans="2:12" x14ac:dyDescent="0.2">
      <c r="B110" s="10" t="s">
        <v>123</v>
      </c>
      <c r="C110" s="363" t="s">
        <v>124</v>
      </c>
      <c r="D110" s="363"/>
      <c r="E110" s="363"/>
      <c r="F110" s="363"/>
      <c r="G110" s="363"/>
      <c r="H110" s="363"/>
      <c r="I110" s="13">
        <f>+'Memória de Cálculo'!I67</f>
        <v>0</v>
      </c>
      <c r="J110" s="19">
        <f>TRUNC(I110*J118,2)</f>
        <v>0</v>
      </c>
    </row>
    <row r="111" spans="2:12" x14ac:dyDescent="0.2">
      <c r="B111" s="358" t="s">
        <v>125</v>
      </c>
      <c r="C111" s="358"/>
      <c r="D111" s="358"/>
      <c r="E111" s="358"/>
      <c r="F111" s="358"/>
      <c r="G111" s="358"/>
      <c r="H111" s="358"/>
      <c r="I111" s="35">
        <f>SUM(I105:I110)</f>
        <v>0</v>
      </c>
      <c r="J111" s="27">
        <f>TRUNC(SUM(J105:J110),2)</f>
        <v>0</v>
      </c>
    </row>
    <row r="112" spans="2:12" x14ac:dyDescent="0.2">
      <c r="B112" s="7"/>
      <c r="C112" s="434"/>
      <c r="D112" s="434"/>
      <c r="E112" s="434"/>
      <c r="F112" s="434"/>
      <c r="G112" s="434"/>
      <c r="H112" s="434"/>
      <c r="I112" s="434"/>
      <c r="J112" s="434"/>
    </row>
    <row r="113" spans="2:12" x14ac:dyDescent="0.2">
      <c r="B113" s="36" t="s">
        <v>126</v>
      </c>
      <c r="C113" s="435" t="s">
        <v>127</v>
      </c>
      <c r="D113" s="435"/>
      <c r="E113" s="435"/>
      <c r="F113" s="435"/>
      <c r="G113" s="435"/>
      <c r="H113" s="435"/>
      <c r="I113" s="37">
        <f>TRUNC(I108+I109+I110,4)</f>
        <v>0</v>
      </c>
      <c r="J113" s="38"/>
    </row>
    <row r="114" spans="2:12" x14ac:dyDescent="0.2">
      <c r="B114" s="39"/>
      <c r="C114" s="368">
        <v>100</v>
      </c>
      <c r="D114" s="368"/>
      <c r="E114" s="368"/>
      <c r="F114" s="368"/>
      <c r="G114" s="368"/>
      <c r="H114" s="368"/>
      <c r="I114" s="40"/>
      <c r="J114" s="41"/>
    </row>
    <row r="115" spans="2:12" x14ac:dyDescent="0.2">
      <c r="B115" s="42"/>
      <c r="C115" s="43"/>
      <c r="D115" s="43"/>
      <c r="E115" s="43"/>
      <c r="F115" s="43"/>
      <c r="G115" s="43"/>
      <c r="H115" s="43"/>
      <c r="I115" s="40"/>
      <c r="J115" s="41"/>
    </row>
    <row r="116" spans="2:12" x14ac:dyDescent="0.2">
      <c r="B116" s="39" t="s">
        <v>128</v>
      </c>
      <c r="C116" s="368" t="s">
        <v>129</v>
      </c>
      <c r="D116" s="368"/>
      <c r="E116" s="368"/>
      <c r="F116" s="368"/>
      <c r="G116" s="368"/>
      <c r="H116" s="368"/>
      <c r="I116" s="40"/>
      <c r="J116" s="44">
        <f>TRUNC(J129+J105+J106,2)</f>
        <v>0</v>
      </c>
    </row>
    <row r="117" spans="2:12" x14ac:dyDescent="0.2">
      <c r="B117" s="39"/>
      <c r="C117" s="43"/>
      <c r="D117" s="43"/>
      <c r="E117" s="43"/>
      <c r="F117" s="43"/>
      <c r="G117" s="43"/>
      <c r="H117" s="43"/>
      <c r="I117" s="40"/>
      <c r="J117" s="44"/>
    </row>
    <row r="118" spans="2:12" x14ac:dyDescent="0.2">
      <c r="B118" s="39" t="s">
        <v>130</v>
      </c>
      <c r="C118" s="368" t="s">
        <v>131</v>
      </c>
      <c r="D118" s="368"/>
      <c r="E118" s="368"/>
      <c r="F118" s="368"/>
      <c r="G118" s="368"/>
      <c r="H118" s="368"/>
      <c r="I118" s="40"/>
      <c r="J118" s="44">
        <f>TRUNC(J116/(1-I113),2)</f>
        <v>0</v>
      </c>
    </row>
    <row r="119" spans="2:12" x14ac:dyDescent="0.2">
      <c r="B119" s="39"/>
      <c r="C119" s="43"/>
      <c r="D119" s="43"/>
      <c r="E119" s="43"/>
      <c r="F119" s="43"/>
      <c r="G119" s="43"/>
      <c r="H119" s="43"/>
      <c r="I119" s="40"/>
      <c r="J119" s="44"/>
    </row>
    <row r="120" spans="2:12" x14ac:dyDescent="0.2">
      <c r="B120" s="45"/>
      <c r="C120" s="432" t="s">
        <v>132</v>
      </c>
      <c r="D120" s="432"/>
      <c r="E120" s="432"/>
      <c r="F120" s="432"/>
      <c r="G120" s="432"/>
      <c r="H120" s="432"/>
      <c r="I120" s="46"/>
      <c r="J120" s="47">
        <f>TRUNC(J118-J116,2)</f>
        <v>0</v>
      </c>
    </row>
    <row r="121" spans="2:12" x14ac:dyDescent="0.2">
      <c r="B121" s="7"/>
      <c r="C121" s="3"/>
      <c r="D121" s="3"/>
      <c r="E121" s="3"/>
      <c r="F121" s="3"/>
      <c r="G121" s="3"/>
      <c r="H121" s="3"/>
      <c r="I121" s="3"/>
      <c r="J121" s="17"/>
    </row>
    <row r="122" spans="2:12" x14ac:dyDescent="0.2">
      <c r="B122" s="433" t="s">
        <v>133</v>
      </c>
      <c r="C122" s="433"/>
      <c r="D122" s="433"/>
      <c r="E122" s="433"/>
      <c r="F122" s="433"/>
      <c r="G122" s="433"/>
      <c r="H122" s="433"/>
      <c r="I122" s="433"/>
      <c r="J122" s="433"/>
    </row>
    <row r="123" spans="2:12" x14ac:dyDescent="0.2">
      <c r="B123" s="358" t="s">
        <v>24</v>
      </c>
      <c r="C123" s="358"/>
      <c r="D123" s="358"/>
      <c r="E123" s="358"/>
      <c r="F123" s="358"/>
      <c r="G123" s="358"/>
      <c r="H123" s="358"/>
      <c r="I123" s="358"/>
      <c r="J123" s="11" t="s">
        <v>48</v>
      </c>
    </row>
    <row r="124" spans="2:12" x14ac:dyDescent="0.2">
      <c r="B124" s="8" t="s">
        <v>2</v>
      </c>
      <c r="C124" s="363" t="str">
        <f>B24</f>
        <v>MÓDULO 1 - COMPOSIÇÃO DA REMUNERAÇÃO</v>
      </c>
      <c r="D124" s="363"/>
      <c r="E124" s="363"/>
      <c r="F124" s="363"/>
      <c r="G124" s="363"/>
      <c r="H124" s="363"/>
      <c r="I124" s="363"/>
      <c r="J124" s="12">
        <f>J32</f>
        <v>0</v>
      </c>
    </row>
    <row r="125" spans="2:12" x14ac:dyDescent="0.2">
      <c r="B125" s="8" t="s">
        <v>3</v>
      </c>
      <c r="C125" s="363" t="str">
        <f>B34</f>
        <v>MÓDULO 2 – ENCARGOS E BENEFÍCIOS ANUAIS, MENSAIS E DIÁRIOS</v>
      </c>
      <c r="D125" s="363"/>
      <c r="E125" s="363"/>
      <c r="F125" s="363"/>
      <c r="G125" s="363"/>
      <c r="H125" s="363"/>
      <c r="I125" s="363"/>
      <c r="J125" s="19">
        <f>J63</f>
        <v>0</v>
      </c>
    </row>
    <row r="126" spans="2:12" x14ac:dyDescent="0.2">
      <c r="B126" s="8" t="s">
        <v>4</v>
      </c>
      <c r="C126" s="363" t="str">
        <f>B65</f>
        <v>MÓDULO 3 – PROVISÃO PARA RESCISÃO</v>
      </c>
      <c r="D126" s="363"/>
      <c r="E126" s="363"/>
      <c r="F126" s="363"/>
      <c r="G126" s="363"/>
      <c r="H126" s="363"/>
      <c r="I126" s="363"/>
      <c r="J126" s="19">
        <f>J73</f>
        <v>0</v>
      </c>
    </row>
    <row r="127" spans="2:12" x14ac:dyDescent="0.2">
      <c r="B127" s="8" t="s">
        <v>5</v>
      </c>
      <c r="C127" s="363" t="str">
        <f>B75</f>
        <v>MÓDULO 4 – CUSTO DE REPOSIÇÃO DO PROFISSIONAL AUSENTE</v>
      </c>
      <c r="D127" s="363"/>
      <c r="E127" s="363"/>
      <c r="F127" s="363"/>
      <c r="G127" s="363"/>
      <c r="H127" s="363"/>
      <c r="I127" s="363"/>
      <c r="J127" s="19">
        <f>J93</f>
        <v>0</v>
      </c>
      <c r="L127" s="28"/>
    </row>
    <row r="128" spans="2:12" x14ac:dyDescent="0.2">
      <c r="B128" s="8" t="s">
        <v>15</v>
      </c>
      <c r="C128" s="363" t="str">
        <f>B95</f>
        <v>MÓDULO 5 – INSUMOS DIVERSOS</v>
      </c>
      <c r="D128" s="363"/>
      <c r="E128" s="363"/>
      <c r="F128" s="363"/>
      <c r="G128" s="363"/>
      <c r="H128" s="363"/>
      <c r="I128" s="363"/>
      <c r="J128" s="19">
        <f>J101</f>
        <v>0</v>
      </c>
    </row>
    <row r="129" spans="2:10" x14ac:dyDescent="0.2">
      <c r="B129" s="10"/>
      <c r="C129" s="358" t="s">
        <v>134</v>
      </c>
      <c r="D129" s="358"/>
      <c r="E129" s="358"/>
      <c r="F129" s="358"/>
      <c r="G129" s="358"/>
      <c r="H129" s="358"/>
      <c r="I129" s="358"/>
      <c r="J129" s="27">
        <f>TRUNC(SUM(J124:J128),2)</f>
        <v>0</v>
      </c>
    </row>
    <row r="130" spans="2:10" x14ac:dyDescent="0.2">
      <c r="B130" s="8" t="s">
        <v>16</v>
      </c>
      <c r="C130" s="363" t="str">
        <f>B103</f>
        <v>MÓDULO 6 – CUSTOS INDIRETOS, TRIBUTOS E LUCRO</v>
      </c>
      <c r="D130" s="363"/>
      <c r="E130" s="363"/>
      <c r="F130" s="363"/>
      <c r="G130" s="363"/>
      <c r="H130" s="363"/>
      <c r="I130" s="363"/>
      <c r="J130" s="12">
        <f>J111</f>
        <v>0</v>
      </c>
    </row>
    <row r="131" spans="2:10" x14ac:dyDescent="0.2">
      <c r="B131" s="358" t="s">
        <v>135</v>
      </c>
      <c r="C131" s="358"/>
      <c r="D131" s="358"/>
      <c r="E131" s="358"/>
      <c r="F131" s="358"/>
      <c r="G131" s="358"/>
      <c r="H131" s="358"/>
      <c r="I131" s="358"/>
      <c r="J131" s="27">
        <f>TRUNC(SUM(J129:J130),2)</f>
        <v>0</v>
      </c>
    </row>
    <row r="132" spans="2:10" x14ac:dyDescent="0.2">
      <c r="B132" s="7"/>
      <c r="C132" s="1"/>
      <c r="D132" s="1"/>
      <c r="E132" s="1"/>
      <c r="F132" s="1"/>
      <c r="G132" s="1"/>
      <c r="H132" s="1"/>
      <c r="I132" s="3"/>
      <c r="J132" s="48"/>
    </row>
    <row r="133" spans="2:10" x14ac:dyDescent="0.2">
      <c r="B133" s="52"/>
      <c r="C133" s="383" t="s">
        <v>158</v>
      </c>
      <c r="D133" s="384"/>
      <c r="E133" s="428"/>
      <c r="F133" s="1"/>
      <c r="G133" s="1"/>
      <c r="H133" s="1"/>
      <c r="I133" s="3"/>
      <c r="J133" s="3"/>
    </row>
    <row r="134" spans="2:10" x14ac:dyDescent="0.2">
      <c r="B134" s="7"/>
      <c r="C134" s="429" t="s">
        <v>159</v>
      </c>
      <c r="D134" s="429"/>
      <c r="E134" s="53">
        <f>+J131</f>
        <v>0</v>
      </c>
      <c r="F134" s="1"/>
      <c r="G134" s="1"/>
      <c r="H134" s="1"/>
      <c r="I134" s="3"/>
      <c r="J134" s="3"/>
    </row>
    <row r="135" spans="2:10" x14ac:dyDescent="0.2">
      <c r="B135" s="7"/>
      <c r="C135" s="430" t="s">
        <v>160</v>
      </c>
      <c r="D135" s="430"/>
      <c r="E135" s="54">
        <f>+F14</f>
        <v>1</v>
      </c>
      <c r="F135" s="1"/>
      <c r="G135" s="1"/>
      <c r="H135" s="1"/>
      <c r="I135" s="3"/>
      <c r="J135" s="3"/>
    </row>
    <row r="136" spans="2:10" x14ac:dyDescent="0.2">
      <c r="B136" s="7"/>
      <c r="C136" s="430" t="s">
        <v>161</v>
      </c>
      <c r="D136" s="430"/>
      <c r="E136" s="55">
        <v>1</v>
      </c>
      <c r="F136" s="1"/>
      <c r="G136" s="1"/>
      <c r="H136" s="1"/>
      <c r="I136" s="3"/>
      <c r="J136" s="3"/>
    </row>
    <row r="137" spans="2:10" ht="30" customHeight="1" x14ac:dyDescent="0.2">
      <c r="B137" s="7"/>
      <c r="C137" s="431" t="s">
        <v>158</v>
      </c>
      <c r="D137" s="431"/>
      <c r="E137" s="53">
        <f>ROUND((E134*E136),2)</f>
        <v>0</v>
      </c>
      <c r="F137" s="1"/>
      <c r="G137" s="1"/>
      <c r="H137" s="1"/>
      <c r="I137" s="3"/>
      <c r="J137" s="3"/>
    </row>
    <row r="138" spans="2:10" x14ac:dyDescent="0.2">
      <c r="B138" s="7"/>
      <c r="C138" s="430" t="s">
        <v>162</v>
      </c>
      <c r="D138" s="430"/>
      <c r="E138" s="53">
        <f>E137*E135</f>
        <v>0</v>
      </c>
      <c r="F138" s="1"/>
      <c r="G138" s="1"/>
      <c r="H138" s="1"/>
      <c r="I138" s="3"/>
      <c r="J138" s="3"/>
    </row>
    <row r="139" spans="2:10" x14ac:dyDescent="0.2">
      <c r="B139" s="7"/>
      <c r="C139" s="427" t="s">
        <v>163</v>
      </c>
      <c r="D139" s="427"/>
      <c r="E139" s="53">
        <f>E138*12</f>
        <v>0</v>
      </c>
      <c r="F139" s="1"/>
      <c r="G139" s="1"/>
      <c r="H139" s="1"/>
      <c r="I139" s="3"/>
      <c r="J139" s="3"/>
    </row>
    <row r="140" spans="2:10" x14ac:dyDescent="0.2">
      <c r="B140" s="7"/>
      <c r="C140" s="1"/>
      <c r="D140" s="1"/>
      <c r="E140" s="1"/>
      <c r="F140" s="1"/>
      <c r="G140" s="1"/>
      <c r="H140" s="1"/>
      <c r="I140" s="3"/>
      <c r="J140" s="3"/>
    </row>
    <row r="141" spans="2:10" x14ac:dyDescent="0.2">
      <c r="B141" s="7"/>
      <c r="C141" s="1"/>
      <c r="D141" s="1"/>
      <c r="E141" s="1"/>
      <c r="F141" s="1"/>
      <c r="G141" s="1"/>
      <c r="H141" s="1"/>
      <c r="I141" s="3"/>
      <c r="J141" s="3"/>
    </row>
    <row r="142" spans="2:10" x14ac:dyDescent="0.2">
      <c r="B142" s="7"/>
      <c r="C142" s="1"/>
      <c r="D142" s="1"/>
      <c r="E142" s="1"/>
      <c r="F142" s="1"/>
      <c r="G142" s="1"/>
      <c r="H142" s="1"/>
      <c r="I142" s="3"/>
      <c r="J142" s="3"/>
    </row>
    <row r="143" spans="2:10" x14ac:dyDescent="0.2">
      <c r="B143" s="7"/>
      <c r="C143" s="1"/>
      <c r="D143" s="1"/>
      <c r="E143" s="1"/>
      <c r="F143" s="1"/>
      <c r="G143" s="1"/>
      <c r="H143" s="1"/>
      <c r="I143" s="3"/>
      <c r="J143" s="3"/>
    </row>
    <row r="144" spans="2:10" x14ac:dyDescent="0.2">
      <c r="B144" s="7"/>
      <c r="C144" s="1"/>
      <c r="D144" s="1"/>
      <c r="E144" s="1"/>
      <c r="F144" s="1"/>
      <c r="G144" s="1"/>
      <c r="H144" s="1"/>
      <c r="I144" s="3"/>
      <c r="J144" s="3"/>
    </row>
    <row r="145" spans="2:10" x14ac:dyDescent="0.2">
      <c r="B145" s="7"/>
      <c r="C145" s="1"/>
      <c r="D145" s="1"/>
      <c r="E145" s="1"/>
      <c r="F145" s="1"/>
      <c r="G145" s="1"/>
      <c r="H145" s="1"/>
      <c r="I145" s="3"/>
      <c r="J145" s="3"/>
    </row>
    <row r="146" spans="2:10" x14ac:dyDescent="0.2">
      <c r="B146" s="7"/>
      <c r="C146" s="1"/>
      <c r="D146" s="1"/>
      <c r="E146" s="1"/>
      <c r="F146" s="1"/>
      <c r="G146" s="1"/>
      <c r="H146" s="1"/>
      <c r="I146" s="3"/>
      <c r="J146" s="3"/>
    </row>
    <row r="147" spans="2:10" x14ac:dyDescent="0.2">
      <c r="B147" s="7"/>
      <c r="C147" s="1"/>
      <c r="D147" s="1"/>
      <c r="E147" s="1"/>
      <c r="F147" s="1"/>
      <c r="G147" s="1"/>
      <c r="H147" s="1"/>
      <c r="I147" s="3"/>
      <c r="J147" s="3"/>
    </row>
    <row r="148" spans="2:10" x14ac:dyDescent="0.2">
      <c r="B148" s="7"/>
      <c r="C148" s="1"/>
      <c r="D148" s="1"/>
      <c r="E148" s="1"/>
      <c r="F148" s="1"/>
      <c r="G148" s="1"/>
      <c r="H148" s="1"/>
      <c r="I148" s="3"/>
      <c r="J148" s="3"/>
    </row>
    <row r="149" spans="2:10" x14ac:dyDescent="0.2">
      <c r="B149" s="7"/>
      <c r="C149" s="1"/>
      <c r="D149" s="1"/>
      <c r="E149" s="1"/>
      <c r="F149" s="1"/>
      <c r="G149" s="1"/>
      <c r="H149" s="1"/>
      <c r="I149" s="3"/>
      <c r="J149" s="3"/>
    </row>
    <row r="150" spans="2:10" x14ac:dyDescent="0.2">
      <c r="B150" s="7"/>
      <c r="C150" s="1"/>
      <c r="D150" s="1"/>
      <c r="E150" s="1"/>
      <c r="F150" s="1"/>
      <c r="G150" s="1"/>
      <c r="H150" s="1"/>
      <c r="I150" s="3"/>
      <c r="J150" s="3"/>
    </row>
    <row r="151" spans="2:10" x14ac:dyDescent="0.2">
      <c r="B151" s="7"/>
      <c r="C151" s="1"/>
      <c r="D151" s="1"/>
      <c r="E151" s="1"/>
      <c r="F151" s="1"/>
      <c r="G151" s="1"/>
      <c r="H151" s="1"/>
      <c r="I151" s="3"/>
      <c r="J151" s="3"/>
    </row>
    <row r="152" spans="2:10" x14ac:dyDescent="0.2">
      <c r="B152" s="7"/>
      <c r="C152" s="1"/>
      <c r="D152" s="1"/>
      <c r="E152" s="1"/>
      <c r="F152" s="1"/>
      <c r="G152" s="1"/>
      <c r="H152" s="1"/>
      <c r="I152" s="3"/>
      <c r="J152" s="3"/>
    </row>
    <row r="153" spans="2:10" x14ac:dyDescent="0.2">
      <c r="B153" s="7"/>
      <c r="C153" s="1"/>
      <c r="D153" s="1"/>
      <c r="E153" s="1"/>
      <c r="F153" s="1"/>
      <c r="G153" s="1"/>
      <c r="H153" s="1"/>
      <c r="I153" s="3"/>
      <c r="J153" s="3"/>
    </row>
    <row r="154" spans="2:10" x14ac:dyDescent="0.2">
      <c r="B154" s="7"/>
      <c r="C154" s="1"/>
      <c r="D154" s="1"/>
      <c r="E154" s="1"/>
      <c r="F154" s="1"/>
      <c r="G154" s="1"/>
      <c r="H154" s="1"/>
      <c r="I154" s="3"/>
      <c r="J154" s="3"/>
    </row>
    <row r="155" spans="2:10" x14ac:dyDescent="0.2">
      <c r="B155" s="7"/>
      <c r="C155" s="1"/>
      <c r="D155" s="1"/>
      <c r="E155" s="1"/>
      <c r="F155" s="1"/>
      <c r="G155" s="1"/>
      <c r="H155" s="1"/>
      <c r="I155" s="3"/>
      <c r="J155" s="3"/>
    </row>
    <row r="156" spans="2:10" x14ac:dyDescent="0.2">
      <c r="B156" s="7"/>
      <c r="C156" s="1"/>
      <c r="D156" s="1"/>
      <c r="E156" s="1"/>
      <c r="F156" s="1"/>
      <c r="G156" s="1"/>
      <c r="H156" s="1"/>
      <c r="I156" s="3"/>
      <c r="J156" s="3"/>
    </row>
    <row r="157" spans="2:10" x14ac:dyDescent="0.2">
      <c r="B157" s="7"/>
      <c r="C157" s="1"/>
      <c r="D157" s="1"/>
      <c r="E157" s="1"/>
      <c r="F157" s="1"/>
      <c r="G157" s="1"/>
      <c r="H157" s="1"/>
      <c r="I157" s="3"/>
      <c r="J157" s="3"/>
    </row>
    <row r="158" spans="2:10" x14ac:dyDescent="0.2">
      <c r="B158" s="7"/>
      <c r="C158" s="1"/>
      <c r="D158" s="1"/>
      <c r="E158" s="1"/>
      <c r="F158" s="1"/>
      <c r="G158" s="1"/>
      <c r="H158" s="1"/>
      <c r="I158" s="3"/>
      <c r="J158" s="3"/>
    </row>
    <row r="159" spans="2:10" x14ac:dyDescent="0.2">
      <c r="B159" s="7"/>
      <c r="C159" s="1"/>
      <c r="D159" s="1"/>
      <c r="E159" s="1"/>
      <c r="F159" s="1"/>
      <c r="G159" s="1"/>
      <c r="H159" s="1"/>
      <c r="I159" s="3"/>
      <c r="J159" s="3"/>
    </row>
    <row r="160" spans="2:10" x14ac:dyDescent="0.2">
      <c r="B160" s="7"/>
      <c r="C160" s="1"/>
      <c r="D160" s="1"/>
      <c r="E160" s="1"/>
      <c r="F160" s="1"/>
      <c r="G160" s="1"/>
      <c r="H160" s="1"/>
      <c r="I160" s="3"/>
      <c r="J160" s="3"/>
    </row>
    <row r="161" spans="2:10" x14ac:dyDescent="0.2">
      <c r="B161" s="7"/>
      <c r="C161" s="1"/>
      <c r="D161" s="1"/>
      <c r="E161" s="1"/>
      <c r="F161" s="1"/>
      <c r="G161" s="1"/>
      <c r="H161" s="1"/>
      <c r="I161" s="3"/>
      <c r="J161" s="3"/>
    </row>
    <row r="162" spans="2:10" x14ac:dyDescent="0.2">
      <c r="B162" s="7"/>
      <c r="C162" s="1"/>
      <c r="D162" s="1"/>
      <c r="E162" s="1"/>
      <c r="F162" s="1"/>
      <c r="G162" s="1"/>
      <c r="H162" s="1"/>
      <c r="I162" s="3"/>
      <c r="J162" s="3"/>
    </row>
    <row r="163" spans="2:10" x14ac:dyDescent="0.2">
      <c r="B163" s="7"/>
      <c r="C163" s="1"/>
      <c r="D163" s="1"/>
      <c r="E163" s="1"/>
      <c r="F163" s="1"/>
      <c r="G163" s="1"/>
      <c r="H163" s="1"/>
      <c r="I163" s="3"/>
      <c r="J163" s="3"/>
    </row>
    <row r="164" spans="2:10" x14ac:dyDescent="0.2">
      <c r="B164" s="7"/>
      <c r="C164" s="1"/>
      <c r="D164" s="1"/>
      <c r="E164" s="1"/>
      <c r="F164" s="1"/>
      <c r="G164" s="1"/>
      <c r="H164" s="1"/>
      <c r="I164" s="3"/>
      <c r="J164" s="3"/>
    </row>
    <row r="165" spans="2:10" x14ac:dyDescent="0.2">
      <c r="B165" s="7"/>
      <c r="C165" s="1"/>
      <c r="D165" s="1"/>
      <c r="E165" s="1"/>
      <c r="F165" s="1"/>
      <c r="G165" s="1"/>
      <c r="H165" s="1"/>
      <c r="I165" s="3"/>
      <c r="J165" s="3"/>
    </row>
    <row r="166" spans="2:10" x14ac:dyDescent="0.2">
      <c r="B166" s="7"/>
      <c r="C166" s="1"/>
      <c r="D166" s="1"/>
      <c r="E166" s="1"/>
      <c r="F166" s="1"/>
      <c r="G166" s="1"/>
      <c r="H166" s="1"/>
      <c r="I166" s="3"/>
      <c r="J166" s="3"/>
    </row>
    <row r="167" spans="2:10" x14ac:dyDescent="0.2">
      <c r="B167" s="7"/>
      <c r="C167" s="1"/>
      <c r="D167" s="1"/>
      <c r="E167" s="1"/>
      <c r="F167" s="1"/>
      <c r="G167" s="1"/>
      <c r="H167" s="1"/>
      <c r="I167" s="3"/>
      <c r="J167" s="3"/>
    </row>
    <row r="168" spans="2:10" x14ac:dyDescent="0.2">
      <c r="B168" s="7"/>
      <c r="C168" s="1"/>
      <c r="D168" s="1"/>
      <c r="E168" s="1"/>
      <c r="F168" s="1"/>
      <c r="G168" s="1"/>
      <c r="H168" s="1"/>
      <c r="I168" s="3"/>
      <c r="J168" s="3"/>
    </row>
    <row r="169" spans="2:10" x14ac:dyDescent="0.2">
      <c r="B169" s="7"/>
      <c r="C169" s="1"/>
      <c r="D169" s="1"/>
      <c r="E169" s="1"/>
      <c r="F169" s="1"/>
      <c r="G169" s="1"/>
      <c r="H169" s="1"/>
      <c r="I169" s="3"/>
      <c r="J169" s="3"/>
    </row>
    <row r="170" spans="2:10" x14ac:dyDescent="0.2">
      <c r="B170" s="7"/>
      <c r="C170" s="1"/>
      <c r="D170" s="1"/>
      <c r="E170" s="1"/>
      <c r="F170" s="1"/>
      <c r="G170" s="1"/>
      <c r="H170" s="1"/>
      <c r="I170" s="3"/>
      <c r="J170" s="3"/>
    </row>
    <row r="171" spans="2:10" x14ac:dyDescent="0.2">
      <c r="B171" s="7"/>
      <c r="C171" s="1"/>
      <c r="D171" s="1"/>
      <c r="E171" s="1"/>
      <c r="F171" s="1"/>
      <c r="G171" s="1"/>
      <c r="H171" s="1"/>
      <c r="I171" s="3"/>
      <c r="J171" s="3"/>
    </row>
    <row r="172" spans="2:10" x14ac:dyDescent="0.2">
      <c r="B172" s="7"/>
      <c r="C172" s="1"/>
      <c r="D172" s="1"/>
      <c r="E172" s="1"/>
      <c r="F172" s="1"/>
      <c r="G172" s="1"/>
      <c r="H172" s="1"/>
      <c r="I172" s="3"/>
      <c r="J172" s="3"/>
    </row>
    <row r="173" spans="2:10" x14ac:dyDescent="0.2">
      <c r="B173" s="7"/>
      <c r="C173" s="1"/>
      <c r="D173" s="1"/>
      <c r="E173" s="1"/>
      <c r="F173" s="1"/>
      <c r="G173" s="1"/>
      <c r="H173" s="1"/>
      <c r="I173" s="3"/>
      <c r="J173" s="3"/>
    </row>
    <row r="174" spans="2:10" x14ac:dyDescent="0.2">
      <c r="B174" s="7"/>
      <c r="C174" s="1"/>
      <c r="D174" s="1"/>
      <c r="E174" s="1"/>
      <c r="F174" s="1"/>
      <c r="G174" s="1"/>
      <c r="H174" s="1"/>
      <c r="I174" s="3"/>
      <c r="J174" s="3"/>
    </row>
    <row r="175" spans="2:10" x14ac:dyDescent="0.2">
      <c r="B175" s="7"/>
      <c r="C175" s="1"/>
      <c r="D175" s="1"/>
      <c r="E175" s="1"/>
      <c r="F175" s="1"/>
      <c r="G175" s="1"/>
      <c r="H175" s="1"/>
      <c r="I175" s="3"/>
      <c r="J175" s="3"/>
    </row>
    <row r="176" spans="2:10" x14ac:dyDescent="0.2">
      <c r="B176" s="7"/>
      <c r="C176" s="1"/>
      <c r="D176" s="1"/>
      <c r="E176" s="1"/>
      <c r="F176" s="1"/>
      <c r="G176" s="1"/>
      <c r="H176" s="1"/>
      <c r="I176" s="3"/>
      <c r="J176" s="3"/>
    </row>
    <row r="177" spans="2:10" x14ac:dyDescent="0.2">
      <c r="B177" s="7"/>
      <c r="C177" s="1"/>
      <c r="D177" s="1"/>
      <c r="E177" s="1"/>
      <c r="F177" s="1"/>
      <c r="G177" s="1"/>
      <c r="H177" s="1"/>
      <c r="I177" s="3"/>
      <c r="J177" s="3"/>
    </row>
    <row r="178" spans="2:10" x14ac:dyDescent="0.2">
      <c r="B178" s="7"/>
      <c r="C178" s="1"/>
      <c r="D178" s="1"/>
      <c r="E178" s="1"/>
      <c r="F178" s="1"/>
      <c r="G178" s="1"/>
      <c r="H178" s="1"/>
      <c r="I178" s="3"/>
      <c r="J178" s="3"/>
    </row>
    <row r="179" spans="2:10" x14ac:dyDescent="0.2">
      <c r="B179" s="7"/>
      <c r="C179" s="1"/>
      <c r="D179" s="1"/>
      <c r="E179" s="1"/>
      <c r="F179" s="1"/>
      <c r="G179" s="1"/>
      <c r="H179" s="1"/>
      <c r="I179" s="3"/>
      <c r="J179" s="3"/>
    </row>
    <row r="180" spans="2:10" x14ac:dyDescent="0.2">
      <c r="B180" s="7"/>
      <c r="C180" s="1"/>
      <c r="D180" s="1"/>
      <c r="E180" s="1"/>
      <c r="F180" s="1"/>
      <c r="G180" s="1"/>
      <c r="H180" s="1"/>
      <c r="I180" s="3"/>
      <c r="J180" s="3"/>
    </row>
    <row r="181" spans="2:10" x14ac:dyDescent="0.2">
      <c r="B181" s="7"/>
      <c r="C181" s="1"/>
      <c r="D181" s="1"/>
      <c r="E181" s="1"/>
      <c r="F181" s="1"/>
      <c r="G181" s="1"/>
      <c r="H181" s="1"/>
      <c r="I181" s="3"/>
      <c r="J181" s="3"/>
    </row>
    <row r="182" spans="2:10" x14ac:dyDescent="0.2">
      <c r="B182" s="7"/>
      <c r="C182" s="1"/>
      <c r="D182" s="1"/>
      <c r="E182" s="1"/>
      <c r="F182" s="1"/>
      <c r="G182" s="1"/>
      <c r="H182" s="1"/>
      <c r="I182" s="3"/>
      <c r="J182" s="3"/>
    </row>
    <row r="183" spans="2:10" x14ac:dyDescent="0.2">
      <c r="B183" s="7"/>
      <c r="C183" s="1"/>
      <c r="D183" s="1"/>
      <c r="E183" s="1"/>
      <c r="F183" s="1"/>
      <c r="G183" s="1"/>
      <c r="H183" s="1"/>
      <c r="I183" s="3"/>
      <c r="J183" s="3"/>
    </row>
    <row r="184" spans="2:10" x14ac:dyDescent="0.2">
      <c r="B184" s="7"/>
      <c r="C184" s="1"/>
      <c r="D184" s="1"/>
      <c r="E184" s="1"/>
      <c r="F184" s="1"/>
      <c r="G184" s="1"/>
      <c r="H184" s="1"/>
      <c r="I184" s="3"/>
      <c r="J184" s="3"/>
    </row>
    <row r="185" spans="2:10" x14ac:dyDescent="0.2">
      <c r="B185" s="7"/>
      <c r="C185" s="1"/>
      <c r="D185" s="1"/>
      <c r="E185" s="1"/>
      <c r="F185" s="1"/>
      <c r="G185" s="1"/>
      <c r="H185" s="1"/>
      <c r="I185" s="3"/>
      <c r="J185" s="3"/>
    </row>
    <row r="186" spans="2:10" x14ac:dyDescent="0.2">
      <c r="B186" s="7"/>
      <c r="C186" s="1"/>
      <c r="D186" s="1"/>
      <c r="E186" s="1"/>
      <c r="F186" s="1"/>
      <c r="G186" s="1"/>
      <c r="H186" s="1"/>
      <c r="I186" s="3"/>
      <c r="J186" s="3"/>
    </row>
    <row r="187" spans="2:10" x14ac:dyDescent="0.2">
      <c r="B187" s="7"/>
      <c r="C187" s="1"/>
      <c r="D187" s="1"/>
      <c r="E187" s="1"/>
      <c r="F187" s="1"/>
      <c r="G187" s="1"/>
      <c r="H187" s="1"/>
      <c r="I187" s="3"/>
      <c r="J187" s="3"/>
    </row>
    <row r="188" spans="2:10" x14ac:dyDescent="0.2">
      <c r="B188" s="7"/>
      <c r="C188" s="1"/>
      <c r="D188" s="1"/>
      <c r="E188" s="1"/>
      <c r="F188" s="1"/>
      <c r="G188" s="1"/>
      <c r="H188" s="1"/>
      <c r="I188" s="3"/>
      <c r="J188" s="3"/>
    </row>
    <row r="189" spans="2:10" x14ac:dyDescent="0.2">
      <c r="B189" s="7"/>
      <c r="C189" s="1"/>
      <c r="D189" s="1"/>
      <c r="E189" s="1"/>
      <c r="F189" s="1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</sheetData>
  <mergeCells count="139">
    <mergeCell ref="C135:D135"/>
    <mergeCell ref="C136:D136"/>
    <mergeCell ref="C137:D137"/>
    <mergeCell ref="C138:D138"/>
    <mergeCell ref="C139:D139"/>
    <mergeCell ref="C133:E133"/>
    <mergeCell ref="C134:D134"/>
    <mergeCell ref="C129:I129"/>
    <mergeCell ref="C130:I130"/>
    <mergeCell ref="B131:I131"/>
    <mergeCell ref="B123:I123"/>
    <mergeCell ref="C124:I124"/>
    <mergeCell ref="C125:I125"/>
    <mergeCell ref="C126:I126"/>
    <mergeCell ref="C127:I127"/>
    <mergeCell ref="C128:I128"/>
    <mergeCell ref="C113:H113"/>
    <mergeCell ref="C114:H114"/>
    <mergeCell ref="C116:H116"/>
    <mergeCell ref="C118:H118"/>
    <mergeCell ref="C120:H120"/>
    <mergeCell ref="B122:J122"/>
    <mergeCell ref="C107:J107"/>
    <mergeCell ref="C108:H108"/>
    <mergeCell ref="C109:H109"/>
    <mergeCell ref="C110:H110"/>
    <mergeCell ref="B111:H111"/>
    <mergeCell ref="C112:J112"/>
    <mergeCell ref="B101:H101"/>
    <mergeCell ref="B103:J103"/>
    <mergeCell ref="C104:H104"/>
    <mergeCell ref="C105:H105"/>
    <mergeCell ref="C106:H106"/>
    <mergeCell ref="B95:J95"/>
    <mergeCell ref="C96:H96"/>
    <mergeCell ref="C97:H97"/>
    <mergeCell ref="C98:H98"/>
    <mergeCell ref="C99:H99"/>
    <mergeCell ref="C100:H100"/>
    <mergeCell ref="B89:J89"/>
    <mergeCell ref="B90:I90"/>
    <mergeCell ref="C91:I91"/>
    <mergeCell ref="C92:I92"/>
    <mergeCell ref="B93:I93"/>
    <mergeCell ref="B94:J94"/>
    <mergeCell ref="B83:H83"/>
    <mergeCell ref="B85:H85"/>
    <mergeCell ref="C86:H86"/>
    <mergeCell ref="B87:H87"/>
    <mergeCell ref="C80:H80"/>
    <mergeCell ref="C81:H81"/>
    <mergeCell ref="C82:H82"/>
    <mergeCell ref="B75:J75"/>
    <mergeCell ref="B76:H76"/>
    <mergeCell ref="C77:H77"/>
    <mergeCell ref="C78:H78"/>
    <mergeCell ref="C79:H79"/>
    <mergeCell ref="C68:H68"/>
    <mergeCell ref="C69:H69"/>
    <mergeCell ref="C70:H70"/>
    <mergeCell ref="C71:H71"/>
    <mergeCell ref="C72:H72"/>
    <mergeCell ref="B73:H73"/>
    <mergeCell ref="C62:I62"/>
    <mergeCell ref="B63:I63"/>
    <mergeCell ref="B65:J65"/>
    <mergeCell ref="C66:H66"/>
    <mergeCell ref="C67:H67"/>
    <mergeCell ref="B56:I56"/>
    <mergeCell ref="B58:J58"/>
    <mergeCell ref="B59:I59"/>
    <mergeCell ref="C60:I60"/>
    <mergeCell ref="C61:I61"/>
    <mergeCell ref="C52:H52"/>
    <mergeCell ref="C53:H53"/>
    <mergeCell ref="C54:H54"/>
    <mergeCell ref="C55:H55"/>
    <mergeCell ref="C46:H46"/>
    <mergeCell ref="C47:H47"/>
    <mergeCell ref="C48:H48"/>
    <mergeCell ref="B49:H49"/>
    <mergeCell ref="B51:H51"/>
    <mergeCell ref="B40:H40"/>
    <mergeCell ref="C41:H41"/>
    <mergeCell ref="C42:H42"/>
    <mergeCell ref="C43:H43"/>
    <mergeCell ref="C44:H44"/>
    <mergeCell ref="C45:H45"/>
    <mergeCell ref="B50:J50"/>
    <mergeCell ref="B34:J34"/>
    <mergeCell ref="B35:H35"/>
    <mergeCell ref="C36:H36"/>
    <mergeCell ref="C37:H37"/>
    <mergeCell ref="B38:H38"/>
    <mergeCell ref="C27:H27"/>
    <mergeCell ref="C28:H28"/>
    <mergeCell ref="C29:H29"/>
    <mergeCell ref="C30:H30"/>
    <mergeCell ref="C31:H31"/>
    <mergeCell ref="B32:I32"/>
    <mergeCell ref="B23:J23"/>
    <mergeCell ref="B24:J24"/>
    <mergeCell ref="C25:H25"/>
    <mergeCell ref="C26:H26"/>
    <mergeCell ref="C19:H19"/>
    <mergeCell ref="I19:J19"/>
    <mergeCell ref="C20:H20"/>
    <mergeCell ref="I20:J20"/>
    <mergeCell ref="C21:H21"/>
    <mergeCell ref="I21:J21"/>
    <mergeCell ref="B17:J17"/>
    <mergeCell ref="C18:H18"/>
    <mergeCell ref="I18:J18"/>
    <mergeCell ref="B12:J12"/>
    <mergeCell ref="B13:C13"/>
    <mergeCell ref="D13:E13"/>
    <mergeCell ref="F13:J13"/>
    <mergeCell ref="C22:H22"/>
    <mergeCell ref="I22:J22"/>
    <mergeCell ref="B1:J1"/>
    <mergeCell ref="B2:H2"/>
    <mergeCell ref="I2:J2"/>
    <mergeCell ref="B3:H3"/>
    <mergeCell ref="I3:J3"/>
    <mergeCell ref="E4:H4"/>
    <mergeCell ref="B14:C14"/>
    <mergeCell ref="D14:E15"/>
    <mergeCell ref="F14:J15"/>
    <mergeCell ref="B15:C15"/>
    <mergeCell ref="C9:H9"/>
    <mergeCell ref="I9:J9"/>
    <mergeCell ref="C10:H10"/>
    <mergeCell ref="I10:J10"/>
    <mergeCell ref="H5:J5"/>
    <mergeCell ref="B6:J6"/>
    <mergeCell ref="C7:H7"/>
    <mergeCell ref="I7:J7"/>
    <mergeCell ref="C8:H8"/>
    <mergeCell ref="I8:J8"/>
  </mergeCells>
  <pageMargins left="0.511811024" right="0.511811024" top="0.78740157499999996" bottom="0.78740157499999996" header="0.31496062000000002" footer="0.31496062000000002"/>
  <ignoredErrors>
    <ignoredError sqref="I7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B1:L201"/>
  <sheetViews>
    <sheetView showGridLines="0" workbookViewId="0">
      <selection activeCell="L5" sqref="L5"/>
    </sheetView>
  </sheetViews>
  <sheetFormatPr defaultColWidth="9.140625" defaultRowHeight="14.25" x14ac:dyDescent="0.2"/>
  <cols>
    <col min="1" max="1" width="2" style="4" customWidth="1"/>
    <col min="2" max="2" width="9.140625" style="4"/>
    <col min="3" max="3" width="12.7109375" style="4" customWidth="1"/>
    <col min="4" max="4" width="5.42578125" style="4" customWidth="1"/>
    <col min="5" max="5" width="13.7109375" style="4" customWidth="1"/>
    <col min="6" max="8" width="9.140625" style="4"/>
    <col min="9" max="9" width="9.5703125" style="4" bestFit="1" customWidth="1"/>
    <col min="10" max="10" width="14.7109375" style="4" customWidth="1"/>
    <col min="11" max="12" width="9.140625" style="4"/>
    <col min="13" max="13" width="9.140625" style="4" customWidth="1"/>
    <col min="14" max="16384" width="9.140625" style="4"/>
  </cols>
  <sheetData>
    <row r="1" spans="2:10" x14ac:dyDescent="0.2">
      <c r="B1" s="370" t="s">
        <v>32</v>
      </c>
      <c r="C1" s="443"/>
      <c r="D1" s="443"/>
      <c r="E1" s="443"/>
      <c r="F1" s="443"/>
      <c r="G1" s="443"/>
      <c r="H1" s="443"/>
      <c r="I1" s="443"/>
      <c r="J1" s="443"/>
    </row>
    <row r="2" spans="2:10" x14ac:dyDescent="0.2">
      <c r="B2" s="369" t="s">
        <v>33</v>
      </c>
      <c r="C2" s="369"/>
      <c r="D2" s="369"/>
      <c r="E2" s="369"/>
      <c r="F2" s="369"/>
      <c r="G2" s="369"/>
      <c r="H2" s="369"/>
      <c r="I2" s="370" t="str">
        <f>'Memória de Cálculo'!E2</f>
        <v>23071.938968/2025-39</v>
      </c>
      <c r="J2" s="370"/>
    </row>
    <row r="3" spans="2:10" x14ac:dyDescent="0.2">
      <c r="B3" s="369" t="s">
        <v>34</v>
      </c>
      <c r="C3" s="369"/>
      <c r="D3" s="369"/>
      <c r="E3" s="369"/>
      <c r="F3" s="369"/>
      <c r="G3" s="369"/>
      <c r="H3" s="369"/>
      <c r="I3" s="370">
        <f>'Memória de Cálculo'!E3</f>
        <v>0</v>
      </c>
      <c r="J3" s="370"/>
    </row>
    <row r="4" spans="2:10" x14ac:dyDescent="0.2">
      <c r="B4" s="43" t="s">
        <v>35</v>
      </c>
      <c r="C4" s="5"/>
      <c r="D4" s="5">
        <f>'Valor Global'!B9</f>
        <v>3</v>
      </c>
      <c r="E4" s="450" t="str">
        <f>'Valor Global'!C9</f>
        <v xml:space="preserve">Almoxarife - Nível I                                     </v>
      </c>
      <c r="F4" s="457"/>
      <c r="G4" s="457"/>
      <c r="H4" s="457"/>
      <c r="I4" s="6" t="s">
        <v>36</v>
      </c>
      <c r="J4" s="5" t="str">
        <f>'Valor Global'!D9</f>
        <v>4141-05</v>
      </c>
    </row>
    <row r="5" spans="2:10" x14ac:dyDescent="0.2">
      <c r="B5" s="7"/>
      <c r="C5" s="7"/>
      <c r="D5" s="7"/>
      <c r="E5" s="7"/>
      <c r="F5" s="7"/>
      <c r="G5" s="7"/>
      <c r="H5" s="371" t="s">
        <v>467</v>
      </c>
      <c r="I5" s="371"/>
      <c r="J5" s="371"/>
    </row>
    <row r="6" spans="2:10" x14ac:dyDescent="0.2">
      <c r="B6" s="433" t="s">
        <v>37</v>
      </c>
      <c r="C6" s="433"/>
      <c r="D6" s="433"/>
      <c r="E6" s="433"/>
      <c r="F6" s="433"/>
      <c r="G6" s="433"/>
      <c r="H6" s="433"/>
      <c r="I6" s="433"/>
      <c r="J6" s="433"/>
    </row>
    <row r="7" spans="2:10" x14ac:dyDescent="0.2">
      <c r="B7" s="8" t="s">
        <v>2</v>
      </c>
      <c r="C7" s="363" t="s">
        <v>38</v>
      </c>
      <c r="D7" s="363"/>
      <c r="E7" s="363"/>
      <c r="F7" s="363"/>
      <c r="G7" s="363"/>
      <c r="H7" s="363"/>
      <c r="I7" s="449">
        <f>'Memória de Cálculo'!J10</f>
        <v>0</v>
      </c>
      <c r="J7" s="444"/>
    </row>
    <row r="8" spans="2:10" x14ac:dyDescent="0.2">
      <c r="B8" s="8" t="s">
        <v>3</v>
      </c>
      <c r="C8" s="363" t="s">
        <v>39</v>
      </c>
      <c r="D8" s="363"/>
      <c r="E8" s="363"/>
      <c r="F8" s="363"/>
      <c r="G8" s="363"/>
      <c r="H8" s="363"/>
      <c r="I8" s="444" t="s">
        <v>40</v>
      </c>
      <c r="J8" s="447"/>
    </row>
    <row r="9" spans="2:10" x14ac:dyDescent="0.2">
      <c r="B9" s="8" t="s">
        <v>4</v>
      </c>
      <c r="C9" s="363" t="s">
        <v>41</v>
      </c>
      <c r="D9" s="363"/>
      <c r="E9" s="363"/>
      <c r="F9" s="363"/>
      <c r="G9" s="363"/>
      <c r="H9" s="363"/>
      <c r="I9" s="447">
        <f>'Memória de Cálculo'!J8</f>
        <v>2025</v>
      </c>
      <c r="J9" s="447"/>
    </row>
    <row r="10" spans="2:10" x14ac:dyDescent="0.2">
      <c r="B10" s="8" t="s">
        <v>5</v>
      </c>
      <c r="C10" s="363" t="s">
        <v>6</v>
      </c>
      <c r="D10" s="363"/>
      <c r="E10" s="363"/>
      <c r="F10" s="363"/>
      <c r="G10" s="363"/>
      <c r="H10" s="363"/>
      <c r="I10" s="447">
        <v>12</v>
      </c>
      <c r="J10" s="447"/>
    </row>
    <row r="11" spans="2:10" x14ac:dyDescent="0.2">
      <c r="B11" s="7"/>
      <c r="C11" s="7"/>
      <c r="D11" s="7"/>
      <c r="E11" s="7"/>
      <c r="F11" s="7"/>
      <c r="G11" s="7"/>
      <c r="H11" s="7"/>
      <c r="I11" s="3"/>
      <c r="J11" s="3"/>
    </row>
    <row r="12" spans="2:10" x14ac:dyDescent="0.2">
      <c r="B12" s="433" t="s">
        <v>7</v>
      </c>
      <c r="C12" s="433"/>
      <c r="D12" s="433"/>
      <c r="E12" s="433"/>
      <c r="F12" s="433"/>
      <c r="G12" s="433"/>
      <c r="H12" s="433"/>
      <c r="I12" s="433"/>
      <c r="J12" s="433"/>
    </row>
    <row r="13" spans="2:10" x14ac:dyDescent="0.2">
      <c r="B13" s="447" t="s">
        <v>8</v>
      </c>
      <c r="C13" s="447"/>
      <c r="D13" s="448" t="s">
        <v>9</v>
      </c>
      <c r="E13" s="447"/>
      <c r="F13" s="447" t="s">
        <v>42</v>
      </c>
      <c r="G13" s="447"/>
      <c r="H13" s="447"/>
      <c r="I13" s="447"/>
      <c r="J13" s="447"/>
    </row>
    <row r="14" spans="2:10" x14ac:dyDescent="0.2">
      <c r="B14" s="451" t="str">
        <f>+I18</f>
        <v xml:space="preserve">Almoxarife - Nível I                                     </v>
      </c>
      <c r="C14" s="452"/>
      <c r="D14" s="453" t="s">
        <v>43</v>
      </c>
      <c r="E14" s="454"/>
      <c r="F14" s="454">
        <f>'Valor Global'!F9</f>
        <v>3</v>
      </c>
      <c r="G14" s="454"/>
      <c r="H14" s="454"/>
      <c r="I14" s="454"/>
      <c r="J14" s="454"/>
    </row>
    <row r="15" spans="2:10" ht="29.25" customHeight="1" x14ac:dyDescent="0.2">
      <c r="B15" s="455" t="s">
        <v>463</v>
      </c>
      <c r="C15" s="456"/>
      <c r="D15" s="453"/>
      <c r="E15" s="454"/>
      <c r="F15" s="454"/>
      <c r="G15" s="454"/>
      <c r="H15" s="454"/>
      <c r="I15" s="454"/>
      <c r="J15" s="454"/>
    </row>
    <row r="16" spans="2:10" x14ac:dyDescent="0.2">
      <c r="B16" s="7"/>
      <c r="C16" s="7"/>
      <c r="D16" s="7"/>
      <c r="E16" s="7"/>
      <c r="F16" s="7"/>
      <c r="G16" s="7"/>
      <c r="H16" s="7"/>
      <c r="I16" s="3"/>
      <c r="J16" s="3"/>
    </row>
    <row r="17" spans="2:10" x14ac:dyDescent="0.2">
      <c r="B17" s="433" t="s">
        <v>44</v>
      </c>
      <c r="C17" s="433"/>
      <c r="D17" s="433"/>
      <c r="E17" s="433"/>
      <c r="F17" s="433"/>
      <c r="G17" s="433"/>
      <c r="H17" s="433"/>
      <c r="I17" s="433"/>
      <c r="J17" s="433"/>
    </row>
    <row r="18" spans="2:10" x14ac:dyDescent="0.2">
      <c r="B18" s="8">
        <v>1</v>
      </c>
      <c r="C18" s="363" t="s">
        <v>10</v>
      </c>
      <c r="D18" s="363"/>
      <c r="E18" s="363"/>
      <c r="F18" s="363"/>
      <c r="G18" s="363"/>
      <c r="H18" s="363"/>
      <c r="I18" s="446" t="str">
        <f>+E4</f>
        <v xml:space="preserve">Almoxarife - Nível I                                     </v>
      </c>
      <c r="J18" s="442"/>
    </row>
    <row r="19" spans="2:10" x14ac:dyDescent="0.2">
      <c r="B19" s="8">
        <v>2</v>
      </c>
      <c r="C19" s="363" t="s">
        <v>45</v>
      </c>
      <c r="D19" s="363"/>
      <c r="E19" s="363"/>
      <c r="F19" s="363"/>
      <c r="G19" s="363"/>
      <c r="H19" s="363"/>
      <c r="I19" s="444" t="str">
        <f>+J4</f>
        <v>4141-05</v>
      </c>
      <c r="J19" s="444"/>
    </row>
    <row r="20" spans="2:10" x14ac:dyDescent="0.2">
      <c r="B20" s="8">
        <v>3</v>
      </c>
      <c r="C20" s="363" t="s">
        <v>46</v>
      </c>
      <c r="D20" s="363"/>
      <c r="E20" s="363"/>
      <c r="F20" s="363"/>
      <c r="G20" s="363"/>
      <c r="H20" s="363"/>
      <c r="I20" s="445">
        <v>0</v>
      </c>
      <c r="J20" s="445"/>
    </row>
    <row r="21" spans="2:10" x14ac:dyDescent="0.2">
      <c r="B21" s="8">
        <v>4</v>
      </c>
      <c r="C21" s="363" t="s">
        <v>11</v>
      </c>
      <c r="D21" s="363"/>
      <c r="E21" s="363"/>
      <c r="F21" s="363"/>
      <c r="G21" s="363"/>
      <c r="H21" s="363"/>
      <c r="I21" s="446" t="str">
        <f>+I18</f>
        <v xml:space="preserve">Almoxarife - Nível I                                     </v>
      </c>
      <c r="J21" s="442"/>
    </row>
    <row r="22" spans="2:10" x14ac:dyDescent="0.2">
      <c r="B22" s="8">
        <v>5</v>
      </c>
      <c r="C22" s="363" t="s">
        <v>12</v>
      </c>
      <c r="D22" s="363"/>
      <c r="E22" s="363"/>
      <c r="F22" s="363"/>
      <c r="G22" s="363"/>
      <c r="H22" s="363"/>
      <c r="I22" s="449">
        <f>'Valor Global'!E9</f>
        <v>46113</v>
      </c>
      <c r="J22" s="444"/>
    </row>
    <row r="23" spans="2:10" x14ac:dyDescent="0.2">
      <c r="B23" s="443"/>
      <c r="C23" s="443"/>
      <c r="D23" s="443"/>
      <c r="E23" s="443"/>
      <c r="F23" s="443"/>
      <c r="G23" s="443"/>
      <c r="H23" s="443"/>
      <c r="I23" s="443"/>
      <c r="J23" s="443"/>
    </row>
    <row r="24" spans="2:10" x14ac:dyDescent="0.2">
      <c r="B24" s="433" t="s">
        <v>13</v>
      </c>
      <c r="C24" s="433"/>
      <c r="D24" s="433"/>
      <c r="E24" s="433"/>
      <c r="F24" s="433"/>
      <c r="G24" s="433"/>
      <c r="H24" s="433"/>
      <c r="I24" s="433"/>
      <c r="J24" s="433"/>
    </row>
    <row r="25" spans="2:10" ht="15" customHeight="1" x14ac:dyDescent="0.2">
      <c r="B25" s="10">
        <v>1</v>
      </c>
      <c r="C25" s="383" t="s">
        <v>47</v>
      </c>
      <c r="D25" s="384"/>
      <c r="E25" s="384"/>
      <c r="F25" s="384"/>
      <c r="G25" s="384"/>
      <c r="H25" s="428"/>
      <c r="I25" s="162" t="s">
        <v>20</v>
      </c>
      <c r="J25" s="11" t="s">
        <v>48</v>
      </c>
    </row>
    <row r="26" spans="2:10" x14ac:dyDescent="0.2">
      <c r="B26" s="10" t="s">
        <v>2</v>
      </c>
      <c r="C26" s="363" t="s">
        <v>14</v>
      </c>
      <c r="D26" s="363"/>
      <c r="E26" s="363"/>
      <c r="F26" s="363"/>
      <c r="G26" s="363"/>
      <c r="H26" s="363"/>
      <c r="I26" s="163"/>
      <c r="J26" s="12">
        <f>I20</f>
        <v>0</v>
      </c>
    </row>
    <row r="27" spans="2:10" ht="15" x14ac:dyDescent="0.25">
      <c r="B27" s="10" t="s">
        <v>3</v>
      </c>
      <c r="C27" s="363" t="s">
        <v>49</v>
      </c>
      <c r="D27" s="363"/>
      <c r="E27" s="363"/>
      <c r="F27" s="363"/>
      <c r="G27" s="363"/>
      <c r="H27" s="363"/>
      <c r="I27" s="164"/>
      <c r="J27" s="12">
        <v>0</v>
      </c>
    </row>
    <row r="28" spans="2:10" ht="15" x14ac:dyDescent="0.25">
      <c r="B28" s="10" t="s">
        <v>4</v>
      </c>
      <c r="C28" s="363" t="s">
        <v>50</v>
      </c>
      <c r="D28" s="363"/>
      <c r="E28" s="363"/>
      <c r="F28" s="363"/>
      <c r="G28" s="363"/>
      <c r="H28" s="363"/>
      <c r="I28" s="62"/>
      <c r="J28" s="12">
        <f>I28*J26</f>
        <v>0</v>
      </c>
    </row>
    <row r="29" spans="2:10" x14ac:dyDescent="0.2">
      <c r="B29" s="10" t="s">
        <v>5</v>
      </c>
      <c r="C29" s="363" t="s">
        <v>51</v>
      </c>
      <c r="D29" s="363"/>
      <c r="E29" s="363"/>
      <c r="F29" s="363"/>
      <c r="G29" s="363"/>
      <c r="H29" s="363"/>
      <c r="I29" s="9"/>
      <c r="J29" s="12">
        <v>0</v>
      </c>
    </row>
    <row r="30" spans="2:10" x14ac:dyDescent="0.2">
      <c r="B30" s="10" t="s">
        <v>15</v>
      </c>
      <c r="C30" s="363" t="s">
        <v>52</v>
      </c>
      <c r="D30" s="363"/>
      <c r="E30" s="363"/>
      <c r="F30" s="363"/>
      <c r="G30" s="363"/>
      <c r="H30" s="363"/>
      <c r="I30" s="9"/>
      <c r="J30" s="12">
        <v>0</v>
      </c>
    </row>
    <row r="31" spans="2:10" x14ac:dyDescent="0.2">
      <c r="B31" s="10" t="s">
        <v>16</v>
      </c>
      <c r="C31" s="363" t="s">
        <v>18</v>
      </c>
      <c r="D31" s="363"/>
      <c r="E31" s="363"/>
      <c r="F31" s="363"/>
      <c r="G31" s="363"/>
      <c r="H31" s="363"/>
      <c r="I31" s="9"/>
      <c r="J31" s="12">
        <v>0</v>
      </c>
    </row>
    <row r="32" spans="2:10" x14ac:dyDescent="0.2">
      <c r="B32" s="358" t="s">
        <v>53</v>
      </c>
      <c r="C32" s="358"/>
      <c r="D32" s="358"/>
      <c r="E32" s="358"/>
      <c r="F32" s="358"/>
      <c r="G32" s="358"/>
      <c r="H32" s="358"/>
      <c r="I32" s="358"/>
      <c r="J32" s="14">
        <f>TRUNC(SUM(J26:J31),2)</f>
        <v>0</v>
      </c>
    </row>
    <row r="33" spans="2:10" x14ac:dyDescent="0.2">
      <c r="B33" s="15"/>
      <c r="C33" s="16"/>
      <c r="D33" s="16"/>
      <c r="E33" s="16"/>
      <c r="F33" s="16"/>
      <c r="G33" s="16"/>
      <c r="H33" s="16"/>
      <c r="I33" s="16"/>
      <c r="J33" s="17"/>
    </row>
    <row r="34" spans="2:10" x14ac:dyDescent="0.2">
      <c r="B34" s="433" t="s">
        <v>54</v>
      </c>
      <c r="C34" s="433"/>
      <c r="D34" s="433"/>
      <c r="E34" s="433"/>
      <c r="F34" s="433"/>
      <c r="G34" s="433"/>
      <c r="H34" s="433"/>
      <c r="I34" s="433"/>
      <c r="J34" s="433"/>
    </row>
    <row r="35" spans="2:10" x14ac:dyDescent="0.2">
      <c r="B35" s="358" t="s">
        <v>55</v>
      </c>
      <c r="C35" s="358"/>
      <c r="D35" s="358"/>
      <c r="E35" s="358"/>
      <c r="F35" s="358"/>
      <c r="G35" s="358"/>
      <c r="H35" s="358"/>
      <c r="I35" s="11" t="s">
        <v>20</v>
      </c>
      <c r="J35" s="11" t="s">
        <v>48</v>
      </c>
    </row>
    <row r="36" spans="2:10" x14ac:dyDescent="0.2">
      <c r="B36" s="10" t="s">
        <v>2</v>
      </c>
      <c r="C36" s="363" t="s">
        <v>56</v>
      </c>
      <c r="D36" s="363"/>
      <c r="E36" s="363"/>
      <c r="F36" s="363"/>
      <c r="G36" s="363"/>
      <c r="H36" s="363"/>
      <c r="I36" s="18">
        <f>+'Memória de Cálculo'!I18</f>
        <v>0</v>
      </c>
      <c r="J36" s="19">
        <f>$J$32*I36</f>
        <v>0</v>
      </c>
    </row>
    <row r="37" spans="2:10" x14ac:dyDescent="0.2">
      <c r="B37" s="10" t="s">
        <v>3</v>
      </c>
      <c r="C37" s="364" t="s">
        <v>57</v>
      </c>
      <c r="D37" s="364"/>
      <c r="E37" s="364"/>
      <c r="F37" s="364"/>
      <c r="G37" s="364"/>
      <c r="H37" s="364"/>
      <c r="I37" s="21">
        <f>+'Memória de Cálculo'!I19</f>
        <v>0</v>
      </c>
      <c r="J37" s="12">
        <f>I37*J32</f>
        <v>0</v>
      </c>
    </row>
    <row r="38" spans="2:10" x14ac:dyDescent="0.2">
      <c r="B38" s="358" t="s">
        <v>58</v>
      </c>
      <c r="C38" s="358"/>
      <c r="D38" s="358"/>
      <c r="E38" s="358"/>
      <c r="F38" s="358"/>
      <c r="G38" s="358"/>
      <c r="H38" s="358"/>
      <c r="I38" s="22">
        <f>TRUNC(SUM(I36:I37),4)</f>
        <v>0</v>
      </c>
      <c r="J38" s="14">
        <f>+J37+J36</f>
        <v>0</v>
      </c>
    </row>
    <row r="39" spans="2:10" x14ac:dyDescent="0.2">
      <c r="B39" s="15"/>
      <c r="C39" s="16"/>
      <c r="D39" s="16"/>
      <c r="E39" s="16"/>
      <c r="F39" s="16"/>
      <c r="G39" s="16"/>
      <c r="H39" s="16"/>
      <c r="I39" s="16"/>
      <c r="J39" s="17"/>
    </row>
    <row r="40" spans="2:10" x14ac:dyDescent="0.2">
      <c r="B40" s="358" t="s">
        <v>59</v>
      </c>
      <c r="C40" s="358"/>
      <c r="D40" s="358"/>
      <c r="E40" s="358"/>
      <c r="F40" s="358"/>
      <c r="G40" s="358"/>
      <c r="H40" s="358"/>
      <c r="I40" s="11" t="s">
        <v>20</v>
      </c>
      <c r="J40" s="11" t="s">
        <v>48</v>
      </c>
    </row>
    <row r="41" spans="2:10" x14ac:dyDescent="0.2">
      <c r="B41" s="10" t="s">
        <v>2</v>
      </c>
      <c r="C41" s="363" t="s">
        <v>60</v>
      </c>
      <c r="D41" s="363"/>
      <c r="E41" s="363"/>
      <c r="F41" s="363"/>
      <c r="G41" s="363"/>
      <c r="H41" s="363"/>
      <c r="I41" s="18">
        <f>+'Memória de Cálculo'!I25</f>
        <v>0</v>
      </c>
      <c r="J41" s="12">
        <f>TRUNC(($J$32+$J$38)*I41,2)</f>
        <v>0</v>
      </c>
    </row>
    <row r="42" spans="2:10" x14ac:dyDescent="0.2">
      <c r="B42" s="10" t="s">
        <v>3</v>
      </c>
      <c r="C42" s="363" t="s">
        <v>61</v>
      </c>
      <c r="D42" s="363"/>
      <c r="E42" s="363"/>
      <c r="F42" s="363"/>
      <c r="G42" s="363"/>
      <c r="H42" s="363"/>
      <c r="I42" s="18">
        <f>+'Memória de Cálculo'!I26</f>
        <v>0</v>
      </c>
      <c r="J42" s="12">
        <f t="shared" ref="J42:J48" si="0">TRUNC(($J$32+$J$38)*I42,2)</f>
        <v>0</v>
      </c>
    </row>
    <row r="43" spans="2:10" x14ac:dyDescent="0.2">
      <c r="B43" s="10" t="s">
        <v>4</v>
      </c>
      <c r="C43" s="364" t="s">
        <v>62</v>
      </c>
      <c r="D43" s="363"/>
      <c r="E43" s="363"/>
      <c r="F43" s="363"/>
      <c r="G43" s="363"/>
      <c r="H43" s="363"/>
      <c r="I43" s="18">
        <f>+'Memória de Cálculo'!I27</f>
        <v>0</v>
      </c>
      <c r="J43" s="12">
        <f t="shared" si="0"/>
        <v>0</v>
      </c>
    </row>
    <row r="44" spans="2:10" x14ac:dyDescent="0.2">
      <c r="B44" s="10" t="s">
        <v>5</v>
      </c>
      <c r="C44" s="363" t="s">
        <v>63</v>
      </c>
      <c r="D44" s="363"/>
      <c r="E44" s="363"/>
      <c r="F44" s="363"/>
      <c r="G44" s="363"/>
      <c r="H44" s="363"/>
      <c r="I44" s="18">
        <f>+'Memória de Cálculo'!I28</f>
        <v>0</v>
      </c>
      <c r="J44" s="12">
        <f t="shared" si="0"/>
        <v>0</v>
      </c>
    </row>
    <row r="45" spans="2:10" x14ac:dyDescent="0.2">
      <c r="B45" s="10" t="s">
        <v>15</v>
      </c>
      <c r="C45" s="364" t="s">
        <v>64</v>
      </c>
      <c r="D45" s="363"/>
      <c r="E45" s="363"/>
      <c r="F45" s="363"/>
      <c r="G45" s="363"/>
      <c r="H45" s="363"/>
      <c r="I45" s="18">
        <f>+'Memória de Cálculo'!I29</f>
        <v>0</v>
      </c>
      <c r="J45" s="12">
        <f t="shared" si="0"/>
        <v>0</v>
      </c>
    </row>
    <row r="46" spans="2:10" x14ac:dyDescent="0.2">
      <c r="B46" s="10" t="s">
        <v>16</v>
      </c>
      <c r="C46" s="364" t="s">
        <v>65</v>
      </c>
      <c r="D46" s="363"/>
      <c r="E46" s="363"/>
      <c r="F46" s="363"/>
      <c r="G46" s="363"/>
      <c r="H46" s="363"/>
      <c r="I46" s="18">
        <f>+'Memória de Cálculo'!I30</f>
        <v>0</v>
      </c>
      <c r="J46" s="12">
        <f t="shared" si="0"/>
        <v>0</v>
      </c>
    </row>
    <row r="47" spans="2:10" x14ac:dyDescent="0.2">
      <c r="B47" s="10" t="s">
        <v>17</v>
      </c>
      <c r="C47" s="363" t="s">
        <v>66</v>
      </c>
      <c r="D47" s="363"/>
      <c r="E47" s="363"/>
      <c r="F47" s="363"/>
      <c r="G47" s="363"/>
      <c r="H47" s="363"/>
      <c r="I47" s="18">
        <f>+'Memória de Cálculo'!I31</f>
        <v>0</v>
      </c>
      <c r="J47" s="12">
        <f t="shared" si="0"/>
        <v>0</v>
      </c>
    </row>
    <row r="48" spans="2:10" x14ac:dyDescent="0.2">
      <c r="B48" s="10" t="s">
        <v>67</v>
      </c>
      <c r="C48" s="363" t="s">
        <v>68</v>
      </c>
      <c r="D48" s="363"/>
      <c r="E48" s="363"/>
      <c r="F48" s="363"/>
      <c r="G48" s="363"/>
      <c r="H48" s="363"/>
      <c r="I48" s="18">
        <f>+'Memória de Cálculo'!I32</f>
        <v>0</v>
      </c>
      <c r="J48" s="12">
        <f t="shared" si="0"/>
        <v>0</v>
      </c>
    </row>
    <row r="49" spans="2:12" x14ac:dyDescent="0.2">
      <c r="B49" s="358" t="s">
        <v>69</v>
      </c>
      <c r="C49" s="358"/>
      <c r="D49" s="358"/>
      <c r="E49" s="358"/>
      <c r="F49" s="358"/>
      <c r="G49" s="358"/>
      <c r="H49" s="358"/>
      <c r="I49" s="22">
        <f>SUM(I41:I48)</f>
        <v>0</v>
      </c>
      <c r="J49" s="14">
        <f>SUM(J41:J48)</f>
        <v>0</v>
      </c>
    </row>
    <row r="50" spans="2:12" x14ac:dyDescent="0.2">
      <c r="B50" s="439"/>
      <c r="C50" s="439"/>
      <c r="D50" s="439"/>
      <c r="E50" s="439"/>
      <c r="F50" s="439"/>
      <c r="G50" s="439"/>
      <c r="H50" s="439"/>
      <c r="I50" s="439"/>
      <c r="J50" s="439"/>
    </row>
    <row r="51" spans="2:12" x14ac:dyDescent="0.2">
      <c r="B51" s="358" t="s">
        <v>70</v>
      </c>
      <c r="C51" s="358"/>
      <c r="D51" s="358"/>
      <c r="E51" s="358"/>
      <c r="F51" s="358"/>
      <c r="G51" s="358"/>
      <c r="H51" s="358"/>
      <c r="I51" s="22" t="s">
        <v>71</v>
      </c>
      <c r="J51" s="11" t="s">
        <v>48</v>
      </c>
    </row>
    <row r="52" spans="2:12" x14ac:dyDescent="0.2">
      <c r="B52" s="10" t="s">
        <v>2</v>
      </c>
      <c r="C52" s="375" t="s">
        <v>72</v>
      </c>
      <c r="D52" s="376"/>
      <c r="E52" s="376"/>
      <c r="F52" s="376"/>
      <c r="G52" s="376"/>
      <c r="H52" s="377"/>
      <c r="I52" s="67">
        <f>J52/22</f>
        <v>0</v>
      </c>
      <c r="J52" s="68">
        <f>IF((('Memória de Cálculo'!I36*2*22)-(J26*6%))&lt;0,0,('Memória de Cálculo'!I36*2*22)-(J26*6%))</f>
        <v>0</v>
      </c>
    </row>
    <row r="53" spans="2:12" x14ac:dyDescent="0.2">
      <c r="B53" s="10" t="s">
        <v>3</v>
      </c>
      <c r="C53" s="375" t="s">
        <v>241</v>
      </c>
      <c r="D53" s="376"/>
      <c r="E53" s="376"/>
      <c r="F53" s="376"/>
      <c r="G53" s="376"/>
      <c r="H53" s="377"/>
      <c r="I53" s="67">
        <f>J53/22</f>
        <v>0</v>
      </c>
      <c r="J53" s="69">
        <f>'Memória de Cálculo'!I37/12</f>
        <v>0</v>
      </c>
      <c r="L53" s="28"/>
    </row>
    <row r="54" spans="2:12" x14ac:dyDescent="0.2">
      <c r="B54" s="10" t="s">
        <v>4</v>
      </c>
      <c r="C54" s="375" t="s">
        <v>371</v>
      </c>
      <c r="D54" s="376"/>
      <c r="E54" s="376"/>
      <c r="F54" s="376"/>
      <c r="G54" s="376"/>
      <c r="H54" s="377"/>
      <c r="I54" s="68">
        <f>'Memória de Cálculo'!I38</f>
        <v>0</v>
      </c>
      <c r="J54" s="68">
        <f>I54*22</f>
        <v>0</v>
      </c>
    </row>
    <row r="55" spans="2:12" ht="15" x14ac:dyDescent="0.2">
      <c r="B55" s="10" t="s">
        <v>5</v>
      </c>
      <c r="C55" s="375" t="s">
        <v>372</v>
      </c>
      <c r="D55" s="376"/>
      <c r="E55" s="376"/>
      <c r="F55" s="376"/>
      <c r="G55" s="376"/>
      <c r="H55" s="377"/>
      <c r="I55" s="67">
        <f>J55/22</f>
        <v>0</v>
      </c>
      <c r="J55" s="70">
        <f>'Memória de Cálculo'!I39</f>
        <v>0</v>
      </c>
    </row>
    <row r="56" spans="2:12" x14ac:dyDescent="0.2">
      <c r="B56" s="358" t="s">
        <v>73</v>
      </c>
      <c r="C56" s="358"/>
      <c r="D56" s="358"/>
      <c r="E56" s="358"/>
      <c r="F56" s="358"/>
      <c r="G56" s="358"/>
      <c r="H56" s="358"/>
      <c r="I56" s="358"/>
      <c r="J56" s="14">
        <f>SUM(J52:J55)</f>
        <v>0</v>
      </c>
    </row>
    <row r="57" spans="2:12" x14ac:dyDescent="0.2">
      <c r="B57" s="15"/>
      <c r="C57" s="16"/>
      <c r="D57" s="16"/>
      <c r="E57" s="16"/>
      <c r="F57" s="16"/>
      <c r="G57" s="16"/>
      <c r="H57" s="16"/>
      <c r="I57" s="16"/>
      <c r="J57" s="17"/>
    </row>
    <row r="58" spans="2:12" x14ac:dyDescent="0.2">
      <c r="B58" s="433" t="s">
        <v>74</v>
      </c>
      <c r="C58" s="433"/>
      <c r="D58" s="433"/>
      <c r="E58" s="433"/>
      <c r="F58" s="433"/>
      <c r="G58" s="433"/>
      <c r="H58" s="433"/>
      <c r="I58" s="433"/>
      <c r="J58" s="433"/>
    </row>
    <row r="59" spans="2:12" x14ac:dyDescent="0.2">
      <c r="B59" s="358" t="s">
        <v>75</v>
      </c>
      <c r="C59" s="358"/>
      <c r="D59" s="358"/>
      <c r="E59" s="358"/>
      <c r="F59" s="358"/>
      <c r="G59" s="358"/>
      <c r="H59" s="358"/>
      <c r="I59" s="358"/>
      <c r="J59" s="11" t="s">
        <v>48</v>
      </c>
    </row>
    <row r="60" spans="2:12" x14ac:dyDescent="0.2">
      <c r="B60" s="10" t="s">
        <v>76</v>
      </c>
      <c r="C60" s="364" t="s">
        <v>77</v>
      </c>
      <c r="D60" s="364"/>
      <c r="E60" s="364"/>
      <c r="F60" s="364"/>
      <c r="G60" s="364"/>
      <c r="H60" s="364"/>
      <c r="I60" s="364"/>
      <c r="J60" s="12">
        <f>J38</f>
        <v>0</v>
      </c>
    </row>
    <row r="61" spans="2:12" x14ac:dyDescent="0.2">
      <c r="B61" s="10" t="s">
        <v>78</v>
      </c>
      <c r="C61" s="363" t="s">
        <v>79</v>
      </c>
      <c r="D61" s="363"/>
      <c r="E61" s="363"/>
      <c r="F61" s="363"/>
      <c r="G61" s="363"/>
      <c r="H61" s="363"/>
      <c r="I61" s="363"/>
      <c r="J61" s="19">
        <f>J49</f>
        <v>0</v>
      </c>
    </row>
    <row r="62" spans="2:12" x14ac:dyDescent="0.2">
      <c r="B62" s="10" t="s">
        <v>80</v>
      </c>
      <c r="C62" s="363" t="s">
        <v>19</v>
      </c>
      <c r="D62" s="363"/>
      <c r="E62" s="363"/>
      <c r="F62" s="363"/>
      <c r="G62" s="363"/>
      <c r="H62" s="363"/>
      <c r="I62" s="363"/>
      <c r="J62" s="19">
        <f>J56</f>
        <v>0</v>
      </c>
    </row>
    <row r="63" spans="2:12" x14ac:dyDescent="0.2">
      <c r="B63" s="358" t="s">
        <v>81</v>
      </c>
      <c r="C63" s="358"/>
      <c r="D63" s="358"/>
      <c r="E63" s="358"/>
      <c r="F63" s="358"/>
      <c r="G63" s="358"/>
      <c r="H63" s="358"/>
      <c r="I63" s="358"/>
      <c r="J63" s="27">
        <f>TRUNC(SUM(J60:J62),2)</f>
        <v>0</v>
      </c>
    </row>
    <row r="64" spans="2:12" x14ac:dyDescent="0.2">
      <c r="B64" s="15"/>
      <c r="C64" s="16"/>
      <c r="D64" s="16"/>
      <c r="E64" s="16"/>
      <c r="F64" s="16"/>
      <c r="G64" s="16"/>
      <c r="H64" s="16"/>
      <c r="I64" s="16"/>
      <c r="J64" s="17"/>
    </row>
    <row r="65" spans="2:11" x14ac:dyDescent="0.2">
      <c r="B65" s="433" t="s">
        <v>82</v>
      </c>
      <c r="C65" s="433"/>
      <c r="D65" s="433"/>
      <c r="E65" s="433"/>
      <c r="F65" s="433"/>
      <c r="G65" s="433"/>
      <c r="H65" s="433"/>
      <c r="I65" s="433"/>
      <c r="J65" s="433"/>
    </row>
    <row r="66" spans="2:11" ht="15" customHeight="1" x14ac:dyDescent="0.2">
      <c r="B66" s="10">
        <v>3</v>
      </c>
      <c r="C66" s="383" t="s">
        <v>83</v>
      </c>
      <c r="D66" s="384"/>
      <c r="E66" s="384"/>
      <c r="F66" s="384"/>
      <c r="G66" s="384"/>
      <c r="H66" s="428"/>
      <c r="I66" s="11" t="s">
        <v>20</v>
      </c>
      <c r="J66" s="11" t="s">
        <v>48</v>
      </c>
    </row>
    <row r="67" spans="2:11" x14ac:dyDescent="0.2">
      <c r="B67" s="10" t="s">
        <v>2</v>
      </c>
      <c r="C67" s="363" t="s">
        <v>84</v>
      </c>
      <c r="D67" s="363"/>
      <c r="E67" s="363"/>
      <c r="F67" s="363"/>
      <c r="G67" s="363"/>
      <c r="H67" s="363"/>
      <c r="I67" s="18">
        <f>+'Memória de Cálculo'!I43</f>
        <v>0</v>
      </c>
      <c r="J67" s="19">
        <f>TRUNC($J$32*I67,2)</f>
        <v>0</v>
      </c>
    </row>
    <row r="68" spans="2:11" x14ac:dyDescent="0.2">
      <c r="B68" s="10" t="s">
        <v>3</v>
      </c>
      <c r="C68" s="363" t="s">
        <v>85</v>
      </c>
      <c r="D68" s="363"/>
      <c r="E68" s="363"/>
      <c r="F68" s="363"/>
      <c r="G68" s="363"/>
      <c r="H68" s="363"/>
      <c r="I68" s="18">
        <f>+'Memória de Cálculo'!I44</f>
        <v>0</v>
      </c>
      <c r="J68" s="19">
        <f t="shared" ref="J68:J72" si="1">TRUNC($J$32*I68,2)</f>
        <v>0</v>
      </c>
      <c r="K68" s="28"/>
    </row>
    <row r="69" spans="2:11" x14ac:dyDescent="0.2">
      <c r="B69" s="10" t="s">
        <v>4</v>
      </c>
      <c r="C69" s="363" t="s">
        <v>86</v>
      </c>
      <c r="D69" s="363"/>
      <c r="E69" s="363"/>
      <c r="F69" s="363"/>
      <c r="G69" s="363"/>
      <c r="H69" s="363"/>
      <c r="I69" s="18">
        <f>+'Memória de Cálculo'!I45</f>
        <v>0</v>
      </c>
      <c r="J69" s="19">
        <f t="shared" si="1"/>
        <v>0</v>
      </c>
      <c r="K69" s="28"/>
    </row>
    <row r="70" spans="2:11" x14ac:dyDescent="0.2">
      <c r="B70" s="10" t="s">
        <v>5</v>
      </c>
      <c r="C70" s="363" t="s">
        <v>87</v>
      </c>
      <c r="D70" s="363"/>
      <c r="E70" s="363"/>
      <c r="F70" s="363"/>
      <c r="G70" s="363"/>
      <c r="H70" s="363"/>
      <c r="I70" s="18">
        <f>+'Memória de Cálculo'!I46</f>
        <v>0</v>
      </c>
      <c r="J70" s="19">
        <f t="shared" si="1"/>
        <v>0</v>
      </c>
      <c r="K70" s="28"/>
    </row>
    <row r="71" spans="2:11" x14ac:dyDescent="0.2">
      <c r="B71" s="10" t="s">
        <v>15</v>
      </c>
      <c r="C71" s="364" t="s">
        <v>88</v>
      </c>
      <c r="D71" s="364"/>
      <c r="E71" s="364"/>
      <c r="F71" s="364"/>
      <c r="G71" s="364"/>
      <c r="H71" s="364"/>
      <c r="I71" s="18">
        <f>+'Memória de Cálculo'!I47</f>
        <v>0</v>
      </c>
      <c r="J71" s="19">
        <f t="shared" si="1"/>
        <v>0</v>
      </c>
      <c r="K71" s="28"/>
    </row>
    <row r="72" spans="2:11" x14ac:dyDescent="0.2">
      <c r="B72" s="10" t="s">
        <v>16</v>
      </c>
      <c r="C72" s="363" t="s">
        <v>89</v>
      </c>
      <c r="D72" s="363"/>
      <c r="E72" s="363"/>
      <c r="F72" s="363"/>
      <c r="G72" s="363"/>
      <c r="H72" s="363"/>
      <c r="I72" s="18">
        <f>+'Memória de Cálculo'!I48</f>
        <v>0</v>
      </c>
      <c r="J72" s="19">
        <f t="shared" si="1"/>
        <v>0</v>
      </c>
      <c r="K72" s="28"/>
    </row>
    <row r="73" spans="2:11" x14ac:dyDescent="0.2">
      <c r="B73" s="358" t="s">
        <v>90</v>
      </c>
      <c r="C73" s="358"/>
      <c r="D73" s="358"/>
      <c r="E73" s="358"/>
      <c r="F73" s="358"/>
      <c r="G73" s="358"/>
      <c r="H73" s="358"/>
      <c r="I73" s="22">
        <f>TRUNC(SUM(I67:I72),4)</f>
        <v>0</v>
      </c>
      <c r="J73" s="14">
        <f>TRUNC(SUM(J67:J72),2)</f>
        <v>0</v>
      </c>
      <c r="K73" s="29"/>
    </row>
    <row r="74" spans="2:11" x14ac:dyDescent="0.2">
      <c r="B74" s="15"/>
      <c r="C74" s="16"/>
      <c r="D74" s="16"/>
      <c r="E74" s="16"/>
      <c r="F74" s="16"/>
      <c r="G74" s="16"/>
      <c r="H74" s="16"/>
      <c r="I74" s="16"/>
      <c r="J74" s="17"/>
    </row>
    <row r="75" spans="2:11" x14ac:dyDescent="0.2">
      <c r="B75" s="433" t="s">
        <v>91</v>
      </c>
      <c r="C75" s="433"/>
      <c r="D75" s="433"/>
      <c r="E75" s="433"/>
      <c r="F75" s="433"/>
      <c r="G75" s="433"/>
      <c r="H75" s="433"/>
      <c r="I75" s="433"/>
      <c r="J75" s="433"/>
    </row>
    <row r="76" spans="2:11" x14ac:dyDescent="0.2">
      <c r="B76" s="381" t="s">
        <v>92</v>
      </c>
      <c r="C76" s="381"/>
      <c r="D76" s="381"/>
      <c r="E76" s="381"/>
      <c r="F76" s="381"/>
      <c r="G76" s="381"/>
      <c r="H76" s="381"/>
      <c r="I76" s="11" t="s">
        <v>20</v>
      </c>
      <c r="J76" s="11" t="s">
        <v>93</v>
      </c>
    </row>
    <row r="77" spans="2:11" x14ac:dyDescent="0.2">
      <c r="B77" s="10" t="s">
        <v>2</v>
      </c>
      <c r="C77" s="363" t="s">
        <v>94</v>
      </c>
      <c r="D77" s="363"/>
      <c r="E77" s="363"/>
      <c r="F77" s="363"/>
      <c r="G77" s="363"/>
      <c r="H77" s="363"/>
      <c r="I77" s="18">
        <v>0</v>
      </c>
      <c r="J77" s="19">
        <v>0</v>
      </c>
    </row>
    <row r="78" spans="2:11" x14ac:dyDescent="0.2">
      <c r="B78" s="10" t="s">
        <v>3</v>
      </c>
      <c r="C78" s="363" t="s">
        <v>95</v>
      </c>
      <c r="D78" s="363"/>
      <c r="E78" s="363"/>
      <c r="F78" s="363"/>
      <c r="G78" s="363"/>
      <c r="H78" s="363"/>
      <c r="I78" s="18">
        <f>+'Memória de Cálculo'!I54</f>
        <v>0</v>
      </c>
      <c r="J78" s="19">
        <v>0</v>
      </c>
    </row>
    <row r="79" spans="2:11" x14ac:dyDescent="0.2">
      <c r="B79" s="10" t="s">
        <v>4</v>
      </c>
      <c r="C79" s="363" t="s">
        <v>96</v>
      </c>
      <c r="D79" s="363"/>
      <c r="E79" s="363"/>
      <c r="F79" s="363"/>
      <c r="G79" s="363"/>
      <c r="H79" s="363"/>
      <c r="I79" s="18">
        <f>+'Memória de Cálculo'!I55</f>
        <v>0</v>
      </c>
      <c r="J79" s="19">
        <v>0</v>
      </c>
    </row>
    <row r="80" spans="2:11" x14ac:dyDescent="0.2">
      <c r="B80" s="10" t="s">
        <v>5</v>
      </c>
      <c r="C80" s="363" t="s">
        <v>97</v>
      </c>
      <c r="D80" s="363"/>
      <c r="E80" s="363"/>
      <c r="F80" s="363"/>
      <c r="G80" s="363"/>
      <c r="H80" s="363"/>
      <c r="I80" s="18">
        <f>+'Memória de Cálculo'!I56</f>
        <v>0</v>
      </c>
      <c r="J80" s="19"/>
    </row>
    <row r="81" spans="2:10" x14ac:dyDescent="0.2">
      <c r="B81" s="25" t="s">
        <v>15</v>
      </c>
      <c r="C81" s="440" t="s">
        <v>245</v>
      </c>
      <c r="D81" s="441"/>
      <c r="E81" s="441"/>
      <c r="F81" s="441"/>
      <c r="G81" s="441"/>
      <c r="H81" s="442"/>
      <c r="I81" s="72">
        <v>0</v>
      </c>
      <c r="J81" s="19">
        <v>0</v>
      </c>
    </row>
    <row r="82" spans="2:10" x14ac:dyDescent="0.2">
      <c r="B82" s="25" t="s">
        <v>16</v>
      </c>
      <c r="C82" s="364" t="s">
        <v>98</v>
      </c>
      <c r="D82" s="364"/>
      <c r="E82" s="364"/>
      <c r="F82" s="364"/>
      <c r="G82" s="364"/>
      <c r="H82" s="364"/>
      <c r="I82" s="18">
        <f>+'Memória de Cálculo'!I57</f>
        <v>0</v>
      </c>
      <c r="J82" s="19">
        <v>0</v>
      </c>
    </row>
    <row r="83" spans="2:10" ht="15" x14ac:dyDescent="0.25">
      <c r="B83" s="358" t="s">
        <v>99</v>
      </c>
      <c r="C83" s="358"/>
      <c r="D83" s="358"/>
      <c r="E83" s="358"/>
      <c r="F83" s="358"/>
      <c r="G83" s="358"/>
      <c r="H83" s="358"/>
      <c r="I83" s="22">
        <f>TRUNC(SUM(I77:I82),4)</f>
        <v>0</v>
      </c>
      <c r="J83" s="138">
        <f>SUM(J77:J82)</f>
        <v>0</v>
      </c>
    </row>
    <row r="84" spans="2:10" x14ac:dyDescent="0.2">
      <c r="B84" s="15"/>
      <c r="C84" s="16"/>
      <c r="D84" s="16"/>
      <c r="E84" s="16"/>
      <c r="F84" s="16"/>
      <c r="G84" s="16"/>
      <c r="H84" s="16"/>
      <c r="I84" s="16"/>
      <c r="J84" s="17"/>
    </row>
    <row r="85" spans="2:10" x14ac:dyDescent="0.2">
      <c r="B85" s="358" t="s">
        <v>100</v>
      </c>
      <c r="C85" s="358"/>
      <c r="D85" s="358"/>
      <c r="E85" s="358"/>
      <c r="F85" s="358"/>
      <c r="G85" s="358"/>
      <c r="H85" s="358"/>
      <c r="I85" s="11" t="s">
        <v>20</v>
      </c>
      <c r="J85" s="11" t="s">
        <v>48</v>
      </c>
    </row>
    <row r="86" spans="2:10" x14ac:dyDescent="0.2">
      <c r="B86" s="10" t="s">
        <v>2</v>
      </c>
      <c r="C86" s="363" t="s">
        <v>101</v>
      </c>
      <c r="D86" s="363"/>
      <c r="E86" s="363"/>
      <c r="F86" s="363"/>
      <c r="G86" s="363"/>
      <c r="H86" s="363"/>
      <c r="I86" s="18">
        <v>0</v>
      </c>
      <c r="J86" s="12">
        <v>0</v>
      </c>
    </row>
    <row r="87" spans="2:10" x14ac:dyDescent="0.2">
      <c r="B87" s="358" t="s">
        <v>102</v>
      </c>
      <c r="C87" s="358"/>
      <c r="D87" s="358"/>
      <c r="E87" s="358"/>
      <c r="F87" s="358"/>
      <c r="G87" s="358"/>
      <c r="H87" s="358"/>
      <c r="I87" s="22">
        <f>TRUNC(SUM(I86),4)</f>
        <v>0</v>
      </c>
      <c r="J87" s="14">
        <f>TRUNC(SUM(J86),2)</f>
        <v>0</v>
      </c>
    </row>
    <row r="88" spans="2:10" x14ac:dyDescent="0.2">
      <c r="B88" s="15"/>
      <c r="C88" s="16"/>
      <c r="D88" s="16"/>
      <c r="E88" s="16"/>
      <c r="F88" s="16"/>
      <c r="G88" s="16"/>
      <c r="H88" s="16"/>
      <c r="I88" s="16"/>
      <c r="J88" s="17"/>
    </row>
    <row r="89" spans="2:10" x14ac:dyDescent="0.2">
      <c r="B89" s="433" t="s">
        <v>103</v>
      </c>
      <c r="C89" s="433"/>
      <c r="D89" s="433"/>
      <c r="E89" s="433"/>
      <c r="F89" s="433"/>
      <c r="G89" s="433"/>
      <c r="H89" s="433"/>
      <c r="I89" s="433"/>
      <c r="J89" s="433"/>
    </row>
    <row r="90" spans="2:10" x14ac:dyDescent="0.2">
      <c r="B90" s="358" t="s">
        <v>104</v>
      </c>
      <c r="C90" s="358"/>
      <c r="D90" s="358"/>
      <c r="E90" s="358"/>
      <c r="F90" s="358"/>
      <c r="G90" s="358"/>
      <c r="H90" s="358"/>
      <c r="I90" s="358"/>
      <c r="J90" s="11" t="s">
        <v>48</v>
      </c>
    </row>
    <row r="91" spans="2:10" x14ac:dyDescent="0.2">
      <c r="B91" s="10" t="s">
        <v>22</v>
      </c>
      <c r="C91" s="363" t="s">
        <v>105</v>
      </c>
      <c r="D91" s="363"/>
      <c r="E91" s="363"/>
      <c r="F91" s="363"/>
      <c r="G91" s="363"/>
      <c r="H91" s="363"/>
      <c r="I91" s="363"/>
      <c r="J91" s="12">
        <f>J83</f>
        <v>0</v>
      </c>
    </row>
    <row r="92" spans="2:10" x14ac:dyDescent="0.2">
      <c r="B92" s="10" t="s">
        <v>23</v>
      </c>
      <c r="C92" s="363" t="s">
        <v>106</v>
      </c>
      <c r="D92" s="363"/>
      <c r="E92" s="363"/>
      <c r="F92" s="363"/>
      <c r="G92" s="363"/>
      <c r="H92" s="363"/>
      <c r="I92" s="363"/>
      <c r="J92" s="19">
        <f>J87</f>
        <v>0</v>
      </c>
    </row>
    <row r="93" spans="2:10" x14ac:dyDescent="0.2">
      <c r="B93" s="358" t="s">
        <v>107</v>
      </c>
      <c r="C93" s="358"/>
      <c r="D93" s="358"/>
      <c r="E93" s="358"/>
      <c r="F93" s="358"/>
      <c r="G93" s="358"/>
      <c r="H93" s="358"/>
      <c r="I93" s="358"/>
      <c r="J93" s="27">
        <f>TRUNC(SUM(J91:J92),2)</f>
        <v>0</v>
      </c>
    </row>
    <row r="94" spans="2:10" x14ac:dyDescent="0.2">
      <c r="B94" s="439"/>
      <c r="C94" s="439"/>
      <c r="D94" s="439"/>
      <c r="E94" s="439"/>
      <c r="F94" s="439"/>
      <c r="G94" s="439"/>
      <c r="H94" s="439"/>
      <c r="I94" s="439"/>
      <c r="J94" s="439"/>
    </row>
    <row r="95" spans="2:10" x14ac:dyDescent="0.2">
      <c r="B95" s="433" t="s">
        <v>108</v>
      </c>
      <c r="C95" s="433"/>
      <c r="D95" s="433"/>
      <c r="E95" s="433"/>
      <c r="F95" s="433"/>
      <c r="G95" s="433"/>
      <c r="H95" s="433"/>
      <c r="I95" s="433"/>
      <c r="J95" s="433"/>
    </row>
    <row r="96" spans="2:10" ht="15" customHeight="1" x14ac:dyDescent="0.2">
      <c r="B96" s="10">
        <v>5</v>
      </c>
      <c r="C96" s="383" t="s">
        <v>109</v>
      </c>
      <c r="D96" s="384"/>
      <c r="E96" s="384"/>
      <c r="F96" s="384"/>
      <c r="G96" s="384"/>
      <c r="H96" s="428"/>
      <c r="I96" s="11"/>
      <c r="J96" s="11" t="s">
        <v>48</v>
      </c>
    </row>
    <row r="97" spans="2:12" x14ac:dyDescent="0.2">
      <c r="B97" s="10" t="s">
        <v>2</v>
      </c>
      <c r="C97" s="374" t="s">
        <v>110</v>
      </c>
      <c r="D97" s="374"/>
      <c r="E97" s="374"/>
      <c r="F97" s="374"/>
      <c r="G97" s="374"/>
      <c r="H97" s="374"/>
      <c r="I97" s="9" t="s">
        <v>28</v>
      </c>
      <c r="J97" s="31">
        <v>0</v>
      </c>
    </row>
    <row r="98" spans="2:12" x14ac:dyDescent="0.2">
      <c r="B98" s="10" t="s">
        <v>3</v>
      </c>
      <c r="C98" s="374" t="s">
        <v>242</v>
      </c>
      <c r="D98" s="374"/>
      <c r="E98" s="374"/>
      <c r="F98" s="374"/>
      <c r="G98" s="374"/>
      <c r="H98" s="374"/>
      <c r="I98" s="9" t="s">
        <v>28</v>
      </c>
      <c r="J98" s="31">
        <f>'EPI + EPC + pto. eletrôn.'!G55</f>
        <v>0</v>
      </c>
    </row>
    <row r="99" spans="2:12" x14ac:dyDescent="0.2">
      <c r="B99" s="32" t="s">
        <v>4</v>
      </c>
      <c r="C99" s="374" t="s">
        <v>111</v>
      </c>
      <c r="D99" s="374"/>
      <c r="E99" s="374"/>
      <c r="F99" s="374"/>
      <c r="G99" s="374"/>
      <c r="H99" s="374"/>
      <c r="I99" s="9" t="s">
        <v>28</v>
      </c>
      <c r="J99" s="31">
        <v>0</v>
      </c>
    </row>
    <row r="100" spans="2:12" x14ac:dyDescent="0.2">
      <c r="B100" s="32" t="s">
        <v>5</v>
      </c>
      <c r="C100" s="373" t="s">
        <v>112</v>
      </c>
      <c r="D100" s="374"/>
      <c r="E100" s="374"/>
      <c r="F100" s="374"/>
      <c r="G100" s="374"/>
      <c r="H100" s="374"/>
      <c r="I100" s="9" t="s">
        <v>28</v>
      </c>
      <c r="J100" s="60">
        <f>'EPI + EPC + pto. eletrôn.'!K634</f>
        <v>0</v>
      </c>
    </row>
    <row r="101" spans="2:12" x14ac:dyDescent="0.2">
      <c r="B101" s="358" t="s">
        <v>113</v>
      </c>
      <c r="C101" s="358"/>
      <c r="D101" s="358"/>
      <c r="E101" s="358"/>
      <c r="F101" s="358"/>
      <c r="G101" s="358"/>
      <c r="H101" s="358"/>
      <c r="I101" s="22" t="s">
        <v>28</v>
      </c>
      <c r="J101" s="33">
        <f>SUM(J97:J100)</f>
        <v>0</v>
      </c>
    </row>
    <row r="102" spans="2:12" x14ac:dyDescent="0.2">
      <c r="B102" s="15"/>
      <c r="C102" s="16"/>
      <c r="D102" s="16"/>
      <c r="E102" s="16"/>
      <c r="F102" s="16"/>
      <c r="G102" s="16"/>
      <c r="H102" s="16"/>
      <c r="I102" s="16"/>
      <c r="J102" s="17"/>
    </row>
    <row r="103" spans="2:12" x14ac:dyDescent="0.2">
      <c r="B103" s="433" t="s">
        <v>114</v>
      </c>
      <c r="C103" s="433"/>
      <c r="D103" s="433"/>
      <c r="E103" s="433"/>
      <c r="F103" s="433"/>
      <c r="G103" s="433"/>
      <c r="H103" s="433"/>
      <c r="I103" s="433"/>
      <c r="J103" s="433"/>
    </row>
    <row r="104" spans="2:12" ht="15" customHeight="1" x14ac:dyDescent="0.2">
      <c r="B104" s="10">
        <v>6</v>
      </c>
      <c r="C104" s="383" t="s">
        <v>115</v>
      </c>
      <c r="D104" s="384"/>
      <c r="E104" s="384"/>
      <c r="F104" s="384"/>
      <c r="G104" s="384"/>
      <c r="H104" s="428"/>
      <c r="I104" s="11" t="s">
        <v>20</v>
      </c>
      <c r="J104" s="11" t="s">
        <v>48</v>
      </c>
    </row>
    <row r="105" spans="2:12" x14ac:dyDescent="0.2">
      <c r="B105" s="10" t="s">
        <v>2</v>
      </c>
      <c r="C105" s="363" t="s">
        <v>116</v>
      </c>
      <c r="D105" s="363"/>
      <c r="E105" s="363"/>
      <c r="F105" s="363"/>
      <c r="G105" s="363"/>
      <c r="H105" s="363"/>
      <c r="I105" s="18">
        <f>'Memória de Cálculo'!I62</f>
        <v>0</v>
      </c>
      <c r="J105" s="12">
        <f>TRUNC(I105*J129,2)</f>
        <v>0</v>
      </c>
    </row>
    <row r="106" spans="2:12" x14ac:dyDescent="0.2">
      <c r="B106" s="10" t="s">
        <v>3</v>
      </c>
      <c r="C106" s="363" t="s">
        <v>117</v>
      </c>
      <c r="D106" s="363"/>
      <c r="E106" s="363"/>
      <c r="F106" s="363"/>
      <c r="G106" s="363"/>
      <c r="H106" s="363"/>
      <c r="I106" s="18">
        <f>'Memória de Cálculo'!I63</f>
        <v>0</v>
      </c>
      <c r="J106" s="12">
        <f>TRUNC(I106*(J105+J129),2)</f>
        <v>0</v>
      </c>
    </row>
    <row r="107" spans="2:12" x14ac:dyDescent="0.2">
      <c r="B107" s="10" t="s">
        <v>4</v>
      </c>
      <c r="C107" s="436" t="s">
        <v>118</v>
      </c>
      <c r="D107" s="437"/>
      <c r="E107" s="437"/>
      <c r="F107" s="437"/>
      <c r="G107" s="437"/>
      <c r="H107" s="437"/>
      <c r="I107" s="437"/>
      <c r="J107" s="438"/>
      <c r="L107" s="28"/>
    </row>
    <row r="108" spans="2:12" x14ac:dyDescent="0.2">
      <c r="B108" s="10" t="s">
        <v>119</v>
      </c>
      <c r="C108" s="363" t="s">
        <v>120</v>
      </c>
      <c r="D108" s="363"/>
      <c r="E108" s="363"/>
      <c r="F108" s="363"/>
      <c r="G108" s="363"/>
      <c r="H108" s="363"/>
      <c r="I108" s="13">
        <f>+'Memória de Cálculo'!I65</f>
        <v>0</v>
      </c>
      <c r="J108" s="19">
        <f>TRUNC(I108*J118,2)</f>
        <v>0</v>
      </c>
    </row>
    <row r="109" spans="2:12" x14ac:dyDescent="0.2">
      <c r="B109" s="10" t="s">
        <v>121</v>
      </c>
      <c r="C109" s="363" t="s">
        <v>122</v>
      </c>
      <c r="D109" s="363"/>
      <c r="E109" s="363"/>
      <c r="F109" s="363"/>
      <c r="G109" s="363"/>
      <c r="H109" s="363"/>
      <c r="I109" s="13">
        <f>+'Memória de Cálculo'!I66</f>
        <v>0</v>
      </c>
      <c r="J109" s="19">
        <f>TRUNC(I109*J118,2)</f>
        <v>0</v>
      </c>
    </row>
    <row r="110" spans="2:12" x14ac:dyDescent="0.2">
      <c r="B110" s="10" t="s">
        <v>123</v>
      </c>
      <c r="C110" s="363" t="s">
        <v>124</v>
      </c>
      <c r="D110" s="363"/>
      <c r="E110" s="363"/>
      <c r="F110" s="363"/>
      <c r="G110" s="363"/>
      <c r="H110" s="363"/>
      <c r="I110" s="13">
        <f>+'Memória de Cálculo'!I67</f>
        <v>0</v>
      </c>
      <c r="J110" s="19">
        <f>TRUNC(I110*J118,2)</f>
        <v>0</v>
      </c>
    </row>
    <row r="111" spans="2:12" x14ac:dyDescent="0.2">
      <c r="B111" s="358" t="s">
        <v>125</v>
      </c>
      <c r="C111" s="358"/>
      <c r="D111" s="358"/>
      <c r="E111" s="358"/>
      <c r="F111" s="358"/>
      <c r="G111" s="358"/>
      <c r="H111" s="358"/>
      <c r="I111" s="35">
        <f>SUM(I105:I110)</f>
        <v>0</v>
      </c>
      <c r="J111" s="27">
        <f>TRUNC(SUM(J105:J110),2)</f>
        <v>0</v>
      </c>
    </row>
    <row r="112" spans="2:12" x14ac:dyDescent="0.2">
      <c r="B112" s="7"/>
      <c r="C112" s="434"/>
      <c r="D112" s="434"/>
      <c r="E112" s="434"/>
      <c r="F112" s="434"/>
      <c r="G112" s="434"/>
      <c r="H112" s="434"/>
      <c r="I112" s="434"/>
      <c r="J112" s="434"/>
    </row>
    <row r="113" spans="2:12" x14ac:dyDescent="0.2">
      <c r="B113" s="36" t="s">
        <v>126</v>
      </c>
      <c r="C113" s="435" t="s">
        <v>127</v>
      </c>
      <c r="D113" s="435"/>
      <c r="E113" s="435"/>
      <c r="F113" s="435"/>
      <c r="G113" s="435"/>
      <c r="H113" s="435"/>
      <c r="I113" s="37">
        <f>TRUNC(I108+I109+I110,4)</f>
        <v>0</v>
      </c>
      <c r="J113" s="38"/>
    </row>
    <row r="114" spans="2:12" x14ac:dyDescent="0.2">
      <c r="B114" s="39"/>
      <c r="C114" s="368">
        <v>100</v>
      </c>
      <c r="D114" s="368"/>
      <c r="E114" s="368"/>
      <c r="F114" s="368"/>
      <c r="G114" s="368"/>
      <c r="H114" s="368"/>
      <c r="I114" s="40"/>
      <c r="J114" s="41"/>
    </row>
    <row r="115" spans="2:12" x14ac:dyDescent="0.2">
      <c r="B115" s="42"/>
      <c r="C115" s="43"/>
      <c r="D115" s="43"/>
      <c r="E115" s="43"/>
      <c r="F115" s="43"/>
      <c r="G115" s="43"/>
      <c r="H115" s="43"/>
      <c r="I115" s="40"/>
      <c r="J115" s="41"/>
    </row>
    <row r="116" spans="2:12" x14ac:dyDescent="0.2">
      <c r="B116" s="39" t="s">
        <v>128</v>
      </c>
      <c r="C116" s="368" t="s">
        <v>129</v>
      </c>
      <c r="D116" s="368"/>
      <c r="E116" s="368"/>
      <c r="F116" s="368"/>
      <c r="G116" s="368"/>
      <c r="H116" s="368"/>
      <c r="I116" s="40"/>
      <c r="J116" s="44">
        <f>TRUNC(J129+J105+J106,2)</f>
        <v>0</v>
      </c>
    </row>
    <row r="117" spans="2:12" x14ac:dyDescent="0.2">
      <c r="B117" s="39"/>
      <c r="C117" s="43"/>
      <c r="D117" s="43"/>
      <c r="E117" s="43"/>
      <c r="F117" s="43"/>
      <c r="G117" s="43"/>
      <c r="H117" s="43"/>
      <c r="I117" s="40"/>
      <c r="J117" s="44"/>
    </row>
    <row r="118" spans="2:12" x14ac:dyDescent="0.2">
      <c r="B118" s="39" t="s">
        <v>130</v>
      </c>
      <c r="C118" s="368" t="s">
        <v>131</v>
      </c>
      <c r="D118" s="368"/>
      <c r="E118" s="368"/>
      <c r="F118" s="368"/>
      <c r="G118" s="368"/>
      <c r="H118" s="368"/>
      <c r="I118" s="40"/>
      <c r="J118" s="44">
        <f>TRUNC(J116/(1-I113),2)</f>
        <v>0</v>
      </c>
    </row>
    <row r="119" spans="2:12" x14ac:dyDescent="0.2">
      <c r="B119" s="39"/>
      <c r="C119" s="43"/>
      <c r="D119" s="43"/>
      <c r="E119" s="43"/>
      <c r="F119" s="43"/>
      <c r="G119" s="43"/>
      <c r="H119" s="43"/>
      <c r="I119" s="40"/>
      <c r="J119" s="44"/>
    </row>
    <row r="120" spans="2:12" x14ac:dyDescent="0.2">
      <c r="B120" s="45"/>
      <c r="C120" s="432" t="s">
        <v>132</v>
      </c>
      <c r="D120" s="432"/>
      <c r="E120" s="432"/>
      <c r="F120" s="432"/>
      <c r="G120" s="432"/>
      <c r="H120" s="432"/>
      <c r="I120" s="46"/>
      <c r="J120" s="47">
        <f>TRUNC(J118-J116,2)</f>
        <v>0</v>
      </c>
    </row>
    <row r="121" spans="2:12" x14ac:dyDescent="0.2">
      <c r="B121" s="7"/>
      <c r="C121" s="3"/>
      <c r="D121" s="3"/>
      <c r="E121" s="3"/>
      <c r="F121" s="3"/>
      <c r="G121" s="3"/>
      <c r="H121" s="3"/>
      <c r="I121" s="3"/>
      <c r="J121" s="17"/>
    </row>
    <row r="122" spans="2:12" x14ac:dyDescent="0.2">
      <c r="B122" s="433" t="s">
        <v>133</v>
      </c>
      <c r="C122" s="433"/>
      <c r="D122" s="433"/>
      <c r="E122" s="433"/>
      <c r="F122" s="433"/>
      <c r="G122" s="433"/>
      <c r="H122" s="433"/>
      <c r="I122" s="433"/>
      <c r="J122" s="433"/>
    </row>
    <row r="123" spans="2:12" x14ac:dyDescent="0.2">
      <c r="B123" s="358" t="s">
        <v>24</v>
      </c>
      <c r="C123" s="358"/>
      <c r="D123" s="358"/>
      <c r="E123" s="358"/>
      <c r="F123" s="358"/>
      <c r="G123" s="358"/>
      <c r="H123" s="358"/>
      <c r="I123" s="358"/>
      <c r="J123" s="11" t="s">
        <v>48</v>
      </c>
    </row>
    <row r="124" spans="2:12" x14ac:dyDescent="0.2">
      <c r="B124" s="8" t="s">
        <v>2</v>
      </c>
      <c r="C124" s="363" t="str">
        <f>B24</f>
        <v>MÓDULO 1 - COMPOSIÇÃO DA REMUNERAÇÃO</v>
      </c>
      <c r="D124" s="363"/>
      <c r="E124" s="363"/>
      <c r="F124" s="363"/>
      <c r="G124" s="363"/>
      <c r="H124" s="363"/>
      <c r="I124" s="363"/>
      <c r="J124" s="12">
        <f>J32</f>
        <v>0</v>
      </c>
    </row>
    <row r="125" spans="2:12" x14ac:dyDescent="0.2">
      <c r="B125" s="8" t="s">
        <v>3</v>
      </c>
      <c r="C125" s="363" t="str">
        <f>B34</f>
        <v>MÓDULO 2 – ENCARGOS E BENEFÍCIOS ANUAIS, MENSAIS E DIÁRIOS</v>
      </c>
      <c r="D125" s="363"/>
      <c r="E125" s="363"/>
      <c r="F125" s="363"/>
      <c r="G125" s="363"/>
      <c r="H125" s="363"/>
      <c r="I125" s="363"/>
      <c r="J125" s="19">
        <f>J63</f>
        <v>0</v>
      </c>
    </row>
    <row r="126" spans="2:12" x14ac:dyDescent="0.2">
      <c r="B126" s="8" t="s">
        <v>4</v>
      </c>
      <c r="C126" s="363" t="str">
        <f>B65</f>
        <v>MÓDULO 3 – PROVISÃO PARA RESCISÃO</v>
      </c>
      <c r="D126" s="363"/>
      <c r="E126" s="363"/>
      <c r="F126" s="363"/>
      <c r="G126" s="363"/>
      <c r="H126" s="363"/>
      <c r="I126" s="363"/>
      <c r="J126" s="19">
        <f>J73</f>
        <v>0</v>
      </c>
    </row>
    <row r="127" spans="2:12" x14ac:dyDescent="0.2">
      <c r="B127" s="8" t="s">
        <v>5</v>
      </c>
      <c r="C127" s="363" t="str">
        <f>B75</f>
        <v>MÓDULO 4 – CUSTO DE REPOSIÇÃO DO PROFISSIONAL AUSENTE</v>
      </c>
      <c r="D127" s="363"/>
      <c r="E127" s="363"/>
      <c r="F127" s="363"/>
      <c r="G127" s="363"/>
      <c r="H127" s="363"/>
      <c r="I127" s="363"/>
      <c r="J127" s="19">
        <f>J93</f>
        <v>0</v>
      </c>
      <c r="L127" s="28"/>
    </row>
    <row r="128" spans="2:12" x14ac:dyDescent="0.2">
      <c r="B128" s="8" t="s">
        <v>15</v>
      </c>
      <c r="C128" s="363" t="str">
        <f>B95</f>
        <v>MÓDULO 5 – INSUMOS DIVERSOS</v>
      </c>
      <c r="D128" s="363"/>
      <c r="E128" s="363"/>
      <c r="F128" s="363"/>
      <c r="G128" s="363"/>
      <c r="H128" s="363"/>
      <c r="I128" s="363"/>
      <c r="J128" s="19">
        <f>J101</f>
        <v>0</v>
      </c>
    </row>
    <row r="129" spans="2:10" x14ac:dyDescent="0.2">
      <c r="B129" s="10"/>
      <c r="C129" s="358" t="s">
        <v>134</v>
      </c>
      <c r="D129" s="358"/>
      <c r="E129" s="358"/>
      <c r="F129" s="358"/>
      <c r="G129" s="358"/>
      <c r="H129" s="358"/>
      <c r="I129" s="358"/>
      <c r="J129" s="27">
        <f>TRUNC(SUM(J124:J128),2)</f>
        <v>0</v>
      </c>
    </row>
    <row r="130" spans="2:10" x14ac:dyDescent="0.2">
      <c r="B130" s="8" t="s">
        <v>16</v>
      </c>
      <c r="C130" s="363" t="str">
        <f>B103</f>
        <v>MÓDULO 6 – CUSTOS INDIRETOS, TRIBUTOS E LUCRO</v>
      </c>
      <c r="D130" s="363"/>
      <c r="E130" s="363"/>
      <c r="F130" s="363"/>
      <c r="G130" s="363"/>
      <c r="H130" s="363"/>
      <c r="I130" s="363"/>
      <c r="J130" s="12">
        <f>J111</f>
        <v>0</v>
      </c>
    </row>
    <row r="131" spans="2:10" x14ac:dyDescent="0.2">
      <c r="B131" s="358" t="s">
        <v>135</v>
      </c>
      <c r="C131" s="358"/>
      <c r="D131" s="358"/>
      <c r="E131" s="358"/>
      <c r="F131" s="358"/>
      <c r="G131" s="358"/>
      <c r="H131" s="358"/>
      <c r="I131" s="358"/>
      <c r="J131" s="27">
        <f>TRUNC(SUM(J129:J130),2)</f>
        <v>0</v>
      </c>
    </row>
    <row r="132" spans="2:10" x14ac:dyDescent="0.2">
      <c r="B132" s="7"/>
      <c r="C132" s="1"/>
      <c r="D132" s="1"/>
      <c r="E132" s="1"/>
      <c r="F132" s="1"/>
      <c r="G132" s="1"/>
      <c r="H132" s="1"/>
      <c r="I132" s="3"/>
      <c r="J132" s="48"/>
    </row>
    <row r="133" spans="2:10" x14ac:dyDescent="0.2">
      <c r="B133" s="52"/>
      <c r="C133" s="383" t="s">
        <v>158</v>
      </c>
      <c r="D133" s="384"/>
      <c r="E133" s="428"/>
      <c r="F133" s="1"/>
      <c r="G133" s="1"/>
      <c r="H133" s="1"/>
      <c r="I133" s="3"/>
      <c r="J133" s="3"/>
    </row>
    <row r="134" spans="2:10" x14ac:dyDescent="0.2">
      <c r="B134" s="7"/>
      <c r="C134" s="429" t="s">
        <v>159</v>
      </c>
      <c r="D134" s="429"/>
      <c r="E134" s="53">
        <f>+J131</f>
        <v>0</v>
      </c>
      <c r="F134" s="1"/>
      <c r="G134" s="1"/>
      <c r="H134" s="1"/>
      <c r="I134" s="3"/>
      <c r="J134" s="3"/>
    </row>
    <row r="135" spans="2:10" x14ac:dyDescent="0.2">
      <c r="B135" s="7"/>
      <c r="C135" s="430" t="s">
        <v>160</v>
      </c>
      <c r="D135" s="430"/>
      <c r="E135" s="54">
        <f>+F14</f>
        <v>3</v>
      </c>
      <c r="F135" s="1"/>
      <c r="G135" s="1"/>
      <c r="H135" s="1"/>
      <c r="I135" s="3"/>
      <c r="J135" s="3"/>
    </row>
    <row r="136" spans="2:10" x14ac:dyDescent="0.2">
      <c r="B136" s="7"/>
      <c r="C136" s="430" t="s">
        <v>161</v>
      </c>
      <c r="D136" s="430"/>
      <c r="E136" s="55">
        <v>1</v>
      </c>
      <c r="F136" s="1"/>
      <c r="G136" s="1"/>
      <c r="H136" s="1"/>
      <c r="I136" s="3"/>
      <c r="J136" s="3"/>
    </row>
    <row r="137" spans="2:10" ht="30" customHeight="1" x14ac:dyDescent="0.2">
      <c r="B137" s="7"/>
      <c r="C137" s="431" t="s">
        <v>158</v>
      </c>
      <c r="D137" s="431"/>
      <c r="E137" s="53">
        <f>ROUND((E134*E136),2)</f>
        <v>0</v>
      </c>
      <c r="F137" s="1"/>
      <c r="G137" s="1"/>
      <c r="H137" s="1"/>
      <c r="I137" s="3"/>
      <c r="J137" s="3"/>
    </row>
    <row r="138" spans="2:10" x14ac:dyDescent="0.2">
      <c r="B138" s="7"/>
      <c r="C138" s="430" t="s">
        <v>162</v>
      </c>
      <c r="D138" s="430"/>
      <c r="E138" s="53">
        <f>E137*E135</f>
        <v>0</v>
      </c>
      <c r="F138" s="1"/>
      <c r="G138" s="1"/>
      <c r="H138" s="1"/>
      <c r="I138" s="3"/>
      <c r="J138" s="3"/>
    </row>
    <row r="139" spans="2:10" x14ac:dyDescent="0.2">
      <c r="B139" s="7"/>
      <c r="C139" s="427" t="s">
        <v>163</v>
      </c>
      <c r="D139" s="427"/>
      <c r="E139" s="53">
        <f>E138*12</f>
        <v>0</v>
      </c>
      <c r="F139" s="1"/>
      <c r="G139" s="1"/>
      <c r="H139" s="1"/>
      <c r="I139" s="3"/>
      <c r="J139" s="3"/>
    </row>
    <row r="140" spans="2:10" x14ac:dyDescent="0.2">
      <c r="B140" s="7"/>
      <c r="C140" s="1"/>
      <c r="D140" s="1"/>
      <c r="E140" s="1"/>
      <c r="F140" s="1"/>
      <c r="G140" s="1"/>
      <c r="H140" s="1"/>
      <c r="I140" s="3"/>
      <c r="J140" s="3"/>
    </row>
    <row r="141" spans="2:10" x14ac:dyDescent="0.2">
      <c r="B141" s="7"/>
      <c r="C141" s="1"/>
      <c r="D141" s="1"/>
      <c r="E141" s="1"/>
      <c r="F141" s="1"/>
      <c r="G141" s="1"/>
      <c r="H141" s="1"/>
      <c r="I141" s="3"/>
      <c r="J141" s="3"/>
    </row>
    <row r="142" spans="2:10" x14ac:dyDescent="0.2">
      <c r="B142" s="7"/>
      <c r="C142" s="1"/>
      <c r="D142" s="1"/>
      <c r="E142" s="1"/>
      <c r="F142" s="1"/>
      <c r="G142" s="1"/>
      <c r="H142" s="1"/>
      <c r="I142" s="3"/>
      <c r="J142" s="3"/>
    </row>
    <row r="143" spans="2:10" x14ac:dyDescent="0.2">
      <c r="B143" s="7"/>
      <c r="C143" s="1"/>
      <c r="D143" s="1"/>
      <c r="E143" s="1"/>
      <c r="F143" s="1"/>
      <c r="G143" s="1"/>
      <c r="H143" s="1"/>
      <c r="I143" s="3"/>
      <c r="J143" s="3"/>
    </row>
    <row r="144" spans="2:10" x14ac:dyDescent="0.2">
      <c r="B144" s="7"/>
      <c r="C144" s="1"/>
      <c r="D144" s="1"/>
      <c r="E144" s="1"/>
      <c r="F144" s="1"/>
      <c r="G144" s="1"/>
      <c r="H144" s="1"/>
      <c r="I144" s="3"/>
      <c r="J144" s="3"/>
    </row>
    <row r="145" spans="2:10" x14ac:dyDescent="0.2">
      <c r="B145" s="7"/>
      <c r="C145" s="1"/>
      <c r="D145" s="1"/>
      <c r="E145" s="1"/>
      <c r="F145" s="1"/>
      <c r="G145" s="1"/>
      <c r="H145" s="1"/>
      <c r="I145" s="3"/>
      <c r="J145" s="3"/>
    </row>
    <row r="146" spans="2:10" x14ac:dyDescent="0.2">
      <c r="B146" s="7"/>
      <c r="C146" s="1"/>
      <c r="D146" s="1"/>
      <c r="E146" s="1"/>
      <c r="F146" s="1"/>
      <c r="G146" s="1"/>
      <c r="H146" s="1"/>
      <c r="I146" s="3"/>
      <c r="J146" s="3"/>
    </row>
    <row r="147" spans="2:10" x14ac:dyDescent="0.2">
      <c r="B147" s="7"/>
      <c r="C147" s="1"/>
      <c r="D147" s="1"/>
      <c r="E147" s="1"/>
      <c r="F147" s="1"/>
      <c r="G147" s="1"/>
      <c r="H147" s="1"/>
      <c r="I147" s="3"/>
      <c r="J147" s="3"/>
    </row>
    <row r="148" spans="2:10" x14ac:dyDescent="0.2">
      <c r="B148" s="7"/>
      <c r="C148" s="1"/>
      <c r="D148" s="1"/>
      <c r="E148" s="1"/>
      <c r="F148" s="1"/>
      <c r="G148" s="1"/>
      <c r="H148" s="1"/>
      <c r="I148" s="3"/>
      <c r="J148" s="3"/>
    </row>
    <row r="149" spans="2:10" x14ac:dyDescent="0.2">
      <c r="B149" s="7"/>
      <c r="C149" s="1"/>
      <c r="D149" s="1"/>
      <c r="E149" s="1"/>
      <c r="F149" s="1"/>
      <c r="G149" s="1"/>
      <c r="H149" s="1"/>
      <c r="I149" s="3"/>
      <c r="J149" s="3"/>
    </row>
    <row r="150" spans="2:10" x14ac:dyDescent="0.2">
      <c r="B150" s="7"/>
      <c r="C150" s="1"/>
      <c r="D150" s="1"/>
      <c r="E150" s="1"/>
      <c r="F150" s="1"/>
      <c r="G150" s="1"/>
      <c r="H150" s="1"/>
      <c r="I150" s="3"/>
      <c r="J150" s="3"/>
    </row>
    <row r="151" spans="2:10" x14ac:dyDescent="0.2">
      <c r="B151" s="7"/>
      <c r="C151" s="1"/>
      <c r="D151" s="1"/>
      <c r="E151" s="1"/>
      <c r="F151" s="1"/>
      <c r="G151" s="1"/>
      <c r="H151" s="1"/>
      <c r="I151" s="3"/>
      <c r="J151" s="3"/>
    </row>
    <row r="152" spans="2:10" x14ac:dyDescent="0.2">
      <c r="B152" s="7"/>
      <c r="C152" s="1"/>
      <c r="D152" s="1"/>
      <c r="E152" s="1"/>
      <c r="F152" s="1"/>
      <c r="G152" s="1"/>
      <c r="H152" s="1"/>
      <c r="I152" s="3"/>
      <c r="J152" s="3"/>
    </row>
    <row r="153" spans="2:10" x14ac:dyDescent="0.2">
      <c r="B153" s="7"/>
      <c r="C153" s="1"/>
      <c r="D153" s="1"/>
      <c r="E153" s="1"/>
      <c r="F153" s="1"/>
      <c r="G153" s="1"/>
      <c r="H153" s="1"/>
      <c r="I153" s="3"/>
      <c r="J153" s="3"/>
    </row>
    <row r="154" spans="2:10" x14ac:dyDescent="0.2">
      <c r="B154" s="7"/>
      <c r="C154" s="1"/>
      <c r="D154" s="1"/>
      <c r="E154" s="1"/>
      <c r="F154" s="1"/>
      <c r="G154" s="1"/>
      <c r="H154" s="1"/>
      <c r="I154" s="3"/>
      <c r="J154" s="3"/>
    </row>
    <row r="155" spans="2:10" x14ac:dyDescent="0.2">
      <c r="B155" s="7"/>
      <c r="C155" s="1"/>
      <c r="D155" s="1"/>
      <c r="E155" s="1"/>
      <c r="F155" s="1"/>
      <c r="G155" s="1"/>
      <c r="H155" s="1"/>
      <c r="I155" s="3"/>
      <c r="J155" s="3"/>
    </row>
    <row r="156" spans="2:10" x14ac:dyDescent="0.2">
      <c r="B156" s="7"/>
      <c r="C156" s="1"/>
      <c r="D156" s="1"/>
      <c r="E156" s="1"/>
      <c r="F156" s="1"/>
      <c r="G156" s="1"/>
      <c r="H156" s="1"/>
      <c r="I156" s="3"/>
      <c r="J156" s="3"/>
    </row>
    <row r="157" spans="2:10" x14ac:dyDescent="0.2">
      <c r="B157" s="7"/>
      <c r="C157" s="1"/>
      <c r="D157" s="1"/>
      <c r="E157" s="1"/>
      <c r="F157" s="1"/>
      <c r="G157" s="1"/>
      <c r="H157" s="1"/>
      <c r="I157" s="3"/>
      <c r="J157" s="3"/>
    </row>
    <row r="158" spans="2:10" x14ac:dyDescent="0.2">
      <c r="B158" s="7"/>
      <c r="C158" s="1"/>
      <c r="D158" s="1"/>
      <c r="E158" s="1"/>
      <c r="F158" s="1"/>
      <c r="G158" s="1"/>
      <c r="H158" s="1"/>
      <c r="I158" s="3"/>
      <c r="J158" s="3"/>
    </row>
    <row r="159" spans="2:10" x14ac:dyDescent="0.2">
      <c r="B159" s="7"/>
      <c r="C159" s="1"/>
      <c r="D159" s="1"/>
      <c r="E159" s="1"/>
      <c r="F159" s="1"/>
      <c r="G159" s="1"/>
      <c r="H159" s="1"/>
      <c r="I159" s="3"/>
      <c r="J159" s="3"/>
    </row>
    <row r="160" spans="2:10" x14ac:dyDescent="0.2">
      <c r="B160" s="7"/>
      <c r="C160" s="1"/>
      <c r="D160" s="1"/>
      <c r="E160" s="1"/>
      <c r="F160" s="1"/>
      <c r="G160" s="1"/>
      <c r="H160" s="1"/>
      <c r="I160" s="3"/>
      <c r="J160" s="3"/>
    </row>
    <row r="161" spans="2:10" x14ac:dyDescent="0.2">
      <c r="B161" s="7"/>
      <c r="C161" s="1"/>
      <c r="D161" s="1"/>
      <c r="E161" s="1"/>
      <c r="F161" s="1"/>
      <c r="G161" s="1"/>
      <c r="H161" s="1"/>
      <c r="I161" s="3"/>
      <c r="J161" s="3"/>
    </row>
    <row r="162" spans="2:10" x14ac:dyDescent="0.2">
      <c r="B162" s="7"/>
      <c r="C162" s="1"/>
      <c r="D162" s="1"/>
      <c r="E162" s="1"/>
      <c r="F162" s="1"/>
      <c r="G162" s="1"/>
      <c r="H162" s="1"/>
      <c r="I162" s="3"/>
      <c r="J162" s="3"/>
    </row>
    <row r="163" spans="2:10" x14ac:dyDescent="0.2">
      <c r="B163" s="7"/>
      <c r="C163" s="1"/>
      <c r="D163" s="1"/>
      <c r="E163" s="1"/>
      <c r="F163" s="1"/>
      <c r="G163" s="1"/>
      <c r="H163" s="1"/>
      <c r="I163" s="3"/>
      <c r="J163" s="3"/>
    </row>
    <row r="164" spans="2:10" x14ac:dyDescent="0.2">
      <c r="B164" s="7"/>
      <c r="C164" s="1"/>
      <c r="D164" s="1"/>
      <c r="E164" s="1"/>
      <c r="F164" s="1"/>
      <c r="G164" s="1"/>
      <c r="H164" s="1"/>
      <c r="I164" s="3"/>
      <c r="J164" s="3"/>
    </row>
    <row r="165" spans="2:10" x14ac:dyDescent="0.2">
      <c r="B165" s="7"/>
      <c r="C165" s="1"/>
      <c r="D165" s="1"/>
      <c r="E165" s="1"/>
      <c r="F165" s="1"/>
      <c r="G165" s="1"/>
      <c r="H165" s="1"/>
      <c r="I165" s="3"/>
      <c r="J165" s="3"/>
    </row>
    <row r="166" spans="2:10" x14ac:dyDescent="0.2">
      <c r="B166" s="7"/>
      <c r="C166" s="1"/>
      <c r="D166" s="1"/>
      <c r="E166" s="1"/>
      <c r="F166" s="1"/>
      <c r="G166" s="1"/>
      <c r="H166" s="1"/>
      <c r="I166" s="3"/>
      <c r="J166" s="3"/>
    </row>
    <row r="167" spans="2:10" x14ac:dyDescent="0.2">
      <c r="B167" s="7"/>
      <c r="C167" s="1"/>
      <c r="D167" s="1"/>
      <c r="E167" s="1"/>
      <c r="F167" s="1"/>
      <c r="G167" s="1"/>
      <c r="H167" s="1"/>
      <c r="I167" s="3"/>
      <c r="J167" s="3"/>
    </row>
    <row r="168" spans="2:10" x14ac:dyDescent="0.2">
      <c r="B168" s="7"/>
      <c r="C168" s="1"/>
      <c r="D168" s="1"/>
      <c r="E168" s="1"/>
      <c r="F168" s="1"/>
      <c r="G168" s="1"/>
      <c r="H168" s="1"/>
      <c r="I168" s="3"/>
      <c r="J168" s="3"/>
    </row>
    <row r="169" spans="2:10" x14ac:dyDescent="0.2">
      <c r="B169" s="7"/>
      <c r="C169" s="1"/>
      <c r="D169" s="1"/>
      <c r="E169" s="1"/>
      <c r="F169" s="1"/>
      <c r="G169" s="1"/>
      <c r="H169" s="1"/>
      <c r="I169" s="3"/>
      <c r="J169" s="3"/>
    </row>
    <row r="170" spans="2:10" x14ac:dyDescent="0.2">
      <c r="B170" s="7"/>
      <c r="C170" s="1"/>
      <c r="D170" s="1"/>
      <c r="E170" s="1"/>
      <c r="F170" s="1"/>
      <c r="G170" s="1"/>
      <c r="H170" s="1"/>
      <c r="I170" s="3"/>
      <c r="J170" s="3"/>
    </row>
    <row r="171" spans="2:10" x14ac:dyDescent="0.2">
      <c r="B171" s="7"/>
      <c r="C171" s="1"/>
      <c r="D171" s="1"/>
      <c r="E171" s="1"/>
      <c r="F171" s="1"/>
      <c r="G171" s="1"/>
      <c r="H171" s="1"/>
      <c r="I171" s="3"/>
      <c r="J171" s="3"/>
    </row>
    <row r="172" spans="2:10" x14ac:dyDescent="0.2">
      <c r="B172" s="7"/>
      <c r="C172" s="1"/>
      <c r="D172" s="1"/>
      <c r="E172" s="1"/>
      <c r="F172" s="1"/>
      <c r="G172" s="1"/>
      <c r="H172" s="1"/>
      <c r="I172" s="3"/>
      <c r="J172" s="3"/>
    </row>
    <row r="173" spans="2:10" x14ac:dyDescent="0.2">
      <c r="B173" s="7"/>
      <c r="C173" s="1"/>
      <c r="D173" s="1"/>
      <c r="E173" s="1"/>
      <c r="F173" s="1"/>
      <c r="G173" s="1"/>
      <c r="H173" s="1"/>
      <c r="I173" s="3"/>
      <c r="J173" s="3"/>
    </row>
    <row r="174" spans="2:10" x14ac:dyDescent="0.2">
      <c r="B174" s="7"/>
      <c r="C174" s="1"/>
      <c r="D174" s="1"/>
      <c r="E174" s="1"/>
      <c r="F174" s="1"/>
      <c r="G174" s="1"/>
      <c r="H174" s="1"/>
      <c r="I174" s="3"/>
      <c r="J174" s="3"/>
    </row>
    <row r="175" spans="2:10" x14ac:dyDescent="0.2">
      <c r="B175" s="7"/>
      <c r="C175" s="1"/>
      <c r="D175" s="1"/>
      <c r="E175" s="1"/>
      <c r="F175" s="1"/>
      <c r="G175" s="1"/>
      <c r="H175" s="1"/>
      <c r="I175" s="3"/>
      <c r="J175" s="3"/>
    </row>
    <row r="176" spans="2:10" x14ac:dyDescent="0.2">
      <c r="B176" s="7"/>
      <c r="C176" s="1"/>
      <c r="D176" s="1"/>
      <c r="E176" s="1"/>
      <c r="F176" s="1"/>
      <c r="G176" s="1"/>
      <c r="H176" s="1"/>
      <c r="I176" s="3"/>
      <c r="J176" s="3"/>
    </row>
    <row r="177" spans="2:10" x14ac:dyDescent="0.2">
      <c r="B177" s="7"/>
      <c r="C177" s="1"/>
      <c r="D177" s="1"/>
      <c r="E177" s="1"/>
      <c r="F177" s="1"/>
      <c r="G177" s="1"/>
      <c r="H177" s="1"/>
      <c r="I177" s="3"/>
      <c r="J177" s="3"/>
    </row>
    <row r="178" spans="2:10" x14ac:dyDescent="0.2">
      <c r="B178" s="7"/>
      <c r="C178" s="1"/>
      <c r="D178" s="1"/>
      <c r="E178" s="1"/>
      <c r="F178" s="1"/>
      <c r="G178" s="1"/>
      <c r="H178" s="1"/>
      <c r="I178" s="3"/>
      <c r="J178" s="3"/>
    </row>
    <row r="179" spans="2:10" x14ac:dyDescent="0.2">
      <c r="B179" s="7"/>
      <c r="C179" s="1"/>
      <c r="D179" s="1"/>
      <c r="E179" s="1"/>
      <c r="F179" s="1"/>
      <c r="G179" s="1"/>
      <c r="H179" s="1"/>
      <c r="I179" s="3"/>
      <c r="J179" s="3"/>
    </row>
    <row r="180" spans="2:10" x14ac:dyDescent="0.2">
      <c r="B180" s="7"/>
      <c r="C180" s="1"/>
      <c r="D180" s="1"/>
      <c r="E180" s="1"/>
      <c r="F180" s="1"/>
      <c r="G180" s="1"/>
      <c r="H180" s="1"/>
      <c r="I180" s="3"/>
      <c r="J180" s="3"/>
    </row>
    <row r="181" spans="2:10" x14ac:dyDescent="0.2">
      <c r="B181" s="7"/>
      <c r="C181" s="1"/>
      <c r="D181" s="1"/>
      <c r="E181" s="1"/>
      <c r="F181" s="1"/>
      <c r="G181" s="1"/>
      <c r="H181" s="1"/>
      <c r="I181" s="3"/>
      <c r="J181" s="3"/>
    </row>
    <row r="182" spans="2:10" x14ac:dyDescent="0.2">
      <c r="B182" s="7"/>
      <c r="C182" s="1"/>
      <c r="D182" s="1"/>
      <c r="E182" s="1"/>
      <c r="F182" s="1"/>
      <c r="G182" s="1"/>
      <c r="H182" s="1"/>
      <c r="I182" s="3"/>
      <c r="J182" s="3"/>
    </row>
    <row r="183" spans="2:10" x14ac:dyDescent="0.2">
      <c r="B183" s="7"/>
      <c r="C183" s="1"/>
      <c r="D183" s="1"/>
      <c r="E183" s="1"/>
      <c r="F183" s="1"/>
      <c r="G183" s="1"/>
      <c r="H183" s="1"/>
      <c r="I183" s="3"/>
      <c r="J183" s="3"/>
    </row>
    <row r="184" spans="2:10" x14ac:dyDescent="0.2">
      <c r="B184" s="7"/>
      <c r="C184" s="1"/>
      <c r="D184" s="1"/>
      <c r="E184" s="1"/>
      <c r="F184" s="1"/>
      <c r="G184" s="1"/>
      <c r="H184" s="1"/>
      <c r="I184" s="3"/>
      <c r="J184" s="3"/>
    </row>
    <row r="185" spans="2:10" x14ac:dyDescent="0.2">
      <c r="B185" s="7"/>
      <c r="C185" s="1"/>
      <c r="D185" s="1"/>
      <c r="E185" s="1"/>
      <c r="F185" s="1"/>
      <c r="G185" s="1"/>
      <c r="H185" s="1"/>
      <c r="I185" s="3"/>
      <c r="J185" s="3"/>
    </row>
    <row r="186" spans="2:10" x14ac:dyDescent="0.2">
      <c r="B186" s="7"/>
      <c r="C186" s="1"/>
      <c r="D186" s="1"/>
      <c r="E186" s="1"/>
      <c r="F186" s="1"/>
      <c r="G186" s="1"/>
      <c r="H186" s="1"/>
      <c r="I186" s="3"/>
      <c r="J186" s="3"/>
    </row>
    <row r="187" spans="2:10" x14ac:dyDescent="0.2">
      <c r="B187" s="7"/>
      <c r="C187" s="1"/>
      <c r="D187" s="1"/>
      <c r="E187" s="1"/>
      <c r="F187" s="1"/>
      <c r="G187" s="1"/>
      <c r="H187" s="1"/>
      <c r="I187" s="3"/>
      <c r="J187" s="3"/>
    </row>
    <row r="188" spans="2:10" x14ac:dyDescent="0.2">
      <c r="B188" s="7"/>
      <c r="C188" s="1"/>
      <c r="D188" s="1"/>
      <c r="E188" s="1"/>
      <c r="F188" s="1"/>
      <c r="G188" s="1"/>
      <c r="H188" s="1"/>
      <c r="I188" s="3"/>
      <c r="J188" s="3"/>
    </row>
    <row r="189" spans="2:10" x14ac:dyDescent="0.2">
      <c r="B189" s="7"/>
      <c r="C189" s="1"/>
      <c r="D189" s="1"/>
      <c r="E189" s="1"/>
      <c r="F189" s="1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</sheetData>
  <mergeCells count="139">
    <mergeCell ref="B1:J1"/>
    <mergeCell ref="B2:H2"/>
    <mergeCell ref="I2:J2"/>
    <mergeCell ref="B3:H3"/>
    <mergeCell ref="I3:J3"/>
    <mergeCell ref="E4:H4"/>
    <mergeCell ref="B14:C14"/>
    <mergeCell ref="D14:E15"/>
    <mergeCell ref="F14:J15"/>
    <mergeCell ref="B15:C15"/>
    <mergeCell ref="C9:H9"/>
    <mergeCell ref="I9:J9"/>
    <mergeCell ref="C10:H10"/>
    <mergeCell ref="I10:J10"/>
    <mergeCell ref="H5:J5"/>
    <mergeCell ref="B6:J6"/>
    <mergeCell ref="C7:H7"/>
    <mergeCell ref="I7:J7"/>
    <mergeCell ref="C8:H8"/>
    <mergeCell ref="I8:J8"/>
    <mergeCell ref="B17:J17"/>
    <mergeCell ref="C18:H18"/>
    <mergeCell ref="I18:J18"/>
    <mergeCell ref="B12:J12"/>
    <mergeCell ref="B13:C13"/>
    <mergeCell ref="D13:E13"/>
    <mergeCell ref="F13:J13"/>
    <mergeCell ref="C22:H22"/>
    <mergeCell ref="I22:J22"/>
    <mergeCell ref="B23:J23"/>
    <mergeCell ref="B24:J24"/>
    <mergeCell ref="C25:H25"/>
    <mergeCell ref="C26:H26"/>
    <mergeCell ref="C19:H19"/>
    <mergeCell ref="I19:J19"/>
    <mergeCell ref="C20:H20"/>
    <mergeCell ref="I20:J20"/>
    <mergeCell ref="C21:H21"/>
    <mergeCell ref="I21:J21"/>
    <mergeCell ref="B34:J34"/>
    <mergeCell ref="B35:H35"/>
    <mergeCell ref="C36:H36"/>
    <mergeCell ref="C37:H37"/>
    <mergeCell ref="B38:H38"/>
    <mergeCell ref="C27:H27"/>
    <mergeCell ref="C28:H28"/>
    <mergeCell ref="C29:H29"/>
    <mergeCell ref="C30:H30"/>
    <mergeCell ref="C31:H31"/>
    <mergeCell ref="B32:I32"/>
    <mergeCell ref="C46:H46"/>
    <mergeCell ref="C47:H47"/>
    <mergeCell ref="C48:H48"/>
    <mergeCell ref="B49:H49"/>
    <mergeCell ref="B50:J50"/>
    <mergeCell ref="B51:H51"/>
    <mergeCell ref="B40:H40"/>
    <mergeCell ref="C41:H41"/>
    <mergeCell ref="C42:H42"/>
    <mergeCell ref="C43:H43"/>
    <mergeCell ref="C44:H44"/>
    <mergeCell ref="C45:H45"/>
    <mergeCell ref="B58:J58"/>
    <mergeCell ref="B59:I59"/>
    <mergeCell ref="C60:I60"/>
    <mergeCell ref="C61:I61"/>
    <mergeCell ref="C62:I62"/>
    <mergeCell ref="B63:I63"/>
    <mergeCell ref="C52:H52"/>
    <mergeCell ref="C53:H53"/>
    <mergeCell ref="B56:I56"/>
    <mergeCell ref="C54:H54"/>
    <mergeCell ref="C55:H55"/>
    <mergeCell ref="C70:H70"/>
    <mergeCell ref="C71:H71"/>
    <mergeCell ref="C72:H72"/>
    <mergeCell ref="B73:H73"/>
    <mergeCell ref="B75:J75"/>
    <mergeCell ref="B65:J65"/>
    <mergeCell ref="C66:H66"/>
    <mergeCell ref="C67:H67"/>
    <mergeCell ref="C68:H68"/>
    <mergeCell ref="C69:H69"/>
    <mergeCell ref="C82:H82"/>
    <mergeCell ref="B83:H83"/>
    <mergeCell ref="B76:H76"/>
    <mergeCell ref="C77:H77"/>
    <mergeCell ref="C78:H78"/>
    <mergeCell ref="C79:H79"/>
    <mergeCell ref="C80:H80"/>
    <mergeCell ref="C81:H81"/>
    <mergeCell ref="C91:I91"/>
    <mergeCell ref="C92:I92"/>
    <mergeCell ref="B93:I93"/>
    <mergeCell ref="B94:J94"/>
    <mergeCell ref="B95:J95"/>
    <mergeCell ref="C96:H96"/>
    <mergeCell ref="B85:H85"/>
    <mergeCell ref="C86:H86"/>
    <mergeCell ref="B87:H87"/>
    <mergeCell ref="B89:J89"/>
    <mergeCell ref="B90:I90"/>
    <mergeCell ref="B103:J103"/>
    <mergeCell ref="C104:H104"/>
    <mergeCell ref="C105:H105"/>
    <mergeCell ref="C106:H106"/>
    <mergeCell ref="C107:J107"/>
    <mergeCell ref="C108:H108"/>
    <mergeCell ref="C97:H97"/>
    <mergeCell ref="C98:H98"/>
    <mergeCell ref="C99:H99"/>
    <mergeCell ref="C100:H100"/>
    <mergeCell ref="B101:H101"/>
    <mergeCell ref="C116:H116"/>
    <mergeCell ref="C118:H118"/>
    <mergeCell ref="C120:H120"/>
    <mergeCell ref="B122:J122"/>
    <mergeCell ref="B123:I123"/>
    <mergeCell ref="C124:I124"/>
    <mergeCell ref="C109:H109"/>
    <mergeCell ref="C110:H110"/>
    <mergeCell ref="B111:H111"/>
    <mergeCell ref="C112:J112"/>
    <mergeCell ref="C113:H113"/>
    <mergeCell ref="C114:H114"/>
    <mergeCell ref="B131:I131"/>
    <mergeCell ref="C139:D139"/>
    <mergeCell ref="C133:E133"/>
    <mergeCell ref="C134:D134"/>
    <mergeCell ref="C135:D135"/>
    <mergeCell ref="C136:D136"/>
    <mergeCell ref="C137:D137"/>
    <mergeCell ref="C138:D138"/>
    <mergeCell ref="C125:I125"/>
    <mergeCell ref="C126:I126"/>
    <mergeCell ref="C127:I127"/>
    <mergeCell ref="C128:I128"/>
    <mergeCell ref="C129:I129"/>
    <mergeCell ref="C130:I130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B1:L201"/>
  <sheetViews>
    <sheetView showGridLines="0" workbookViewId="0">
      <selection activeCell="L7" sqref="L7"/>
    </sheetView>
  </sheetViews>
  <sheetFormatPr defaultColWidth="9.140625" defaultRowHeight="14.25" x14ac:dyDescent="0.2"/>
  <cols>
    <col min="1" max="1" width="2" style="4" customWidth="1"/>
    <col min="2" max="2" width="9.140625" style="4"/>
    <col min="3" max="3" width="12.7109375" style="4" customWidth="1"/>
    <col min="4" max="4" width="5.42578125" style="4" customWidth="1"/>
    <col min="5" max="5" width="13.7109375" style="4" customWidth="1"/>
    <col min="6" max="8" width="9.140625" style="4"/>
    <col min="9" max="9" width="9.5703125" style="4" bestFit="1" customWidth="1"/>
    <col min="10" max="10" width="14.7109375" style="4" customWidth="1"/>
    <col min="11" max="12" width="9.140625" style="4"/>
    <col min="13" max="13" width="9.140625" style="4" customWidth="1"/>
    <col min="14" max="16384" width="9.140625" style="4"/>
  </cols>
  <sheetData>
    <row r="1" spans="2:10" x14ac:dyDescent="0.2">
      <c r="B1" s="370" t="s">
        <v>32</v>
      </c>
      <c r="C1" s="443"/>
      <c r="D1" s="443"/>
      <c r="E1" s="443"/>
      <c r="F1" s="443"/>
      <c r="G1" s="443"/>
      <c r="H1" s="443"/>
      <c r="I1" s="443"/>
      <c r="J1" s="443"/>
    </row>
    <row r="2" spans="2:10" x14ac:dyDescent="0.2">
      <c r="B2" s="369" t="s">
        <v>33</v>
      </c>
      <c r="C2" s="369"/>
      <c r="D2" s="369"/>
      <c r="E2" s="369"/>
      <c r="F2" s="369"/>
      <c r="G2" s="369"/>
      <c r="H2" s="369"/>
      <c r="I2" s="370" t="str">
        <f>'Memória de Cálculo'!E2</f>
        <v>23071.938968/2025-39</v>
      </c>
      <c r="J2" s="370"/>
    </row>
    <row r="3" spans="2:10" x14ac:dyDescent="0.2">
      <c r="B3" s="369" t="s">
        <v>34</v>
      </c>
      <c r="C3" s="369"/>
      <c r="D3" s="369"/>
      <c r="E3" s="369"/>
      <c r="F3" s="369"/>
      <c r="G3" s="369"/>
      <c r="H3" s="369"/>
      <c r="I3" s="370">
        <f>'Memória de Cálculo'!E3</f>
        <v>0</v>
      </c>
      <c r="J3" s="370"/>
    </row>
    <row r="4" spans="2:10" x14ac:dyDescent="0.2">
      <c r="B4" s="43" t="s">
        <v>35</v>
      </c>
      <c r="C4" s="5"/>
      <c r="D4" s="5">
        <f>'Valor Global'!B10</f>
        <v>4</v>
      </c>
      <c r="E4" s="450" t="str">
        <f>'Valor Global'!C10</f>
        <v xml:space="preserve">Almoxarife Nível II                                                 </v>
      </c>
      <c r="F4" s="457"/>
      <c r="G4" s="457"/>
      <c r="H4" s="457"/>
      <c r="I4" s="6" t="s">
        <v>36</v>
      </c>
      <c r="J4" s="5" t="str">
        <f>'Valor Global'!D10</f>
        <v>4141-05</v>
      </c>
    </row>
    <row r="5" spans="2:10" x14ac:dyDescent="0.2">
      <c r="B5" s="7"/>
      <c r="C5" s="7"/>
      <c r="D5" s="7"/>
      <c r="E5" s="7"/>
      <c r="F5" s="7"/>
      <c r="G5" s="7"/>
      <c r="H5" s="371" t="s">
        <v>467</v>
      </c>
      <c r="I5" s="371"/>
      <c r="J5" s="371"/>
    </row>
    <row r="6" spans="2:10" x14ac:dyDescent="0.2">
      <c r="B6" s="433" t="s">
        <v>37</v>
      </c>
      <c r="C6" s="433"/>
      <c r="D6" s="433"/>
      <c r="E6" s="433"/>
      <c r="F6" s="433"/>
      <c r="G6" s="433"/>
      <c r="H6" s="433"/>
      <c r="I6" s="433"/>
      <c r="J6" s="433"/>
    </row>
    <row r="7" spans="2:10" x14ac:dyDescent="0.2">
      <c r="B7" s="8" t="s">
        <v>2</v>
      </c>
      <c r="C7" s="363" t="s">
        <v>38</v>
      </c>
      <c r="D7" s="363"/>
      <c r="E7" s="363"/>
      <c r="F7" s="363"/>
      <c r="G7" s="363"/>
      <c r="H7" s="363"/>
      <c r="I7" s="449">
        <f>'Memória de Cálculo'!J10</f>
        <v>0</v>
      </c>
      <c r="J7" s="444"/>
    </row>
    <row r="8" spans="2:10" x14ac:dyDescent="0.2">
      <c r="B8" s="8" t="s">
        <v>3</v>
      </c>
      <c r="C8" s="363" t="s">
        <v>39</v>
      </c>
      <c r="D8" s="363"/>
      <c r="E8" s="363"/>
      <c r="F8" s="363"/>
      <c r="G8" s="363"/>
      <c r="H8" s="363"/>
      <c r="I8" s="444" t="s">
        <v>40</v>
      </c>
      <c r="J8" s="447"/>
    </row>
    <row r="9" spans="2:10" x14ac:dyDescent="0.2">
      <c r="B9" s="8" t="s">
        <v>4</v>
      </c>
      <c r="C9" s="363" t="s">
        <v>41</v>
      </c>
      <c r="D9" s="363"/>
      <c r="E9" s="363"/>
      <c r="F9" s="363"/>
      <c r="G9" s="363"/>
      <c r="H9" s="363"/>
      <c r="I9" s="447">
        <f>'Memória de Cálculo'!J8</f>
        <v>2025</v>
      </c>
      <c r="J9" s="447"/>
    </row>
    <row r="10" spans="2:10" x14ac:dyDescent="0.2">
      <c r="B10" s="8" t="s">
        <v>5</v>
      </c>
      <c r="C10" s="363" t="s">
        <v>6</v>
      </c>
      <c r="D10" s="363"/>
      <c r="E10" s="363"/>
      <c r="F10" s="363"/>
      <c r="G10" s="363"/>
      <c r="H10" s="363"/>
      <c r="I10" s="447">
        <v>12</v>
      </c>
      <c r="J10" s="447"/>
    </row>
    <row r="11" spans="2:10" x14ac:dyDescent="0.2">
      <c r="B11" s="7"/>
      <c r="C11" s="7"/>
      <c r="D11" s="7"/>
      <c r="E11" s="7"/>
      <c r="F11" s="7"/>
      <c r="G11" s="7"/>
      <c r="H11" s="7"/>
      <c r="I11" s="3"/>
      <c r="J11" s="3"/>
    </row>
    <row r="12" spans="2:10" x14ac:dyDescent="0.2">
      <c r="B12" s="433" t="s">
        <v>7</v>
      </c>
      <c r="C12" s="433"/>
      <c r="D12" s="433"/>
      <c r="E12" s="433"/>
      <c r="F12" s="433"/>
      <c r="G12" s="433"/>
      <c r="H12" s="433"/>
      <c r="I12" s="433"/>
      <c r="J12" s="433"/>
    </row>
    <row r="13" spans="2:10" x14ac:dyDescent="0.2">
      <c r="B13" s="447" t="s">
        <v>8</v>
      </c>
      <c r="C13" s="447"/>
      <c r="D13" s="448" t="s">
        <v>9</v>
      </c>
      <c r="E13" s="447"/>
      <c r="F13" s="447" t="s">
        <v>42</v>
      </c>
      <c r="G13" s="447"/>
      <c r="H13" s="447"/>
      <c r="I13" s="447"/>
      <c r="J13" s="447"/>
    </row>
    <row r="14" spans="2:10" x14ac:dyDescent="0.2">
      <c r="B14" s="451" t="str">
        <f>+I18</f>
        <v xml:space="preserve">Almoxarife Nível II                                                 </v>
      </c>
      <c r="C14" s="452"/>
      <c r="D14" s="453" t="s">
        <v>43</v>
      </c>
      <c r="E14" s="454"/>
      <c r="F14" s="454">
        <f>'Valor Global'!F10</f>
        <v>1</v>
      </c>
      <c r="G14" s="454"/>
      <c r="H14" s="454"/>
      <c r="I14" s="454"/>
      <c r="J14" s="454"/>
    </row>
    <row r="15" spans="2:10" ht="29.25" customHeight="1" x14ac:dyDescent="0.2">
      <c r="B15" s="455" t="s">
        <v>463</v>
      </c>
      <c r="C15" s="456"/>
      <c r="D15" s="453"/>
      <c r="E15" s="454"/>
      <c r="F15" s="454"/>
      <c r="G15" s="454"/>
      <c r="H15" s="454"/>
      <c r="I15" s="454"/>
      <c r="J15" s="454"/>
    </row>
    <row r="16" spans="2:10" x14ac:dyDescent="0.2">
      <c r="B16" s="7"/>
      <c r="C16" s="7"/>
      <c r="D16" s="7"/>
      <c r="E16" s="7"/>
      <c r="F16" s="7"/>
      <c r="G16" s="7"/>
      <c r="H16" s="7"/>
      <c r="I16" s="3"/>
      <c r="J16" s="3"/>
    </row>
    <row r="17" spans="2:10" x14ac:dyDescent="0.2">
      <c r="B17" s="433" t="s">
        <v>44</v>
      </c>
      <c r="C17" s="433"/>
      <c r="D17" s="433"/>
      <c r="E17" s="433"/>
      <c r="F17" s="433"/>
      <c r="G17" s="433"/>
      <c r="H17" s="433"/>
      <c r="I17" s="433"/>
      <c r="J17" s="433"/>
    </row>
    <row r="18" spans="2:10" x14ac:dyDescent="0.2">
      <c r="B18" s="8">
        <v>1</v>
      </c>
      <c r="C18" s="363" t="s">
        <v>10</v>
      </c>
      <c r="D18" s="363"/>
      <c r="E18" s="363"/>
      <c r="F18" s="363"/>
      <c r="G18" s="363"/>
      <c r="H18" s="363"/>
      <c r="I18" s="446" t="str">
        <f>+E4</f>
        <v xml:space="preserve">Almoxarife Nível II                                                 </v>
      </c>
      <c r="J18" s="442"/>
    </row>
    <row r="19" spans="2:10" x14ac:dyDescent="0.2">
      <c r="B19" s="8">
        <v>2</v>
      </c>
      <c r="C19" s="363" t="s">
        <v>45</v>
      </c>
      <c r="D19" s="363"/>
      <c r="E19" s="363"/>
      <c r="F19" s="363"/>
      <c r="G19" s="363"/>
      <c r="H19" s="363"/>
      <c r="I19" s="444" t="str">
        <f>+J4</f>
        <v>4141-05</v>
      </c>
      <c r="J19" s="444"/>
    </row>
    <row r="20" spans="2:10" x14ac:dyDescent="0.2">
      <c r="B20" s="8">
        <v>3</v>
      </c>
      <c r="C20" s="363" t="s">
        <v>46</v>
      </c>
      <c r="D20" s="363"/>
      <c r="E20" s="363"/>
      <c r="F20" s="363"/>
      <c r="G20" s="363"/>
      <c r="H20" s="363"/>
      <c r="I20" s="445">
        <v>0</v>
      </c>
      <c r="J20" s="445"/>
    </row>
    <row r="21" spans="2:10" x14ac:dyDescent="0.2">
      <c r="B21" s="8">
        <v>4</v>
      </c>
      <c r="C21" s="363" t="s">
        <v>11</v>
      </c>
      <c r="D21" s="363"/>
      <c r="E21" s="363"/>
      <c r="F21" s="363"/>
      <c r="G21" s="363"/>
      <c r="H21" s="363"/>
      <c r="I21" s="446" t="str">
        <f>+I18</f>
        <v xml:space="preserve">Almoxarife Nível II                                                 </v>
      </c>
      <c r="J21" s="442"/>
    </row>
    <row r="22" spans="2:10" x14ac:dyDescent="0.2">
      <c r="B22" s="8">
        <v>5</v>
      </c>
      <c r="C22" s="363" t="s">
        <v>12</v>
      </c>
      <c r="D22" s="363"/>
      <c r="E22" s="363"/>
      <c r="F22" s="363"/>
      <c r="G22" s="363"/>
      <c r="H22" s="363"/>
      <c r="I22" s="449">
        <f>'Valor Global'!E10</f>
        <v>46113</v>
      </c>
      <c r="J22" s="444"/>
    </row>
    <row r="23" spans="2:10" x14ac:dyDescent="0.2">
      <c r="B23" s="443"/>
      <c r="C23" s="443"/>
      <c r="D23" s="443"/>
      <c r="E23" s="443"/>
      <c r="F23" s="443"/>
      <c r="G23" s="443"/>
      <c r="H23" s="443"/>
      <c r="I23" s="443"/>
      <c r="J23" s="443"/>
    </row>
    <row r="24" spans="2:10" x14ac:dyDescent="0.2">
      <c r="B24" s="433" t="s">
        <v>13</v>
      </c>
      <c r="C24" s="433"/>
      <c r="D24" s="433"/>
      <c r="E24" s="433"/>
      <c r="F24" s="433"/>
      <c r="G24" s="433"/>
      <c r="H24" s="433"/>
      <c r="I24" s="433"/>
      <c r="J24" s="433"/>
    </row>
    <row r="25" spans="2:10" ht="15" customHeight="1" x14ac:dyDescent="0.2">
      <c r="B25" s="10">
        <v>1</v>
      </c>
      <c r="C25" s="383" t="s">
        <v>47</v>
      </c>
      <c r="D25" s="384"/>
      <c r="E25" s="384"/>
      <c r="F25" s="384"/>
      <c r="G25" s="384"/>
      <c r="H25" s="428"/>
      <c r="I25" s="162" t="s">
        <v>20</v>
      </c>
      <c r="J25" s="11" t="s">
        <v>48</v>
      </c>
    </row>
    <row r="26" spans="2:10" x14ac:dyDescent="0.2">
      <c r="B26" s="10" t="s">
        <v>2</v>
      </c>
      <c r="C26" s="363" t="s">
        <v>14</v>
      </c>
      <c r="D26" s="363"/>
      <c r="E26" s="363"/>
      <c r="F26" s="363"/>
      <c r="G26" s="363"/>
      <c r="H26" s="363"/>
      <c r="I26" s="163"/>
      <c r="J26" s="12">
        <f>I20</f>
        <v>0</v>
      </c>
    </row>
    <row r="27" spans="2:10" ht="15" x14ac:dyDescent="0.25">
      <c r="B27" s="10" t="s">
        <v>3</v>
      </c>
      <c r="C27" s="363" t="s">
        <v>49</v>
      </c>
      <c r="D27" s="363"/>
      <c r="E27" s="363"/>
      <c r="F27" s="363"/>
      <c r="G27" s="363"/>
      <c r="H27" s="363"/>
      <c r="I27" s="164"/>
      <c r="J27" s="12">
        <v>0</v>
      </c>
    </row>
    <row r="28" spans="2:10" ht="15" x14ac:dyDescent="0.25">
      <c r="B28" s="10" t="s">
        <v>4</v>
      </c>
      <c r="C28" s="363" t="s">
        <v>50</v>
      </c>
      <c r="D28" s="363"/>
      <c r="E28" s="363"/>
      <c r="F28" s="363"/>
      <c r="G28" s="363"/>
      <c r="H28" s="363"/>
      <c r="I28" s="62"/>
      <c r="J28" s="12">
        <f>I28*J26</f>
        <v>0</v>
      </c>
    </row>
    <row r="29" spans="2:10" x14ac:dyDescent="0.2">
      <c r="B29" s="10" t="s">
        <v>5</v>
      </c>
      <c r="C29" s="363" t="s">
        <v>51</v>
      </c>
      <c r="D29" s="363"/>
      <c r="E29" s="363"/>
      <c r="F29" s="363"/>
      <c r="G29" s="363"/>
      <c r="H29" s="363"/>
      <c r="I29" s="9"/>
      <c r="J29" s="12">
        <v>0</v>
      </c>
    </row>
    <row r="30" spans="2:10" x14ac:dyDescent="0.2">
      <c r="B30" s="10" t="s">
        <v>15</v>
      </c>
      <c r="C30" s="363" t="s">
        <v>52</v>
      </c>
      <c r="D30" s="363"/>
      <c r="E30" s="363"/>
      <c r="F30" s="363"/>
      <c r="G30" s="363"/>
      <c r="H30" s="363"/>
      <c r="I30" s="9"/>
      <c r="J30" s="12">
        <v>0</v>
      </c>
    </row>
    <row r="31" spans="2:10" x14ac:dyDescent="0.2">
      <c r="B31" s="10" t="s">
        <v>16</v>
      </c>
      <c r="C31" s="363" t="s">
        <v>18</v>
      </c>
      <c r="D31" s="363"/>
      <c r="E31" s="363"/>
      <c r="F31" s="363"/>
      <c r="G31" s="363"/>
      <c r="H31" s="363"/>
      <c r="I31" s="9"/>
      <c r="J31" s="12">
        <v>0</v>
      </c>
    </row>
    <row r="32" spans="2:10" x14ac:dyDescent="0.2">
      <c r="B32" s="358" t="s">
        <v>53</v>
      </c>
      <c r="C32" s="358"/>
      <c r="D32" s="358"/>
      <c r="E32" s="358"/>
      <c r="F32" s="358"/>
      <c r="G32" s="358"/>
      <c r="H32" s="358"/>
      <c r="I32" s="358"/>
      <c r="J32" s="14">
        <f>TRUNC(SUM(J26:J31),2)</f>
        <v>0</v>
      </c>
    </row>
    <row r="33" spans="2:10" x14ac:dyDescent="0.2">
      <c r="B33" s="15"/>
      <c r="C33" s="16"/>
      <c r="D33" s="16"/>
      <c r="E33" s="16"/>
      <c r="F33" s="16"/>
      <c r="G33" s="16"/>
      <c r="H33" s="16"/>
      <c r="I33" s="16"/>
      <c r="J33" s="17"/>
    </row>
    <row r="34" spans="2:10" x14ac:dyDescent="0.2">
      <c r="B34" s="433" t="s">
        <v>54</v>
      </c>
      <c r="C34" s="433"/>
      <c r="D34" s="433"/>
      <c r="E34" s="433"/>
      <c r="F34" s="433"/>
      <c r="G34" s="433"/>
      <c r="H34" s="433"/>
      <c r="I34" s="433"/>
      <c r="J34" s="433"/>
    </row>
    <row r="35" spans="2:10" x14ac:dyDescent="0.2">
      <c r="B35" s="358" t="s">
        <v>55</v>
      </c>
      <c r="C35" s="358"/>
      <c r="D35" s="358"/>
      <c r="E35" s="358"/>
      <c r="F35" s="358"/>
      <c r="G35" s="358"/>
      <c r="H35" s="358"/>
      <c r="I35" s="11" t="s">
        <v>20</v>
      </c>
      <c r="J35" s="11" t="s">
        <v>48</v>
      </c>
    </row>
    <row r="36" spans="2:10" x14ac:dyDescent="0.2">
      <c r="B36" s="10" t="s">
        <v>2</v>
      </c>
      <c r="C36" s="363" t="s">
        <v>56</v>
      </c>
      <c r="D36" s="363"/>
      <c r="E36" s="363"/>
      <c r="F36" s="363"/>
      <c r="G36" s="363"/>
      <c r="H36" s="363"/>
      <c r="I36" s="18">
        <f>+'Memória de Cálculo'!I18</f>
        <v>0</v>
      </c>
      <c r="J36" s="19">
        <f>$J$32*I36</f>
        <v>0</v>
      </c>
    </row>
    <row r="37" spans="2:10" x14ac:dyDescent="0.2">
      <c r="B37" s="10" t="s">
        <v>3</v>
      </c>
      <c r="C37" s="364" t="s">
        <v>57</v>
      </c>
      <c r="D37" s="364"/>
      <c r="E37" s="364"/>
      <c r="F37" s="364"/>
      <c r="G37" s="364"/>
      <c r="H37" s="364"/>
      <c r="I37" s="21">
        <f>+'Memória de Cálculo'!I19</f>
        <v>0</v>
      </c>
      <c r="J37" s="12">
        <f>I37*J32</f>
        <v>0</v>
      </c>
    </row>
    <row r="38" spans="2:10" x14ac:dyDescent="0.2">
      <c r="B38" s="358" t="s">
        <v>58</v>
      </c>
      <c r="C38" s="358"/>
      <c r="D38" s="358"/>
      <c r="E38" s="358"/>
      <c r="F38" s="358"/>
      <c r="G38" s="358"/>
      <c r="H38" s="358"/>
      <c r="I38" s="22">
        <f>TRUNC(SUM(I36:I37),4)</f>
        <v>0</v>
      </c>
      <c r="J38" s="14">
        <f>+J37+J36</f>
        <v>0</v>
      </c>
    </row>
    <row r="39" spans="2:10" x14ac:dyDescent="0.2">
      <c r="B39" s="15"/>
      <c r="C39" s="16"/>
      <c r="D39" s="16"/>
      <c r="E39" s="16"/>
      <c r="F39" s="16"/>
      <c r="G39" s="16"/>
      <c r="H39" s="16"/>
      <c r="I39" s="16"/>
      <c r="J39" s="17"/>
    </row>
    <row r="40" spans="2:10" x14ac:dyDescent="0.2">
      <c r="B40" s="358" t="s">
        <v>59</v>
      </c>
      <c r="C40" s="358"/>
      <c r="D40" s="358"/>
      <c r="E40" s="358"/>
      <c r="F40" s="358"/>
      <c r="G40" s="358"/>
      <c r="H40" s="358"/>
      <c r="I40" s="11" t="s">
        <v>20</v>
      </c>
      <c r="J40" s="11" t="s">
        <v>48</v>
      </c>
    </row>
    <row r="41" spans="2:10" x14ac:dyDescent="0.2">
      <c r="B41" s="10" t="s">
        <v>2</v>
      </c>
      <c r="C41" s="363" t="s">
        <v>60</v>
      </c>
      <c r="D41" s="363"/>
      <c r="E41" s="363"/>
      <c r="F41" s="363"/>
      <c r="G41" s="363"/>
      <c r="H41" s="363"/>
      <c r="I41" s="18">
        <f>+'Memória de Cálculo'!I25</f>
        <v>0</v>
      </c>
      <c r="J41" s="12">
        <f>TRUNC(($J$32+$J$38)*I41,2)</f>
        <v>0</v>
      </c>
    </row>
    <row r="42" spans="2:10" x14ac:dyDescent="0.2">
      <c r="B42" s="10" t="s">
        <v>3</v>
      </c>
      <c r="C42" s="363" t="s">
        <v>61</v>
      </c>
      <c r="D42" s="363"/>
      <c r="E42" s="363"/>
      <c r="F42" s="363"/>
      <c r="G42" s="363"/>
      <c r="H42" s="363"/>
      <c r="I42" s="18">
        <f>+'Memória de Cálculo'!I26</f>
        <v>0</v>
      </c>
      <c r="J42" s="12">
        <f t="shared" ref="J42:J48" si="0">TRUNC(($J$32+$J$38)*I42,2)</f>
        <v>0</v>
      </c>
    </row>
    <row r="43" spans="2:10" x14ac:dyDescent="0.2">
      <c r="B43" s="10" t="s">
        <v>4</v>
      </c>
      <c r="C43" s="364" t="s">
        <v>62</v>
      </c>
      <c r="D43" s="363"/>
      <c r="E43" s="363"/>
      <c r="F43" s="363"/>
      <c r="G43" s="363"/>
      <c r="H43" s="363"/>
      <c r="I43" s="18">
        <f>+'Memória de Cálculo'!I27</f>
        <v>0</v>
      </c>
      <c r="J43" s="12">
        <f t="shared" si="0"/>
        <v>0</v>
      </c>
    </row>
    <row r="44" spans="2:10" x14ac:dyDescent="0.2">
      <c r="B44" s="10" t="s">
        <v>5</v>
      </c>
      <c r="C44" s="363" t="s">
        <v>63</v>
      </c>
      <c r="D44" s="363"/>
      <c r="E44" s="363"/>
      <c r="F44" s="363"/>
      <c r="G44" s="363"/>
      <c r="H44" s="363"/>
      <c r="I44" s="18">
        <f>+'Memória de Cálculo'!I28</f>
        <v>0</v>
      </c>
      <c r="J44" s="12">
        <f t="shared" si="0"/>
        <v>0</v>
      </c>
    </row>
    <row r="45" spans="2:10" x14ac:dyDescent="0.2">
      <c r="B45" s="10" t="s">
        <v>15</v>
      </c>
      <c r="C45" s="364" t="s">
        <v>64</v>
      </c>
      <c r="D45" s="363"/>
      <c r="E45" s="363"/>
      <c r="F45" s="363"/>
      <c r="G45" s="363"/>
      <c r="H45" s="363"/>
      <c r="I45" s="18">
        <f>+'Memória de Cálculo'!I29</f>
        <v>0</v>
      </c>
      <c r="J45" s="12">
        <f t="shared" si="0"/>
        <v>0</v>
      </c>
    </row>
    <row r="46" spans="2:10" x14ac:dyDescent="0.2">
      <c r="B46" s="10" t="s">
        <v>16</v>
      </c>
      <c r="C46" s="364" t="s">
        <v>65</v>
      </c>
      <c r="D46" s="363"/>
      <c r="E46" s="363"/>
      <c r="F46" s="363"/>
      <c r="G46" s="363"/>
      <c r="H46" s="363"/>
      <c r="I46" s="18">
        <f>+'Memória de Cálculo'!I30</f>
        <v>0</v>
      </c>
      <c r="J46" s="12">
        <f t="shared" si="0"/>
        <v>0</v>
      </c>
    </row>
    <row r="47" spans="2:10" x14ac:dyDescent="0.2">
      <c r="B47" s="10" t="s">
        <v>17</v>
      </c>
      <c r="C47" s="363" t="s">
        <v>66</v>
      </c>
      <c r="D47" s="363"/>
      <c r="E47" s="363"/>
      <c r="F47" s="363"/>
      <c r="G47" s="363"/>
      <c r="H47" s="363"/>
      <c r="I47" s="18">
        <f>+'Memória de Cálculo'!I31</f>
        <v>0</v>
      </c>
      <c r="J47" s="12">
        <f t="shared" si="0"/>
        <v>0</v>
      </c>
    </row>
    <row r="48" spans="2:10" x14ac:dyDescent="0.2">
      <c r="B48" s="10" t="s">
        <v>67</v>
      </c>
      <c r="C48" s="363" t="s">
        <v>68</v>
      </c>
      <c r="D48" s="363"/>
      <c r="E48" s="363"/>
      <c r="F48" s="363"/>
      <c r="G48" s="363"/>
      <c r="H48" s="363"/>
      <c r="I48" s="18">
        <f>+'Memória de Cálculo'!I32</f>
        <v>0</v>
      </c>
      <c r="J48" s="12">
        <f t="shared" si="0"/>
        <v>0</v>
      </c>
    </row>
    <row r="49" spans="2:12" x14ac:dyDescent="0.2">
      <c r="B49" s="358" t="s">
        <v>69</v>
      </c>
      <c r="C49" s="358"/>
      <c r="D49" s="358"/>
      <c r="E49" s="358"/>
      <c r="F49" s="358"/>
      <c r="G49" s="358"/>
      <c r="H49" s="358"/>
      <c r="I49" s="22">
        <f>SUM(I41:I48)</f>
        <v>0</v>
      </c>
      <c r="J49" s="14">
        <f>SUM(J41:J48)</f>
        <v>0</v>
      </c>
    </row>
    <row r="50" spans="2:12" x14ac:dyDescent="0.2">
      <c r="B50" s="439"/>
      <c r="C50" s="439"/>
      <c r="D50" s="439"/>
      <c r="E50" s="439"/>
      <c r="F50" s="439"/>
      <c r="G50" s="439"/>
      <c r="H50" s="439"/>
      <c r="I50" s="439"/>
      <c r="J50" s="439"/>
    </row>
    <row r="51" spans="2:12" x14ac:dyDescent="0.2">
      <c r="B51" s="358" t="s">
        <v>70</v>
      </c>
      <c r="C51" s="358"/>
      <c r="D51" s="358"/>
      <c r="E51" s="358"/>
      <c r="F51" s="358"/>
      <c r="G51" s="358"/>
      <c r="H51" s="358"/>
      <c r="I51" s="22" t="s">
        <v>71</v>
      </c>
      <c r="J51" s="11" t="s">
        <v>48</v>
      </c>
    </row>
    <row r="52" spans="2:12" x14ac:dyDescent="0.2">
      <c r="B52" s="10" t="s">
        <v>2</v>
      </c>
      <c r="C52" s="375" t="s">
        <v>72</v>
      </c>
      <c r="D52" s="376"/>
      <c r="E52" s="376"/>
      <c r="F52" s="376"/>
      <c r="G52" s="376"/>
      <c r="H52" s="377"/>
      <c r="I52" s="67">
        <f>J52/22</f>
        <v>0</v>
      </c>
      <c r="J52" s="68">
        <f>IF((('Memória de Cálculo'!I36*2*22)-(J26*6%))&lt;0,0,('Memória de Cálculo'!I36*2*22)-(J26*6%))</f>
        <v>0</v>
      </c>
    </row>
    <row r="53" spans="2:12" x14ac:dyDescent="0.2">
      <c r="B53" s="10" t="s">
        <v>3</v>
      </c>
      <c r="C53" s="375" t="s">
        <v>241</v>
      </c>
      <c r="D53" s="376"/>
      <c r="E53" s="376"/>
      <c r="F53" s="376"/>
      <c r="G53" s="376"/>
      <c r="H53" s="377"/>
      <c r="I53" s="67">
        <f>J53/22</f>
        <v>0</v>
      </c>
      <c r="J53" s="69">
        <f>'Memória de Cálculo'!I37/12</f>
        <v>0</v>
      </c>
      <c r="L53" s="28"/>
    </row>
    <row r="54" spans="2:12" x14ac:dyDescent="0.2">
      <c r="B54" s="10" t="s">
        <v>4</v>
      </c>
      <c r="C54" s="375" t="s">
        <v>371</v>
      </c>
      <c r="D54" s="376"/>
      <c r="E54" s="376"/>
      <c r="F54" s="376"/>
      <c r="G54" s="376"/>
      <c r="H54" s="377"/>
      <c r="I54" s="68">
        <f>'Memória de Cálculo'!I38</f>
        <v>0</v>
      </c>
      <c r="J54" s="68">
        <f>I54*22</f>
        <v>0</v>
      </c>
    </row>
    <row r="55" spans="2:12" ht="15" x14ac:dyDescent="0.2">
      <c r="B55" s="10" t="s">
        <v>5</v>
      </c>
      <c r="C55" s="375" t="s">
        <v>372</v>
      </c>
      <c r="D55" s="376"/>
      <c r="E55" s="376"/>
      <c r="F55" s="376"/>
      <c r="G55" s="376"/>
      <c r="H55" s="377"/>
      <c r="I55" s="67">
        <f>J55/22</f>
        <v>0</v>
      </c>
      <c r="J55" s="70">
        <f>'Memória de Cálculo'!I39</f>
        <v>0</v>
      </c>
    </row>
    <row r="56" spans="2:12" x14ac:dyDescent="0.2">
      <c r="B56" s="358" t="s">
        <v>73</v>
      </c>
      <c r="C56" s="358"/>
      <c r="D56" s="358"/>
      <c r="E56" s="358"/>
      <c r="F56" s="358"/>
      <c r="G56" s="358"/>
      <c r="H56" s="358"/>
      <c r="I56" s="358"/>
      <c r="J56" s="14">
        <f>SUM(J52:J55)</f>
        <v>0</v>
      </c>
    </row>
    <row r="57" spans="2:12" x14ac:dyDescent="0.2">
      <c r="B57" s="15"/>
      <c r="C57" s="16"/>
      <c r="D57" s="16"/>
      <c r="E57" s="16"/>
      <c r="F57" s="16"/>
      <c r="G57" s="16"/>
      <c r="H57" s="16"/>
      <c r="I57" s="16"/>
      <c r="J57" s="17"/>
    </row>
    <row r="58" spans="2:12" x14ac:dyDescent="0.2">
      <c r="B58" s="433" t="s">
        <v>74</v>
      </c>
      <c r="C58" s="433"/>
      <c r="D58" s="433"/>
      <c r="E58" s="433"/>
      <c r="F58" s="433"/>
      <c r="G58" s="433"/>
      <c r="H58" s="433"/>
      <c r="I58" s="433"/>
      <c r="J58" s="433"/>
    </row>
    <row r="59" spans="2:12" x14ac:dyDescent="0.2">
      <c r="B59" s="358" t="s">
        <v>75</v>
      </c>
      <c r="C59" s="358"/>
      <c r="D59" s="358"/>
      <c r="E59" s="358"/>
      <c r="F59" s="358"/>
      <c r="G59" s="358"/>
      <c r="H59" s="358"/>
      <c r="I59" s="358"/>
      <c r="J59" s="11" t="s">
        <v>48</v>
      </c>
    </row>
    <row r="60" spans="2:12" x14ac:dyDescent="0.2">
      <c r="B60" s="10" t="s">
        <v>76</v>
      </c>
      <c r="C60" s="364" t="s">
        <v>77</v>
      </c>
      <c r="D60" s="364"/>
      <c r="E60" s="364"/>
      <c r="F60" s="364"/>
      <c r="G60" s="364"/>
      <c r="H60" s="364"/>
      <c r="I60" s="364"/>
      <c r="J60" s="12">
        <f>J38</f>
        <v>0</v>
      </c>
    </row>
    <row r="61" spans="2:12" x14ac:dyDescent="0.2">
      <c r="B61" s="10" t="s">
        <v>78</v>
      </c>
      <c r="C61" s="363" t="s">
        <v>79</v>
      </c>
      <c r="D61" s="363"/>
      <c r="E61" s="363"/>
      <c r="F61" s="363"/>
      <c r="G61" s="363"/>
      <c r="H61" s="363"/>
      <c r="I61" s="363"/>
      <c r="J61" s="19">
        <f>J49</f>
        <v>0</v>
      </c>
    </row>
    <row r="62" spans="2:12" x14ac:dyDescent="0.2">
      <c r="B62" s="10" t="s">
        <v>80</v>
      </c>
      <c r="C62" s="363" t="s">
        <v>19</v>
      </c>
      <c r="D62" s="363"/>
      <c r="E62" s="363"/>
      <c r="F62" s="363"/>
      <c r="G62" s="363"/>
      <c r="H62" s="363"/>
      <c r="I62" s="363"/>
      <c r="J62" s="19">
        <f>J56</f>
        <v>0</v>
      </c>
    </row>
    <row r="63" spans="2:12" x14ac:dyDescent="0.2">
      <c r="B63" s="358" t="s">
        <v>81</v>
      </c>
      <c r="C63" s="358"/>
      <c r="D63" s="358"/>
      <c r="E63" s="358"/>
      <c r="F63" s="358"/>
      <c r="G63" s="358"/>
      <c r="H63" s="358"/>
      <c r="I63" s="358"/>
      <c r="J63" s="27">
        <f>TRUNC(SUM(J60:J62),2)</f>
        <v>0</v>
      </c>
    </row>
    <row r="64" spans="2:12" x14ac:dyDescent="0.2">
      <c r="B64" s="15"/>
      <c r="C64" s="16"/>
      <c r="D64" s="16"/>
      <c r="E64" s="16"/>
      <c r="F64" s="16"/>
      <c r="G64" s="16"/>
      <c r="H64" s="16"/>
      <c r="I64" s="16"/>
      <c r="J64" s="17"/>
    </row>
    <row r="65" spans="2:11" x14ac:dyDescent="0.2">
      <c r="B65" s="433" t="s">
        <v>82</v>
      </c>
      <c r="C65" s="433"/>
      <c r="D65" s="433"/>
      <c r="E65" s="433"/>
      <c r="F65" s="433"/>
      <c r="G65" s="433"/>
      <c r="H65" s="433"/>
      <c r="I65" s="433"/>
      <c r="J65" s="433"/>
    </row>
    <row r="66" spans="2:11" ht="15" customHeight="1" x14ac:dyDescent="0.2">
      <c r="B66" s="10">
        <v>3</v>
      </c>
      <c r="C66" s="383" t="s">
        <v>83</v>
      </c>
      <c r="D66" s="384"/>
      <c r="E66" s="384"/>
      <c r="F66" s="384"/>
      <c r="G66" s="384"/>
      <c r="H66" s="428"/>
      <c r="I66" s="11" t="s">
        <v>20</v>
      </c>
      <c r="J66" s="11" t="s">
        <v>48</v>
      </c>
    </row>
    <row r="67" spans="2:11" x14ac:dyDescent="0.2">
      <c r="B67" s="10" t="s">
        <v>2</v>
      </c>
      <c r="C67" s="363" t="s">
        <v>84</v>
      </c>
      <c r="D67" s="363"/>
      <c r="E67" s="363"/>
      <c r="F67" s="363"/>
      <c r="G67" s="363"/>
      <c r="H67" s="363"/>
      <c r="I67" s="18">
        <f>+'Memória de Cálculo'!I43</f>
        <v>0</v>
      </c>
      <c r="J67" s="19">
        <f>TRUNC($J$32*I67,2)</f>
        <v>0</v>
      </c>
    </row>
    <row r="68" spans="2:11" x14ac:dyDescent="0.2">
      <c r="B68" s="10" t="s">
        <v>3</v>
      </c>
      <c r="C68" s="363" t="s">
        <v>85</v>
      </c>
      <c r="D68" s="363"/>
      <c r="E68" s="363"/>
      <c r="F68" s="363"/>
      <c r="G68" s="363"/>
      <c r="H68" s="363"/>
      <c r="I68" s="18">
        <f>+'Memória de Cálculo'!I44</f>
        <v>0</v>
      </c>
      <c r="J68" s="19">
        <f t="shared" ref="J68:J72" si="1">TRUNC($J$32*I68,2)</f>
        <v>0</v>
      </c>
      <c r="K68" s="28"/>
    </row>
    <row r="69" spans="2:11" x14ac:dyDescent="0.2">
      <c r="B69" s="10" t="s">
        <v>4</v>
      </c>
      <c r="C69" s="363" t="s">
        <v>86</v>
      </c>
      <c r="D69" s="363"/>
      <c r="E69" s="363"/>
      <c r="F69" s="363"/>
      <c r="G69" s="363"/>
      <c r="H69" s="363"/>
      <c r="I69" s="18">
        <f>+'Memória de Cálculo'!I45</f>
        <v>0</v>
      </c>
      <c r="J69" s="19">
        <f t="shared" si="1"/>
        <v>0</v>
      </c>
      <c r="K69" s="28"/>
    </row>
    <row r="70" spans="2:11" x14ac:dyDescent="0.2">
      <c r="B70" s="10" t="s">
        <v>5</v>
      </c>
      <c r="C70" s="363" t="s">
        <v>87</v>
      </c>
      <c r="D70" s="363"/>
      <c r="E70" s="363"/>
      <c r="F70" s="363"/>
      <c r="G70" s="363"/>
      <c r="H70" s="363"/>
      <c r="I70" s="18">
        <f>+'Memória de Cálculo'!I46</f>
        <v>0</v>
      </c>
      <c r="J70" s="19">
        <f t="shared" si="1"/>
        <v>0</v>
      </c>
      <c r="K70" s="28"/>
    </row>
    <row r="71" spans="2:11" x14ac:dyDescent="0.2">
      <c r="B71" s="10" t="s">
        <v>15</v>
      </c>
      <c r="C71" s="364" t="s">
        <v>88</v>
      </c>
      <c r="D71" s="364"/>
      <c r="E71" s="364"/>
      <c r="F71" s="364"/>
      <c r="G71" s="364"/>
      <c r="H71" s="364"/>
      <c r="I71" s="18">
        <f>+'Memória de Cálculo'!I47</f>
        <v>0</v>
      </c>
      <c r="J71" s="19">
        <f t="shared" si="1"/>
        <v>0</v>
      </c>
      <c r="K71" s="28"/>
    </row>
    <row r="72" spans="2:11" x14ac:dyDescent="0.2">
      <c r="B72" s="10" t="s">
        <v>16</v>
      </c>
      <c r="C72" s="363" t="s">
        <v>89</v>
      </c>
      <c r="D72" s="363"/>
      <c r="E72" s="363"/>
      <c r="F72" s="363"/>
      <c r="G72" s="363"/>
      <c r="H72" s="363"/>
      <c r="I72" s="18">
        <f>+'Memória de Cálculo'!I48</f>
        <v>0</v>
      </c>
      <c r="J72" s="19">
        <f t="shared" si="1"/>
        <v>0</v>
      </c>
      <c r="K72" s="28"/>
    </row>
    <row r="73" spans="2:11" x14ac:dyDescent="0.2">
      <c r="B73" s="358" t="s">
        <v>90</v>
      </c>
      <c r="C73" s="358"/>
      <c r="D73" s="358"/>
      <c r="E73" s="358"/>
      <c r="F73" s="358"/>
      <c r="G73" s="358"/>
      <c r="H73" s="358"/>
      <c r="I73" s="22">
        <f>TRUNC(SUM(I67:I72),4)</f>
        <v>0</v>
      </c>
      <c r="J73" s="14">
        <f>TRUNC(SUM(J67:J72),2)</f>
        <v>0</v>
      </c>
      <c r="K73" s="29"/>
    </row>
    <row r="74" spans="2:11" x14ac:dyDescent="0.2">
      <c r="B74" s="15"/>
      <c r="C74" s="16"/>
      <c r="D74" s="16"/>
      <c r="E74" s="16"/>
      <c r="F74" s="16"/>
      <c r="G74" s="16"/>
      <c r="H74" s="16"/>
      <c r="I74" s="16"/>
      <c r="J74" s="17"/>
    </row>
    <row r="75" spans="2:11" x14ac:dyDescent="0.2">
      <c r="B75" s="433" t="s">
        <v>91</v>
      </c>
      <c r="C75" s="433"/>
      <c r="D75" s="433"/>
      <c r="E75" s="433"/>
      <c r="F75" s="433"/>
      <c r="G75" s="433"/>
      <c r="H75" s="433"/>
      <c r="I75" s="433"/>
      <c r="J75" s="433"/>
    </row>
    <row r="76" spans="2:11" x14ac:dyDescent="0.2">
      <c r="B76" s="381" t="s">
        <v>92</v>
      </c>
      <c r="C76" s="381"/>
      <c r="D76" s="381"/>
      <c r="E76" s="381"/>
      <c r="F76" s="381"/>
      <c r="G76" s="381"/>
      <c r="H76" s="381"/>
      <c r="I76" s="11" t="s">
        <v>20</v>
      </c>
      <c r="J76" s="11" t="s">
        <v>93</v>
      </c>
    </row>
    <row r="77" spans="2:11" x14ac:dyDescent="0.2">
      <c r="B77" s="10" t="s">
        <v>2</v>
      </c>
      <c r="C77" s="363" t="s">
        <v>94</v>
      </c>
      <c r="D77" s="363"/>
      <c r="E77" s="363"/>
      <c r="F77" s="363"/>
      <c r="G77" s="363"/>
      <c r="H77" s="363"/>
      <c r="I77" s="18">
        <v>0</v>
      </c>
      <c r="J77" s="19">
        <v>0</v>
      </c>
    </row>
    <row r="78" spans="2:11" x14ac:dyDescent="0.2">
      <c r="B78" s="10" t="s">
        <v>3</v>
      </c>
      <c r="C78" s="363" t="s">
        <v>95</v>
      </c>
      <c r="D78" s="363"/>
      <c r="E78" s="363"/>
      <c r="F78" s="363"/>
      <c r="G78" s="363"/>
      <c r="H78" s="363"/>
      <c r="I78" s="18">
        <f>+'Memória de Cálculo'!I54</f>
        <v>0</v>
      </c>
      <c r="J78" s="19">
        <v>0</v>
      </c>
    </row>
    <row r="79" spans="2:11" x14ac:dyDescent="0.2">
      <c r="B79" s="10" t="s">
        <v>4</v>
      </c>
      <c r="C79" s="363" t="s">
        <v>96</v>
      </c>
      <c r="D79" s="363"/>
      <c r="E79" s="363"/>
      <c r="F79" s="363"/>
      <c r="G79" s="363"/>
      <c r="H79" s="363"/>
      <c r="I79" s="18">
        <f>+'Memória de Cálculo'!I55</f>
        <v>0</v>
      </c>
      <c r="J79" s="19">
        <v>0</v>
      </c>
    </row>
    <row r="80" spans="2:11" x14ac:dyDescent="0.2">
      <c r="B80" s="10" t="s">
        <v>5</v>
      </c>
      <c r="C80" s="363" t="s">
        <v>97</v>
      </c>
      <c r="D80" s="363"/>
      <c r="E80" s="363"/>
      <c r="F80" s="363"/>
      <c r="G80" s="363"/>
      <c r="H80" s="363"/>
      <c r="I80" s="18">
        <f>+'Memória de Cálculo'!I56</f>
        <v>0</v>
      </c>
      <c r="J80" s="19"/>
    </row>
    <row r="81" spans="2:10" x14ac:dyDescent="0.2">
      <c r="B81" s="25" t="s">
        <v>15</v>
      </c>
      <c r="C81" s="440" t="s">
        <v>245</v>
      </c>
      <c r="D81" s="441"/>
      <c r="E81" s="441"/>
      <c r="F81" s="441"/>
      <c r="G81" s="441"/>
      <c r="H81" s="442"/>
      <c r="I81" s="72">
        <v>0</v>
      </c>
      <c r="J81" s="19">
        <v>0</v>
      </c>
    </row>
    <row r="82" spans="2:10" x14ac:dyDescent="0.2">
      <c r="B82" s="25" t="s">
        <v>16</v>
      </c>
      <c r="C82" s="364" t="s">
        <v>98</v>
      </c>
      <c r="D82" s="364"/>
      <c r="E82" s="364"/>
      <c r="F82" s="364"/>
      <c r="G82" s="364"/>
      <c r="H82" s="364"/>
      <c r="I82" s="18">
        <f>+'Memória de Cálculo'!I57</f>
        <v>0</v>
      </c>
      <c r="J82" s="19">
        <v>0</v>
      </c>
    </row>
    <row r="83" spans="2:10" ht="15" x14ac:dyDescent="0.25">
      <c r="B83" s="358" t="s">
        <v>99</v>
      </c>
      <c r="C83" s="358"/>
      <c r="D83" s="358"/>
      <c r="E83" s="358"/>
      <c r="F83" s="358"/>
      <c r="G83" s="358"/>
      <c r="H83" s="358"/>
      <c r="I83" s="22">
        <f>TRUNC(SUM(I77:I82),4)</f>
        <v>0</v>
      </c>
      <c r="J83" s="138">
        <f>SUM(J77:J82)</f>
        <v>0</v>
      </c>
    </row>
    <row r="84" spans="2:10" x14ac:dyDescent="0.2">
      <c r="B84" s="15"/>
      <c r="C84" s="16"/>
      <c r="D84" s="16"/>
      <c r="E84" s="16"/>
      <c r="F84" s="16"/>
      <c r="G84" s="16"/>
      <c r="H84" s="16"/>
      <c r="I84" s="16"/>
      <c r="J84" s="17"/>
    </row>
    <row r="85" spans="2:10" x14ac:dyDescent="0.2">
      <c r="B85" s="358" t="s">
        <v>100</v>
      </c>
      <c r="C85" s="358"/>
      <c r="D85" s="358"/>
      <c r="E85" s="358"/>
      <c r="F85" s="358"/>
      <c r="G85" s="358"/>
      <c r="H85" s="358"/>
      <c r="I85" s="11" t="s">
        <v>20</v>
      </c>
      <c r="J85" s="11" t="s">
        <v>48</v>
      </c>
    </row>
    <row r="86" spans="2:10" x14ac:dyDescent="0.2">
      <c r="B86" s="10" t="s">
        <v>2</v>
      </c>
      <c r="C86" s="363" t="s">
        <v>101</v>
      </c>
      <c r="D86" s="363"/>
      <c r="E86" s="363"/>
      <c r="F86" s="363"/>
      <c r="G86" s="363"/>
      <c r="H86" s="363"/>
      <c r="I86" s="18">
        <v>0</v>
      </c>
      <c r="J86" s="12">
        <v>0</v>
      </c>
    </row>
    <row r="87" spans="2:10" x14ac:dyDescent="0.2">
      <c r="B87" s="358" t="s">
        <v>102</v>
      </c>
      <c r="C87" s="358"/>
      <c r="D87" s="358"/>
      <c r="E87" s="358"/>
      <c r="F87" s="358"/>
      <c r="G87" s="358"/>
      <c r="H87" s="358"/>
      <c r="I87" s="22">
        <f>TRUNC(SUM(I86),4)</f>
        <v>0</v>
      </c>
      <c r="J87" s="14">
        <f>TRUNC(SUM(J86),2)</f>
        <v>0</v>
      </c>
    </row>
    <row r="88" spans="2:10" x14ac:dyDescent="0.2">
      <c r="B88" s="15"/>
      <c r="C88" s="16"/>
      <c r="D88" s="16"/>
      <c r="E88" s="16"/>
      <c r="F88" s="16"/>
      <c r="G88" s="16"/>
      <c r="H88" s="16"/>
      <c r="I88" s="16"/>
      <c r="J88" s="17"/>
    </row>
    <row r="89" spans="2:10" x14ac:dyDescent="0.2">
      <c r="B89" s="433" t="s">
        <v>103</v>
      </c>
      <c r="C89" s="433"/>
      <c r="D89" s="433"/>
      <c r="E89" s="433"/>
      <c r="F89" s="433"/>
      <c r="G89" s="433"/>
      <c r="H89" s="433"/>
      <c r="I89" s="433"/>
      <c r="J89" s="433"/>
    </row>
    <row r="90" spans="2:10" x14ac:dyDescent="0.2">
      <c r="B90" s="358" t="s">
        <v>104</v>
      </c>
      <c r="C90" s="358"/>
      <c r="D90" s="358"/>
      <c r="E90" s="358"/>
      <c r="F90" s="358"/>
      <c r="G90" s="358"/>
      <c r="H90" s="358"/>
      <c r="I90" s="358"/>
      <c r="J90" s="11" t="s">
        <v>48</v>
      </c>
    </row>
    <row r="91" spans="2:10" x14ac:dyDescent="0.2">
      <c r="B91" s="10" t="s">
        <v>22</v>
      </c>
      <c r="C91" s="363" t="s">
        <v>105</v>
      </c>
      <c r="D91" s="363"/>
      <c r="E91" s="363"/>
      <c r="F91" s="363"/>
      <c r="G91" s="363"/>
      <c r="H91" s="363"/>
      <c r="I91" s="363"/>
      <c r="J91" s="12">
        <f>J83</f>
        <v>0</v>
      </c>
    </row>
    <row r="92" spans="2:10" x14ac:dyDescent="0.2">
      <c r="B92" s="10" t="s">
        <v>23</v>
      </c>
      <c r="C92" s="363" t="s">
        <v>106</v>
      </c>
      <c r="D92" s="363"/>
      <c r="E92" s="363"/>
      <c r="F92" s="363"/>
      <c r="G92" s="363"/>
      <c r="H92" s="363"/>
      <c r="I92" s="363"/>
      <c r="J92" s="19">
        <f>J87</f>
        <v>0</v>
      </c>
    </row>
    <row r="93" spans="2:10" x14ac:dyDescent="0.2">
      <c r="B93" s="358" t="s">
        <v>107</v>
      </c>
      <c r="C93" s="358"/>
      <c r="D93" s="358"/>
      <c r="E93" s="358"/>
      <c r="F93" s="358"/>
      <c r="G93" s="358"/>
      <c r="H93" s="358"/>
      <c r="I93" s="358"/>
      <c r="J93" s="27">
        <f>TRUNC(SUM(J91:J92),2)</f>
        <v>0</v>
      </c>
    </row>
    <row r="94" spans="2:10" x14ac:dyDescent="0.2">
      <c r="B94" s="439"/>
      <c r="C94" s="439"/>
      <c r="D94" s="439"/>
      <c r="E94" s="439"/>
      <c r="F94" s="439"/>
      <c r="G94" s="439"/>
      <c r="H94" s="439"/>
      <c r="I94" s="439"/>
      <c r="J94" s="439"/>
    </row>
    <row r="95" spans="2:10" x14ac:dyDescent="0.2">
      <c r="B95" s="433" t="s">
        <v>108</v>
      </c>
      <c r="C95" s="433"/>
      <c r="D95" s="433"/>
      <c r="E95" s="433"/>
      <c r="F95" s="433"/>
      <c r="G95" s="433"/>
      <c r="H95" s="433"/>
      <c r="I95" s="433"/>
      <c r="J95" s="433"/>
    </row>
    <row r="96" spans="2:10" ht="15" customHeight="1" x14ac:dyDescent="0.2">
      <c r="B96" s="10">
        <v>5</v>
      </c>
      <c r="C96" s="383" t="s">
        <v>109</v>
      </c>
      <c r="D96" s="384"/>
      <c r="E96" s="384"/>
      <c r="F96" s="384"/>
      <c r="G96" s="384"/>
      <c r="H96" s="428"/>
      <c r="I96" s="11"/>
      <c r="J96" s="11" t="s">
        <v>48</v>
      </c>
    </row>
    <row r="97" spans="2:12" x14ac:dyDescent="0.2">
      <c r="B97" s="10" t="s">
        <v>2</v>
      </c>
      <c r="C97" s="374" t="s">
        <v>110</v>
      </c>
      <c r="D97" s="374"/>
      <c r="E97" s="374"/>
      <c r="F97" s="374"/>
      <c r="G97" s="374"/>
      <c r="H97" s="374"/>
      <c r="I97" s="9" t="s">
        <v>28</v>
      </c>
      <c r="J97" s="31">
        <v>0</v>
      </c>
    </row>
    <row r="98" spans="2:12" x14ac:dyDescent="0.2">
      <c r="B98" s="10" t="s">
        <v>3</v>
      </c>
      <c r="C98" s="374" t="s">
        <v>242</v>
      </c>
      <c r="D98" s="374"/>
      <c r="E98" s="374"/>
      <c r="F98" s="374"/>
      <c r="G98" s="374"/>
      <c r="H98" s="374"/>
      <c r="I98" s="9" t="s">
        <v>28</v>
      </c>
      <c r="J98" s="31">
        <f>'EPI + EPC + pto. eletrôn.'!G69</f>
        <v>0</v>
      </c>
    </row>
    <row r="99" spans="2:12" x14ac:dyDescent="0.2">
      <c r="B99" s="32" t="s">
        <v>4</v>
      </c>
      <c r="C99" s="374" t="s">
        <v>111</v>
      </c>
      <c r="D99" s="374"/>
      <c r="E99" s="374"/>
      <c r="F99" s="374"/>
      <c r="G99" s="374"/>
      <c r="H99" s="374"/>
      <c r="I99" s="9" t="s">
        <v>28</v>
      </c>
      <c r="J99" s="31">
        <v>0</v>
      </c>
    </row>
    <row r="100" spans="2:12" x14ac:dyDescent="0.2">
      <c r="B100" s="32" t="s">
        <v>5</v>
      </c>
      <c r="C100" s="373" t="s">
        <v>112</v>
      </c>
      <c r="D100" s="374"/>
      <c r="E100" s="374"/>
      <c r="F100" s="374"/>
      <c r="G100" s="374"/>
      <c r="H100" s="374"/>
      <c r="I100" s="9" t="s">
        <v>28</v>
      </c>
      <c r="J100" s="60">
        <f>'EPI + EPC + pto. eletrôn.'!K634</f>
        <v>0</v>
      </c>
    </row>
    <row r="101" spans="2:12" x14ac:dyDescent="0.2">
      <c r="B101" s="358" t="s">
        <v>113</v>
      </c>
      <c r="C101" s="358"/>
      <c r="D101" s="358"/>
      <c r="E101" s="358"/>
      <c r="F101" s="358"/>
      <c r="G101" s="358"/>
      <c r="H101" s="358"/>
      <c r="I101" s="22" t="s">
        <v>28</v>
      </c>
      <c r="J101" s="33">
        <f>SUM(J97:J100)</f>
        <v>0</v>
      </c>
    </row>
    <row r="102" spans="2:12" x14ac:dyDescent="0.2">
      <c r="B102" s="15"/>
      <c r="C102" s="16"/>
      <c r="D102" s="16"/>
      <c r="E102" s="16"/>
      <c r="F102" s="16"/>
      <c r="G102" s="16"/>
      <c r="H102" s="16"/>
      <c r="I102" s="16"/>
      <c r="J102" s="17"/>
    </row>
    <row r="103" spans="2:12" x14ac:dyDescent="0.2">
      <c r="B103" s="433" t="s">
        <v>114</v>
      </c>
      <c r="C103" s="433"/>
      <c r="D103" s="433"/>
      <c r="E103" s="433"/>
      <c r="F103" s="433"/>
      <c r="G103" s="433"/>
      <c r="H103" s="433"/>
      <c r="I103" s="433"/>
      <c r="J103" s="433"/>
    </row>
    <row r="104" spans="2:12" ht="15" customHeight="1" x14ac:dyDescent="0.2">
      <c r="B104" s="10">
        <v>6</v>
      </c>
      <c r="C104" s="383" t="s">
        <v>115</v>
      </c>
      <c r="D104" s="384"/>
      <c r="E104" s="384"/>
      <c r="F104" s="384"/>
      <c r="G104" s="384"/>
      <c r="H104" s="428"/>
      <c r="I104" s="11" t="s">
        <v>20</v>
      </c>
      <c r="J104" s="11" t="s">
        <v>48</v>
      </c>
    </row>
    <row r="105" spans="2:12" x14ac:dyDescent="0.2">
      <c r="B105" s="10" t="s">
        <v>2</v>
      </c>
      <c r="C105" s="363" t="s">
        <v>116</v>
      </c>
      <c r="D105" s="363"/>
      <c r="E105" s="363"/>
      <c r="F105" s="363"/>
      <c r="G105" s="363"/>
      <c r="H105" s="363"/>
      <c r="I105" s="18">
        <f>'Memória de Cálculo'!I62</f>
        <v>0</v>
      </c>
      <c r="J105" s="12">
        <f>TRUNC(I105*J129,2)</f>
        <v>0</v>
      </c>
    </row>
    <row r="106" spans="2:12" x14ac:dyDescent="0.2">
      <c r="B106" s="10" t="s">
        <v>3</v>
      </c>
      <c r="C106" s="363" t="s">
        <v>117</v>
      </c>
      <c r="D106" s="363"/>
      <c r="E106" s="363"/>
      <c r="F106" s="363"/>
      <c r="G106" s="363"/>
      <c r="H106" s="363"/>
      <c r="I106" s="18">
        <f>'Memória de Cálculo'!I63</f>
        <v>0</v>
      </c>
      <c r="J106" s="12">
        <f>TRUNC(I106*(J105+J129),2)</f>
        <v>0</v>
      </c>
    </row>
    <row r="107" spans="2:12" x14ac:dyDescent="0.2">
      <c r="B107" s="10" t="s">
        <v>4</v>
      </c>
      <c r="C107" s="436" t="s">
        <v>118</v>
      </c>
      <c r="D107" s="437"/>
      <c r="E107" s="437"/>
      <c r="F107" s="437"/>
      <c r="G107" s="437"/>
      <c r="H107" s="437"/>
      <c r="I107" s="437"/>
      <c r="J107" s="438"/>
      <c r="L107" s="28"/>
    </row>
    <row r="108" spans="2:12" x14ac:dyDescent="0.2">
      <c r="B108" s="10" t="s">
        <v>119</v>
      </c>
      <c r="C108" s="363" t="s">
        <v>120</v>
      </c>
      <c r="D108" s="363"/>
      <c r="E108" s="363"/>
      <c r="F108" s="363"/>
      <c r="G108" s="363"/>
      <c r="H108" s="363"/>
      <c r="I108" s="13">
        <f>+'Memória de Cálculo'!I65</f>
        <v>0</v>
      </c>
      <c r="J108" s="19">
        <f>TRUNC(I108*J118,2)</f>
        <v>0</v>
      </c>
    </row>
    <row r="109" spans="2:12" x14ac:dyDescent="0.2">
      <c r="B109" s="10" t="s">
        <v>121</v>
      </c>
      <c r="C109" s="363" t="s">
        <v>122</v>
      </c>
      <c r="D109" s="363"/>
      <c r="E109" s="363"/>
      <c r="F109" s="363"/>
      <c r="G109" s="363"/>
      <c r="H109" s="363"/>
      <c r="I109" s="13">
        <f>+'Memória de Cálculo'!I66</f>
        <v>0</v>
      </c>
      <c r="J109" s="19">
        <f>TRUNC(I109*J118,2)</f>
        <v>0</v>
      </c>
    </row>
    <row r="110" spans="2:12" x14ac:dyDescent="0.2">
      <c r="B110" s="10" t="s">
        <v>123</v>
      </c>
      <c r="C110" s="363" t="s">
        <v>124</v>
      </c>
      <c r="D110" s="363"/>
      <c r="E110" s="363"/>
      <c r="F110" s="363"/>
      <c r="G110" s="363"/>
      <c r="H110" s="363"/>
      <c r="I110" s="13">
        <f>+'Memória de Cálculo'!I67</f>
        <v>0</v>
      </c>
      <c r="J110" s="19">
        <f>TRUNC(I110*J118,2)</f>
        <v>0</v>
      </c>
    </row>
    <row r="111" spans="2:12" x14ac:dyDescent="0.2">
      <c r="B111" s="358" t="s">
        <v>125</v>
      </c>
      <c r="C111" s="358"/>
      <c r="D111" s="358"/>
      <c r="E111" s="358"/>
      <c r="F111" s="358"/>
      <c r="G111" s="358"/>
      <c r="H111" s="358"/>
      <c r="I111" s="35">
        <f>SUM(I105:I110)</f>
        <v>0</v>
      </c>
      <c r="J111" s="27">
        <f>TRUNC(SUM(J105:J110),2)</f>
        <v>0</v>
      </c>
    </row>
    <row r="112" spans="2:12" x14ac:dyDescent="0.2">
      <c r="B112" s="7"/>
      <c r="C112" s="434"/>
      <c r="D112" s="434"/>
      <c r="E112" s="434"/>
      <c r="F112" s="434"/>
      <c r="G112" s="434"/>
      <c r="H112" s="434"/>
      <c r="I112" s="434"/>
      <c r="J112" s="434"/>
    </row>
    <row r="113" spans="2:12" x14ac:dyDescent="0.2">
      <c r="B113" s="36" t="s">
        <v>126</v>
      </c>
      <c r="C113" s="435" t="s">
        <v>127</v>
      </c>
      <c r="D113" s="435"/>
      <c r="E113" s="435"/>
      <c r="F113" s="435"/>
      <c r="G113" s="435"/>
      <c r="H113" s="435"/>
      <c r="I113" s="37">
        <f>TRUNC(I108+I109+I110,4)</f>
        <v>0</v>
      </c>
      <c r="J113" s="38"/>
    </row>
    <row r="114" spans="2:12" x14ac:dyDescent="0.2">
      <c r="B114" s="39"/>
      <c r="C114" s="368">
        <v>100</v>
      </c>
      <c r="D114" s="368"/>
      <c r="E114" s="368"/>
      <c r="F114" s="368"/>
      <c r="G114" s="368"/>
      <c r="H114" s="368"/>
      <c r="I114" s="40"/>
      <c r="J114" s="41"/>
    </row>
    <row r="115" spans="2:12" x14ac:dyDescent="0.2">
      <c r="B115" s="42"/>
      <c r="C115" s="43"/>
      <c r="D115" s="43"/>
      <c r="E115" s="43"/>
      <c r="F115" s="43"/>
      <c r="G115" s="43"/>
      <c r="H115" s="43"/>
      <c r="I115" s="40"/>
      <c r="J115" s="41"/>
    </row>
    <row r="116" spans="2:12" x14ac:dyDescent="0.2">
      <c r="B116" s="39" t="s">
        <v>128</v>
      </c>
      <c r="C116" s="368" t="s">
        <v>129</v>
      </c>
      <c r="D116" s="368"/>
      <c r="E116" s="368"/>
      <c r="F116" s="368"/>
      <c r="G116" s="368"/>
      <c r="H116" s="368"/>
      <c r="I116" s="40"/>
      <c r="J116" s="44">
        <f>TRUNC(J129+J105+J106,2)</f>
        <v>0</v>
      </c>
    </row>
    <row r="117" spans="2:12" x14ac:dyDescent="0.2">
      <c r="B117" s="39"/>
      <c r="C117" s="43"/>
      <c r="D117" s="43"/>
      <c r="E117" s="43"/>
      <c r="F117" s="43"/>
      <c r="G117" s="43"/>
      <c r="H117" s="43"/>
      <c r="I117" s="40"/>
      <c r="J117" s="44"/>
    </row>
    <row r="118" spans="2:12" x14ac:dyDescent="0.2">
      <c r="B118" s="39" t="s">
        <v>130</v>
      </c>
      <c r="C118" s="368" t="s">
        <v>131</v>
      </c>
      <c r="D118" s="368"/>
      <c r="E118" s="368"/>
      <c r="F118" s="368"/>
      <c r="G118" s="368"/>
      <c r="H118" s="368"/>
      <c r="I118" s="40"/>
      <c r="J118" s="44">
        <f>TRUNC(J116/(1-I113),2)</f>
        <v>0</v>
      </c>
    </row>
    <row r="119" spans="2:12" x14ac:dyDescent="0.2">
      <c r="B119" s="39"/>
      <c r="C119" s="43"/>
      <c r="D119" s="43"/>
      <c r="E119" s="43"/>
      <c r="F119" s="43"/>
      <c r="G119" s="43"/>
      <c r="H119" s="43"/>
      <c r="I119" s="40"/>
      <c r="J119" s="44"/>
    </row>
    <row r="120" spans="2:12" x14ac:dyDescent="0.2">
      <c r="B120" s="45"/>
      <c r="C120" s="432" t="s">
        <v>132</v>
      </c>
      <c r="D120" s="432"/>
      <c r="E120" s="432"/>
      <c r="F120" s="432"/>
      <c r="G120" s="432"/>
      <c r="H120" s="432"/>
      <c r="I120" s="46"/>
      <c r="J120" s="47">
        <f>TRUNC(J118-J116,2)</f>
        <v>0</v>
      </c>
    </row>
    <row r="121" spans="2:12" x14ac:dyDescent="0.2">
      <c r="B121" s="7"/>
      <c r="C121" s="3"/>
      <c r="D121" s="3"/>
      <c r="E121" s="3"/>
      <c r="F121" s="3"/>
      <c r="G121" s="3"/>
      <c r="H121" s="3"/>
      <c r="I121" s="3"/>
      <c r="J121" s="17"/>
    </row>
    <row r="122" spans="2:12" x14ac:dyDescent="0.2">
      <c r="B122" s="433" t="s">
        <v>133</v>
      </c>
      <c r="C122" s="433"/>
      <c r="D122" s="433"/>
      <c r="E122" s="433"/>
      <c r="F122" s="433"/>
      <c r="G122" s="433"/>
      <c r="H122" s="433"/>
      <c r="I122" s="433"/>
      <c r="J122" s="433"/>
    </row>
    <row r="123" spans="2:12" x14ac:dyDescent="0.2">
      <c r="B123" s="358" t="s">
        <v>24</v>
      </c>
      <c r="C123" s="358"/>
      <c r="D123" s="358"/>
      <c r="E123" s="358"/>
      <c r="F123" s="358"/>
      <c r="G123" s="358"/>
      <c r="H123" s="358"/>
      <c r="I123" s="358"/>
      <c r="J123" s="11" t="s">
        <v>48</v>
      </c>
    </row>
    <row r="124" spans="2:12" x14ac:dyDescent="0.2">
      <c r="B124" s="8" t="s">
        <v>2</v>
      </c>
      <c r="C124" s="363" t="str">
        <f>B24</f>
        <v>MÓDULO 1 - COMPOSIÇÃO DA REMUNERAÇÃO</v>
      </c>
      <c r="D124" s="363"/>
      <c r="E124" s="363"/>
      <c r="F124" s="363"/>
      <c r="G124" s="363"/>
      <c r="H124" s="363"/>
      <c r="I124" s="363"/>
      <c r="J124" s="12">
        <f>J32</f>
        <v>0</v>
      </c>
    </row>
    <row r="125" spans="2:12" x14ac:dyDescent="0.2">
      <c r="B125" s="8" t="s">
        <v>3</v>
      </c>
      <c r="C125" s="363" t="str">
        <f>B34</f>
        <v>MÓDULO 2 – ENCARGOS E BENEFÍCIOS ANUAIS, MENSAIS E DIÁRIOS</v>
      </c>
      <c r="D125" s="363"/>
      <c r="E125" s="363"/>
      <c r="F125" s="363"/>
      <c r="G125" s="363"/>
      <c r="H125" s="363"/>
      <c r="I125" s="363"/>
      <c r="J125" s="19">
        <f>J63</f>
        <v>0</v>
      </c>
    </row>
    <row r="126" spans="2:12" x14ac:dyDescent="0.2">
      <c r="B126" s="8" t="s">
        <v>4</v>
      </c>
      <c r="C126" s="363" t="str">
        <f>B65</f>
        <v>MÓDULO 3 – PROVISÃO PARA RESCISÃO</v>
      </c>
      <c r="D126" s="363"/>
      <c r="E126" s="363"/>
      <c r="F126" s="363"/>
      <c r="G126" s="363"/>
      <c r="H126" s="363"/>
      <c r="I126" s="363"/>
      <c r="J126" s="19">
        <f>J73</f>
        <v>0</v>
      </c>
    </row>
    <row r="127" spans="2:12" x14ac:dyDescent="0.2">
      <c r="B127" s="8" t="s">
        <v>5</v>
      </c>
      <c r="C127" s="363" t="str">
        <f>B75</f>
        <v>MÓDULO 4 – CUSTO DE REPOSIÇÃO DO PROFISSIONAL AUSENTE</v>
      </c>
      <c r="D127" s="363"/>
      <c r="E127" s="363"/>
      <c r="F127" s="363"/>
      <c r="G127" s="363"/>
      <c r="H127" s="363"/>
      <c r="I127" s="363"/>
      <c r="J127" s="19">
        <f>J93</f>
        <v>0</v>
      </c>
      <c r="L127" s="28"/>
    </row>
    <row r="128" spans="2:12" x14ac:dyDescent="0.2">
      <c r="B128" s="8" t="s">
        <v>15</v>
      </c>
      <c r="C128" s="363" t="str">
        <f>B95</f>
        <v>MÓDULO 5 – INSUMOS DIVERSOS</v>
      </c>
      <c r="D128" s="363"/>
      <c r="E128" s="363"/>
      <c r="F128" s="363"/>
      <c r="G128" s="363"/>
      <c r="H128" s="363"/>
      <c r="I128" s="363"/>
      <c r="J128" s="19">
        <f>J101</f>
        <v>0</v>
      </c>
    </row>
    <row r="129" spans="2:10" x14ac:dyDescent="0.2">
      <c r="B129" s="10"/>
      <c r="C129" s="358" t="s">
        <v>134</v>
      </c>
      <c r="D129" s="358"/>
      <c r="E129" s="358"/>
      <c r="F129" s="358"/>
      <c r="G129" s="358"/>
      <c r="H129" s="358"/>
      <c r="I129" s="358"/>
      <c r="J129" s="27">
        <f>TRUNC(SUM(J124:J128),2)</f>
        <v>0</v>
      </c>
    </row>
    <row r="130" spans="2:10" x14ac:dyDescent="0.2">
      <c r="B130" s="8" t="s">
        <v>16</v>
      </c>
      <c r="C130" s="363" t="str">
        <f>B103</f>
        <v>MÓDULO 6 – CUSTOS INDIRETOS, TRIBUTOS E LUCRO</v>
      </c>
      <c r="D130" s="363"/>
      <c r="E130" s="363"/>
      <c r="F130" s="363"/>
      <c r="G130" s="363"/>
      <c r="H130" s="363"/>
      <c r="I130" s="363"/>
      <c r="J130" s="12">
        <f>J111</f>
        <v>0</v>
      </c>
    </row>
    <row r="131" spans="2:10" x14ac:dyDescent="0.2">
      <c r="B131" s="358" t="s">
        <v>135</v>
      </c>
      <c r="C131" s="358"/>
      <c r="D131" s="358"/>
      <c r="E131" s="358"/>
      <c r="F131" s="358"/>
      <c r="G131" s="358"/>
      <c r="H131" s="358"/>
      <c r="I131" s="358"/>
      <c r="J131" s="27">
        <f>TRUNC(SUM(J129:J130),2)</f>
        <v>0</v>
      </c>
    </row>
    <row r="132" spans="2:10" x14ac:dyDescent="0.2">
      <c r="B132" s="7"/>
      <c r="C132" s="1"/>
      <c r="D132" s="1"/>
      <c r="E132" s="1"/>
      <c r="F132" s="1"/>
      <c r="G132" s="1"/>
      <c r="H132" s="1"/>
      <c r="I132" s="3"/>
      <c r="J132" s="48"/>
    </row>
    <row r="133" spans="2:10" x14ac:dyDescent="0.2">
      <c r="B133" s="52"/>
      <c r="C133" s="383" t="s">
        <v>158</v>
      </c>
      <c r="D133" s="384"/>
      <c r="E133" s="428"/>
      <c r="F133" s="1"/>
      <c r="G133" s="1"/>
      <c r="H133" s="1"/>
      <c r="I133" s="3"/>
      <c r="J133" s="3"/>
    </row>
    <row r="134" spans="2:10" x14ac:dyDescent="0.2">
      <c r="B134" s="7"/>
      <c r="C134" s="429" t="s">
        <v>159</v>
      </c>
      <c r="D134" s="429"/>
      <c r="E134" s="53">
        <f>+J131</f>
        <v>0</v>
      </c>
      <c r="F134" s="1"/>
      <c r="G134" s="1"/>
      <c r="H134" s="1"/>
      <c r="I134" s="3"/>
      <c r="J134" s="3"/>
    </row>
    <row r="135" spans="2:10" x14ac:dyDescent="0.2">
      <c r="B135" s="7"/>
      <c r="C135" s="430" t="s">
        <v>160</v>
      </c>
      <c r="D135" s="430"/>
      <c r="E135" s="54">
        <f>+F14</f>
        <v>1</v>
      </c>
      <c r="F135" s="1"/>
      <c r="G135" s="1"/>
      <c r="H135" s="1"/>
      <c r="I135" s="3"/>
      <c r="J135" s="3"/>
    </row>
    <row r="136" spans="2:10" x14ac:dyDescent="0.2">
      <c r="B136" s="7"/>
      <c r="C136" s="430" t="s">
        <v>161</v>
      </c>
      <c r="D136" s="430"/>
      <c r="E136" s="55">
        <v>1</v>
      </c>
      <c r="F136" s="1"/>
      <c r="G136" s="1"/>
      <c r="H136" s="1"/>
      <c r="I136" s="3"/>
      <c r="J136" s="3"/>
    </row>
    <row r="137" spans="2:10" ht="30" customHeight="1" x14ac:dyDescent="0.2">
      <c r="B137" s="7"/>
      <c r="C137" s="431" t="s">
        <v>158</v>
      </c>
      <c r="D137" s="431"/>
      <c r="E137" s="53">
        <f>ROUND((E134*E136),2)</f>
        <v>0</v>
      </c>
      <c r="F137" s="1"/>
      <c r="G137" s="1"/>
      <c r="H137" s="1"/>
      <c r="I137" s="3"/>
      <c r="J137" s="3"/>
    </row>
    <row r="138" spans="2:10" x14ac:dyDescent="0.2">
      <c r="B138" s="7"/>
      <c r="C138" s="430" t="s">
        <v>162</v>
      </c>
      <c r="D138" s="430"/>
      <c r="E138" s="53">
        <f>E137*E135</f>
        <v>0</v>
      </c>
      <c r="F138" s="1"/>
      <c r="G138" s="1"/>
      <c r="H138" s="1"/>
      <c r="I138" s="3"/>
      <c r="J138" s="3"/>
    </row>
    <row r="139" spans="2:10" x14ac:dyDescent="0.2">
      <c r="B139" s="7"/>
      <c r="C139" s="427" t="s">
        <v>163</v>
      </c>
      <c r="D139" s="427"/>
      <c r="E139" s="53">
        <f>E138*12</f>
        <v>0</v>
      </c>
      <c r="F139" s="1"/>
      <c r="G139" s="1"/>
      <c r="H139" s="1"/>
      <c r="I139" s="3"/>
      <c r="J139" s="3"/>
    </row>
    <row r="140" spans="2:10" x14ac:dyDescent="0.2">
      <c r="B140" s="7"/>
      <c r="C140" s="1"/>
      <c r="D140" s="1"/>
      <c r="E140" s="1"/>
      <c r="F140" s="1"/>
      <c r="G140" s="1"/>
      <c r="H140" s="1"/>
      <c r="I140" s="3"/>
      <c r="J140" s="3"/>
    </row>
    <row r="141" spans="2:10" x14ac:dyDescent="0.2">
      <c r="B141" s="7"/>
      <c r="C141" s="1"/>
      <c r="D141" s="1"/>
      <c r="E141" s="1"/>
      <c r="F141" s="1"/>
      <c r="G141" s="1"/>
      <c r="H141" s="1"/>
      <c r="I141" s="3"/>
      <c r="J141" s="3"/>
    </row>
    <row r="142" spans="2:10" x14ac:dyDescent="0.2">
      <c r="B142" s="7"/>
      <c r="C142" s="1"/>
      <c r="D142" s="1"/>
      <c r="E142" s="1"/>
      <c r="F142" s="1"/>
      <c r="G142" s="1"/>
      <c r="H142" s="1"/>
      <c r="I142" s="3"/>
      <c r="J142" s="3"/>
    </row>
    <row r="143" spans="2:10" x14ac:dyDescent="0.2">
      <c r="B143" s="7"/>
      <c r="C143" s="1"/>
      <c r="D143" s="1"/>
      <c r="E143" s="1"/>
      <c r="F143" s="1"/>
      <c r="G143" s="1"/>
      <c r="H143" s="1"/>
      <c r="I143" s="3"/>
      <c r="J143" s="3"/>
    </row>
    <row r="144" spans="2:10" x14ac:dyDescent="0.2">
      <c r="B144" s="7"/>
      <c r="C144" s="1"/>
      <c r="D144" s="1"/>
      <c r="E144" s="1"/>
      <c r="F144" s="1"/>
      <c r="G144" s="1"/>
      <c r="H144" s="1"/>
      <c r="I144" s="3"/>
      <c r="J144" s="3"/>
    </row>
    <row r="145" spans="2:10" x14ac:dyDescent="0.2">
      <c r="B145" s="7"/>
      <c r="C145" s="1"/>
      <c r="D145" s="1"/>
      <c r="E145" s="1"/>
      <c r="F145" s="1"/>
      <c r="G145" s="1"/>
      <c r="H145" s="1"/>
      <c r="I145" s="3"/>
      <c r="J145" s="3"/>
    </row>
    <row r="146" spans="2:10" x14ac:dyDescent="0.2">
      <c r="B146" s="7"/>
      <c r="C146" s="1"/>
      <c r="D146" s="1"/>
      <c r="E146" s="1"/>
      <c r="F146" s="1"/>
      <c r="G146" s="1"/>
      <c r="H146" s="1"/>
      <c r="I146" s="3"/>
      <c r="J146" s="3"/>
    </row>
    <row r="147" spans="2:10" x14ac:dyDescent="0.2">
      <c r="B147" s="7"/>
      <c r="C147" s="1"/>
      <c r="D147" s="1"/>
      <c r="E147" s="1"/>
      <c r="F147" s="1"/>
      <c r="G147" s="1"/>
      <c r="H147" s="1"/>
      <c r="I147" s="3"/>
      <c r="J147" s="3"/>
    </row>
    <row r="148" spans="2:10" x14ac:dyDescent="0.2">
      <c r="B148" s="7"/>
      <c r="C148" s="1"/>
      <c r="D148" s="1"/>
      <c r="E148" s="1"/>
      <c r="F148" s="1"/>
      <c r="G148" s="1"/>
      <c r="H148" s="1"/>
      <c r="I148" s="3"/>
      <c r="J148" s="3"/>
    </row>
    <row r="149" spans="2:10" x14ac:dyDescent="0.2">
      <c r="B149" s="7"/>
      <c r="C149" s="1"/>
      <c r="D149" s="1"/>
      <c r="E149" s="1"/>
      <c r="F149" s="1"/>
      <c r="G149" s="1"/>
      <c r="H149" s="1"/>
      <c r="I149" s="3"/>
      <c r="J149" s="3"/>
    </row>
    <row r="150" spans="2:10" x14ac:dyDescent="0.2">
      <c r="B150" s="7"/>
      <c r="C150" s="1"/>
      <c r="D150" s="1"/>
      <c r="E150" s="1"/>
      <c r="F150" s="1"/>
      <c r="G150" s="1"/>
      <c r="H150" s="1"/>
      <c r="I150" s="3"/>
      <c r="J150" s="3"/>
    </row>
    <row r="151" spans="2:10" x14ac:dyDescent="0.2">
      <c r="B151" s="7"/>
      <c r="C151" s="1"/>
      <c r="D151" s="1"/>
      <c r="E151" s="1"/>
      <c r="F151" s="1"/>
      <c r="G151" s="1"/>
      <c r="H151" s="1"/>
      <c r="I151" s="3"/>
      <c r="J151" s="3"/>
    </row>
    <row r="152" spans="2:10" x14ac:dyDescent="0.2">
      <c r="B152" s="7"/>
      <c r="C152" s="1"/>
      <c r="D152" s="1"/>
      <c r="E152" s="1"/>
      <c r="F152" s="1"/>
      <c r="G152" s="1"/>
      <c r="H152" s="1"/>
      <c r="I152" s="3"/>
      <c r="J152" s="3"/>
    </row>
    <row r="153" spans="2:10" x14ac:dyDescent="0.2">
      <c r="B153" s="7"/>
      <c r="C153" s="1"/>
      <c r="D153" s="1"/>
      <c r="E153" s="1"/>
      <c r="F153" s="1"/>
      <c r="G153" s="1"/>
      <c r="H153" s="1"/>
      <c r="I153" s="3"/>
      <c r="J153" s="3"/>
    </row>
    <row r="154" spans="2:10" x14ac:dyDescent="0.2">
      <c r="B154" s="7"/>
      <c r="C154" s="1"/>
      <c r="D154" s="1"/>
      <c r="E154" s="1"/>
      <c r="F154" s="1"/>
      <c r="G154" s="1"/>
      <c r="H154" s="1"/>
      <c r="I154" s="3"/>
      <c r="J154" s="3"/>
    </row>
    <row r="155" spans="2:10" x14ac:dyDescent="0.2">
      <c r="B155" s="7"/>
      <c r="C155" s="1"/>
      <c r="D155" s="1"/>
      <c r="E155" s="1"/>
      <c r="F155" s="1"/>
      <c r="G155" s="1"/>
      <c r="H155" s="1"/>
      <c r="I155" s="3"/>
      <c r="J155" s="3"/>
    </row>
    <row r="156" spans="2:10" x14ac:dyDescent="0.2">
      <c r="B156" s="7"/>
      <c r="C156" s="1"/>
      <c r="D156" s="1"/>
      <c r="E156" s="1"/>
      <c r="F156" s="1"/>
      <c r="G156" s="1"/>
      <c r="H156" s="1"/>
      <c r="I156" s="3"/>
      <c r="J156" s="3"/>
    </row>
    <row r="157" spans="2:10" x14ac:dyDescent="0.2">
      <c r="B157" s="7"/>
      <c r="C157" s="1"/>
      <c r="D157" s="1"/>
      <c r="E157" s="1"/>
      <c r="F157" s="1"/>
      <c r="G157" s="1"/>
      <c r="H157" s="1"/>
      <c r="I157" s="3"/>
      <c r="J157" s="3"/>
    </row>
    <row r="158" spans="2:10" x14ac:dyDescent="0.2">
      <c r="B158" s="7"/>
      <c r="C158" s="1"/>
      <c r="D158" s="1"/>
      <c r="E158" s="1"/>
      <c r="F158" s="1"/>
      <c r="G158" s="1"/>
      <c r="H158" s="1"/>
      <c r="I158" s="3"/>
      <c r="J158" s="3"/>
    </row>
    <row r="159" spans="2:10" x14ac:dyDescent="0.2">
      <c r="B159" s="7"/>
      <c r="C159" s="1"/>
      <c r="D159" s="1"/>
      <c r="E159" s="1"/>
      <c r="F159" s="1"/>
      <c r="G159" s="1"/>
      <c r="H159" s="1"/>
      <c r="I159" s="3"/>
      <c r="J159" s="3"/>
    </row>
    <row r="160" spans="2:10" x14ac:dyDescent="0.2">
      <c r="B160" s="7"/>
      <c r="C160" s="1"/>
      <c r="D160" s="1"/>
      <c r="E160" s="1"/>
      <c r="F160" s="1"/>
      <c r="G160" s="1"/>
      <c r="H160" s="1"/>
      <c r="I160" s="3"/>
      <c r="J160" s="3"/>
    </row>
    <row r="161" spans="2:10" x14ac:dyDescent="0.2">
      <c r="B161" s="7"/>
      <c r="C161" s="1"/>
      <c r="D161" s="1"/>
      <c r="E161" s="1"/>
      <c r="F161" s="1"/>
      <c r="G161" s="1"/>
      <c r="H161" s="1"/>
      <c r="I161" s="3"/>
      <c r="J161" s="3"/>
    </row>
    <row r="162" spans="2:10" x14ac:dyDescent="0.2">
      <c r="B162" s="7"/>
      <c r="C162" s="1"/>
      <c r="D162" s="1"/>
      <c r="E162" s="1"/>
      <c r="F162" s="1"/>
      <c r="G162" s="1"/>
      <c r="H162" s="1"/>
      <c r="I162" s="3"/>
      <c r="J162" s="3"/>
    </row>
    <row r="163" spans="2:10" x14ac:dyDescent="0.2">
      <c r="B163" s="7"/>
      <c r="C163" s="1"/>
      <c r="D163" s="1"/>
      <c r="E163" s="1"/>
      <c r="F163" s="1"/>
      <c r="G163" s="1"/>
      <c r="H163" s="1"/>
      <c r="I163" s="3"/>
      <c r="J163" s="3"/>
    </row>
    <row r="164" spans="2:10" x14ac:dyDescent="0.2">
      <c r="B164" s="7"/>
      <c r="C164" s="1"/>
      <c r="D164" s="1"/>
      <c r="E164" s="1"/>
      <c r="F164" s="1"/>
      <c r="G164" s="1"/>
      <c r="H164" s="1"/>
      <c r="I164" s="3"/>
      <c r="J164" s="3"/>
    </row>
    <row r="165" spans="2:10" x14ac:dyDescent="0.2">
      <c r="B165" s="7"/>
      <c r="C165" s="1"/>
      <c r="D165" s="1"/>
      <c r="E165" s="1"/>
      <c r="F165" s="1"/>
      <c r="G165" s="1"/>
      <c r="H165" s="1"/>
      <c r="I165" s="3"/>
      <c r="J165" s="3"/>
    </row>
    <row r="166" spans="2:10" x14ac:dyDescent="0.2">
      <c r="B166" s="7"/>
      <c r="C166" s="1"/>
      <c r="D166" s="1"/>
      <c r="E166" s="1"/>
      <c r="F166" s="1"/>
      <c r="G166" s="1"/>
      <c r="H166" s="1"/>
      <c r="I166" s="3"/>
      <c r="J166" s="3"/>
    </row>
    <row r="167" spans="2:10" x14ac:dyDescent="0.2">
      <c r="B167" s="7"/>
      <c r="C167" s="1"/>
      <c r="D167" s="1"/>
      <c r="E167" s="1"/>
      <c r="F167" s="1"/>
      <c r="G167" s="1"/>
      <c r="H167" s="1"/>
      <c r="I167" s="3"/>
      <c r="J167" s="3"/>
    </row>
    <row r="168" spans="2:10" x14ac:dyDescent="0.2">
      <c r="B168" s="7"/>
      <c r="C168" s="1"/>
      <c r="D168" s="1"/>
      <c r="E168" s="1"/>
      <c r="F168" s="1"/>
      <c r="G168" s="1"/>
      <c r="H168" s="1"/>
      <c r="I168" s="3"/>
      <c r="J168" s="3"/>
    </row>
    <row r="169" spans="2:10" x14ac:dyDescent="0.2">
      <c r="B169" s="7"/>
      <c r="C169" s="1"/>
      <c r="D169" s="1"/>
      <c r="E169" s="1"/>
      <c r="F169" s="1"/>
      <c r="G169" s="1"/>
      <c r="H169" s="1"/>
      <c r="I169" s="3"/>
      <c r="J169" s="3"/>
    </row>
    <row r="170" spans="2:10" x14ac:dyDescent="0.2">
      <c r="B170" s="7"/>
      <c r="C170" s="1"/>
      <c r="D170" s="1"/>
      <c r="E170" s="1"/>
      <c r="F170" s="1"/>
      <c r="G170" s="1"/>
      <c r="H170" s="1"/>
      <c r="I170" s="3"/>
      <c r="J170" s="3"/>
    </row>
    <row r="171" spans="2:10" x14ac:dyDescent="0.2">
      <c r="B171" s="7"/>
      <c r="C171" s="1"/>
      <c r="D171" s="1"/>
      <c r="E171" s="1"/>
      <c r="F171" s="1"/>
      <c r="G171" s="1"/>
      <c r="H171" s="1"/>
      <c r="I171" s="3"/>
      <c r="J171" s="3"/>
    </row>
    <row r="172" spans="2:10" x14ac:dyDescent="0.2">
      <c r="B172" s="7"/>
      <c r="C172" s="1"/>
      <c r="D172" s="1"/>
      <c r="E172" s="1"/>
      <c r="F172" s="1"/>
      <c r="G172" s="1"/>
      <c r="H172" s="1"/>
      <c r="I172" s="3"/>
      <c r="J172" s="3"/>
    </row>
    <row r="173" spans="2:10" x14ac:dyDescent="0.2">
      <c r="B173" s="7"/>
      <c r="C173" s="1"/>
      <c r="D173" s="1"/>
      <c r="E173" s="1"/>
      <c r="F173" s="1"/>
      <c r="G173" s="1"/>
      <c r="H173" s="1"/>
      <c r="I173" s="3"/>
      <c r="J173" s="3"/>
    </row>
    <row r="174" spans="2:10" x14ac:dyDescent="0.2">
      <c r="B174" s="7"/>
      <c r="C174" s="1"/>
      <c r="D174" s="1"/>
      <c r="E174" s="1"/>
      <c r="F174" s="1"/>
      <c r="G174" s="1"/>
      <c r="H174" s="1"/>
      <c r="I174" s="3"/>
      <c r="J174" s="3"/>
    </row>
    <row r="175" spans="2:10" x14ac:dyDescent="0.2">
      <c r="B175" s="7"/>
      <c r="C175" s="1"/>
      <c r="D175" s="1"/>
      <c r="E175" s="1"/>
      <c r="F175" s="1"/>
      <c r="G175" s="1"/>
      <c r="H175" s="1"/>
      <c r="I175" s="3"/>
      <c r="J175" s="3"/>
    </row>
    <row r="176" spans="2:10" x14ac:dyDescent="0.2">
      <c r="B176" s="7"/>
      <c r="C176" s="1"/>
      <c r="D176" s="1"/>
      <c r="E176" s="1"/>
      <c r="F176" s="1"/>
      <c r="G176" s="1"/>
      <c r="H176" s="1"/>
      <c r="I176" s="3"/>
      <c r="J176" s="3"/>
    </row>
    <row r="177" spans="2:10" x14ac:dyDescent="0.2">
      <c r="B177" s="7"/>
      <c r="C177" s="1"/>
      <c r="D177" s="1"/>
      <c r="E177" s="1"/>
      <c r="F177" s="1"/>
      <c r="G177" s="1"/>
      <c r="H177" s="1"/>
      <c r="I177" s="3"/>
      <c r="J177" s="3"/>
    </row>
    <row r="178" spans="2:10" x14ac:dyDescent="0.2">
      <c r="B178" s="7"/>
      <c r="C178" s="1"/>
      <c r="D178" s="1"/>
      <c r="E178" s="1"/>
      <c r="F178" s="1"/>
      <c r="G178" s="1"/>
      <c r="H178" s="1"/>
      <c r="I178" s="3"/>
      <c r="J178" s="3"/>
    </row>
    <row r="179" spans="2:10" x14ac:dyDescent="0.2">
      <c r="B179" s="7"/>
      <c r="C179" s="1"/>
      <c r="D179" s="1"/>
      <c r="E179" s="1"/>
      <c r="F179" s="1"/>
      <c r="G179" s="1"/>
      <c r="H179" s="1"/>
      <c r="I179" s="3"/>
      <c r="J179" s="3"/>
    </row>
    <row r="180" spans="2:10" x14ac:dyDescent="0.2">
      <c r="B180" s="7"/>
      <c r="C180" s="1"/>
      <c r="D180" s="1"/>
      <c r="E180" s="1"/>
      <c r="F180" s="1"/>
      <c r="G180" s="1"/>
      <c r="H180" s="1"/>
      <c r="I180" s="3"/>
      <c r="J180" s="3"/>
    </row>
    <row r="181" spans="2:10" x14ac:dyDescent="0.2">
      <c r="B181" s="7"/>
      <c r="C181" s="1"/>
      <c r="D181" s="1"/>
      <c r="E181" s="1"/>
      <c r="F181" s="1"/>
      <c r="G181" s="1"/>
      <c r="H181" s="1"/>
      <c r="I181" s="3"/>
      <c r="J181" s="3"/>
    </row>
    <row r="182" spans="2:10" x14ac:dyDescent="0.2">
      <c r="B182" s="7"/>
      <c r="C182" s="1"/>
      <c r="D182" s="1"/>
      <c r="E182" s="1"/>
      <c r="F182" s="1"/>
      <c r="G182" s="1"/>
      <c r="H182" s="1"/>
      <c r="I182" s="3"/>
      <c r="J182" s="3"/>
    </row>
    <row r="183" spans="2:10" x14ac:dyDescent="0.2">
      <c r="B183" s="7"/>
      <c r="C183" s="1"/>
      <c r="D183" s="1"/>
      <c r="E183" s="1"/>
      <c r="F183" s="1"/>
      <c r="G183" s="1"/>
      <c r="H183" s="1"/>
      <c r="I183" s="3"/>
      <c r="J183" s="3"/>
    </row>
    <row r="184" spans="2:10" x14ac:dyDescent="0.2">
      <c r="B184" s="7"/>
      <c r="C184" s="1"/>
      <c r="D184" s="1"/>
      <c r="E184" s="1"/>
      <c r="F184" s="1"/>
      <c r="G184" s="1"/>
      <c r="H184" s="1"/>
      <c r="I184" s="3"/>
      <c r="J184" s="3"/>
    </row>
    <row r="185" spans="2:10" x14ac:dyDescent="0.2">
      <c r="B185" s="7"/>
      <c r="C185" s="1"/>
      <c r="D185" s="1"/>
      <c r="E185" s="1"/>
      <c r="F185" s="1"/>
      <c r="G185" s="1"/>
      <c r="H185" s="1"/>
      <c r="I185" s="3"/>
      <c r="J185" s="3"/>
    </row>
    <row r="186" spans="2:10" x14ac:dyDescent="0.2">
      <c r="B186" s="7"/>
      <c r="C186" s="1"/>
      <c r="D186" s="1"/>
      <c r="E186" s="1"/>
      <c r="F186" s="1"/>
      <c r="G186" s="1"/>
      <c r="H186" s="1"/>
      <c r="I186" s="3"/>
      <c r="J186" s="3"/>
    </row>
    <row r="187" spans="2:10" x14ac:dyDescent="0.2">
      <c r="B187" s="7"/>
      <c r="C187" s="1"/>
      <c r="D187" s="1"/>
      <c r="E187" s="1"/>
      <c r="F187" s="1"/>
      <c r="G187" s="1"/>
      <c r="H187" s="1"/>
      <c r="I187" s="3"/>
      <c r="J187" s="3"/>
    </row>
    <row r="188" spans="2:10" x14ac:dyDescent="0.2">
      <c r="B188" s="7"/>
      <c r="C188" s="1"/>
      <c r="D188" s="1"/>
      <c r="E188" s="1"/>
      <c r="F188" s="1"/>
      <c r="G188" s="1"/>
      <c r="H188" s="1"/>
      <c r="I188" s="3"/>
      <c r="J188" s="3"/>
    </row>
    <row r="189" spans="2:10" x14ac:dyDescent="0.2">
      <c r="B189" s="7"/>
      <c r="C189" s="1"/>
      <c r="D189" s="1"/>
      <c r="E189" s="1"/>
      <c r="F189" s="1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</sheetData>
  <mergeCells count="139">
    <mergeCell ref="C139:D139"/>
    <mergeCell ref="C133:E133"/>
    <mergeCell ref="C134:D134"/>
    <mergeCell ref="C135:D135"/>
    <mergeCell ref="C136:D136"/>
    <mergeCell ref="C137:D137"/>
    <mergeCell ref="C138:D138"/>
    <mergeCell ref="C126:I126"/>
    <mergeCell ref="C127:I127"/>
    <mergeCell ref="C128:I128"/>
    <mergeCell ref="C129:I129"/>
    <mergeCell ref="C130:I130"/>
    <mergeCell ref="B131:I131"/>
    <mergeCell ref="C118:H118"/>
    <mergeCell ref="C120:H120"/>
    <mergeCell ref="B122:J122"/>
    <mergeCell ref="B123:I123"/>
    <mergeCell ref="C124:I124"/>
    <mergeCell ref="C125:I125"/>
    <mergeCell ref="C110:H110"/>
    <mergeCell ref="B111:H111"/>
    <mergeCell ref="C112:J112"/>
    <mergeCell ref="C113:H113"/>
    <mergeCell ref="C114:H114"/>
    <mergeCell ref="C116:H116"/>
    <mergeCell ref="C104:H104"/>
    <mergeCell ref="C105:H105"/>
    <mergeCell ref="C106:H106"/>
    <mergeCell ref="C107:J107"/>
    <mergeCell ref="C108:H108"/>
    <mergeCell ref="C109:H109"/>
    <mergeCell ref="C98:H98"/>
    <mergeCell ref="C99:H99"/>
    <mergeCell ref="C100:H100"/>
    <mergeCell ref="B101:H101"/>
    <mergeCell ref="B103:J103"/>
    <mergeCell ref="C92:I92"/>
    <mergeCell ref="B93:I93"/>
    <mergeCell ref="B94:J94"/>
    <mergeCell ref="B95:J95"/>
    <mergeCell ref="C96:H96"/>
    <mergeCell ref="C97:H97"/>
    <mergeCell ref="C86:H86"/>
    <mergeCell ref="B87:H87"/>
    <mergeCell ref="B89:J89"/>
    <mergeCell ref="B90:I90"/>
    <mergeCell ref="C91:I91"/>
    <mergeCell ref="C80:H80"/>
    <mergeCell ref="C81:H81"/>
    <mergeCell ref="C82:H82"/>
    <mergeCell ref="B83:H83"/>
    <mergeCell ref="B85:H85"/>
    <mergeCell ref="B75:J75"/>
    <mergeCell ref="B76:H76"/>
    <mergeCell ref="C77:H77"/>
    <mergeCell ref="C78:H78"/>
    <mergeCell ref="C79:H79"/>
    <mergeCell ref="C68:H68"/>
    <mergeCell ref="C69:H69"/>
    <mergeCell ref="C70:H70"/>
    <mergeCell ref="C71:H71"/>
    <mergeCell ref="C72:H72"/>
    <mergeCell ref="B73:H73"/>
    <mergeCell ref="C62:I62"/>
    <mergeCell ref="B63:I63"/>
    <mergeCell ref="B65:J65"/>
    <mergeCell ref="C66:H66"/>
    <mergeCell ref="C67:H67"/>
    <mergeCell ref="B56:I56"/>
    <mergeCell ref="B58:J58"/>
    <mergeCell ref="B59:I59"/>
    <mergeCell ref="C60:I60"/>
    <mergeCell ref="C61:I61"/>
    <mergeCell ref="C52:H52"/>
    <mergeCell ref="C53:H53"/>
    <mergeCell ref="C54:H54"/>
    <mergeCell ref="C55:H55"/>
    <mergeCell ref="C46:H46"/>
    <mergeCell ref="C47:H47"/>
    <mergeCell ref="C48:H48"/>
    <mergeCell ref="B49:H49"/>
    <mergeCell ref="B50:J50"/>
    <mergeCell ref="B51:H51"/>
    <mergeCell ref="B40:H40"/>
    <mergeCell ref="C41:H41"/>
    <mergeCell ref="C42:H42"/>
    <mergeCell ref="C43:H43"/>
    <mergeCell ref="C44:H44"/>
    <mergeCell ref="C45:H45"/>
    <mergeCell ref="B34:J34"/>
    <mergeCell ref="B35:H35"/>
    <mergeCell ref="C36:H36"/>
    <mergeCell ref="C37:H37"/>
    <mergeCell ref="B38:H38"/>
    <mergeCell ref="C27:H27"/>
    <mergeCell ref="C28:H28"/>
    <mergeCell ref="C29:H29"/>
    <mergeCell ref="C30:H30"/>
    <mergeCell ref="C31:H31"/>
    <mergeCell ref="B32:I32"/>
    <mergeCell ref="B23:J23"/>
    <mergeCell ref="B24:J24"/>
    <mergeCell ref="C25:H25"/>
    <mergeCell ref="C26:H26"/>
    <mergeCell ref="C19:H19"/>
    <mergeCell ref="I19:J19"/>
    <mergeCell ref="C20:H20"/>
    <mergeCell ref="I20:J20"/>
    <mergeCell ref="C21:H21"/>
    <mergeCell ref="I21:J21"/>
    <mergeCell ref="B17:J17"/>
    <mergeCell ref="C18:H18"/>
    <mergeCell ref="I18:J18"/>
    <mergeCell ref="B12:J12"/>
    <mergeCell ref="B13:C13"/>
    <mergeCell ref="D13:E13"/>
    <mergeCell ref="F13:J13"/>
    <mergeCell ref="C22:H22"/>
    <mergeCell ref="I22:J22"/>
    <mergeCell ref="B1:J1"/>
    <mergeCell ref="B2:H2"/>
    <mergeCell ref="I2:J2"/>
    <mergeCell ref="B3:H3"/>
    <mergeCell ref="I3:J3"/>
    <mergeCell ref="E4:H4"/>
    <mergeCell ref="B14:C14"/>
    <mergeCell ref="D14:E15"/>
    <mergeCell ref="F14:J15"/>
    <mergeCell ref="B15:C15"/>
    <mergeCell ref="C9:H9"/>
    <mergeCell ref="I9:J9"/>
    <mergeCell ref="C10:H10"/>
    <mergeCell ref="I10:J10"/>
    <mergeCell ref="H5:J5"/>
    <mergeCell ref="B6:J6"/>
    <mergeCell ref="C7:H7"/>
    <mergeCell ref="I7:J7"/>
    <mergeCell ref="C8:H8"/>
    <mergeCell ref="I8:J8"/>
  </mergeCells>
  <pageMargins left="0.511811024" right="0.511811024" top="0.78740157499999996" bottom="0.78740157499999996" header="0.31496062000000002" footer="0.31496062000000002"/>
  <ignoredErrors>
    <ignoredError sqref="J124:J127 E134:E139" evalError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B1:L201"/>
  <sheetViews>
    <sheetView showGridLines="0" zoomScaleNormal="100" workbookViewId="0">
      <selection activeCell="K5" sqref="K5"/>
    </sheetView>
  </sheetViews>
  <sheetFormatPr defaultColWidth="9.140625" defaultRowHeight="14.25" x14ac:dyDescent="0.2"/>
  <cols>
    <col min="1" max="1" width="2" style="4" customWidth="1"/>
    <col min="2" max="2" width="9.140625" style="4"/>
    <col min="3" max="3" width="12.7109375" style="4" customWidth="1"/>
    <col min="4" max="4" width="5.42578125" style="4" customWidth="1"/>
    <col min="5" max="5" width="13.7109375" style="4" customWidth="1"/>
    <col min="6" max="8" width="9.140625" style="4"/>
    <col min="9" max="9" width="9.5703125" style="4" bestFit="1" customWidth="1"/>
    <col min="10" max="10" width="14.7109375" style="4" customWidth="1"/>
    <col min="11" max="12" width="9.140625" style="4"/>
    <col min="13" max="13" width="9.140625" style="4" customWidth="1"/>
    <col min="14" max="16384" width="9.140625" style="4"/>
  </cols>
  <sheetData>
    <row r="1" spans="2:10" x14ac:dyDescent="0.2">
      <c r="B1" s="370" t="s">
        <v>32</v>
      </c>
      <c r="C1" s="443"/>
      <c r="D1" s="443"/>
      <c r="E1" s="443"/>
      <c r="F1" s="443"/>
      <c r="G1" s="443"/>
      <c r="H1" s="443"/>
      <c r="I1" s="443"/>
      <c r="J1" s="443"/>
    </row>
    <row r="2" spans="2:10" x14ac:dyDescent="0.2">
      <c r="B2" s="369" t="s">
        <v>33</v>
      </c>
      <c r="C2" s="369"/>
      <c r="D2" s="369"/>
      <c r="E2" s="369"/>
      <c r="F2" s="369"/>
      <c r="G2" s="369"/>
      <c r="H2" s="369"/>
      <c r="I2" s="370" t="str">
        <f>'Memória de Cálculo'!E2</f>
        <v>23071.938968/2025-39</v>
      </c>
      <c r="J2" s="370"/>
    </row>
    <row r="3" spans="2:10" x14ac:dyDescent="0.2">
      <c r="B3" s="369" t="s">
        <v>34</v>
      </c>
      <c r="C3" s="369"/>
      <c r="D3" s="369"/>
      <c r="E3" s="369"/>
      <c r="F3" s="369"/>
      <c r="G3" s="369"/>
      <c r="H3" s="369"/>
      <c r="I3" s="370">
        <f>'Memória de Cálculo'!E3</f>
        <v>0</v>
      </c>
      <c r="J3" s="370"/>
    </row>
    <row r="4" spans="2:10" x14ac:dyDescent="0.2">
      <c r="B4" s="43" t="s">
        <v>35</v>
      </c>
      <c r="C4" s="5"/>
      <c r="D4" s="5">
        <f>'Valor Global'!B11</f>
        <v>5</v>
      </c>
      <c r="E4" s="450" t="str">
        <f>'Valor Global'!C11</f>
        <v xml:space="preserve">Apontador de Mão-de-obra                                                                           </v>
      </c>
      <c r="F4" s="457"/>
      <c r="G4" s="457"/>
      <c r="H4" s="457"/>
      <c r="I4" s="6" t="s">
        <v>36</v>
      </c>
      <c r="J4" s="5" t="str">
        <f>'Valor Global'!D11</f>
        <v>4142-05</v>
      </c>
    </row>
    <row r="5" spans="2:10" x14ac:dyDescent="0.2">
      <c r="B5" s="7"/>
      <c r="C5" s="7"/>
      <c r="D5" s="7"/>
      <c r="E5" s="7"/>
      <c r="F5" s="7"/>
      <c r="G5" s="7"/>
      <c r="H5" s="371" t="s">
        <v>494</v>
      </c>
      <c r="I5" s="371"/>
      <c r="J5" s="371"/>
    </row>
    <row r="6" spans="2:10" x14ac:dyDescent="0.2">
      <c r="B6" s="433" t="s">
        <v>37</v>
      </c>
      <c r="C6" s="433"/>
      <c r="D6" s="433"/>
      <c r="E6" s="433"/>
      <c r="F6" s="433"/>
      <c r="G6" s="433"/>
      <c r="H6" s="433"/>
      <c r="I6" s="433"/>
      <c r="J6" s="433"/>
    </row>
    <row r="7" spans="2:10" x14ac:dyDescent="0.2">
      <c r="B7" s="8" t="s">
        <v>2</v>
      </c>
      <c r="C7" s="363" t="s">
        <v>38</v>
      </c>
      <c r="D7" s="363"/>
      <c r="E7" s="363"/>
      <c r="F7" s="363"/>
      <c r="G7" s="363"/>
      <c r="H7" s="363"/>
      <c r="I7" s="449">
        <f>'Memória de Cálculo'!J10</f>
        <v>0</v>
      </c>
      <c r="J7" s="444"/>
    </row>
    <row r="8" spans="2:10" x14ac:dyDescent="0.2">
      <c r="B8" s="8" t="s">
        <v>3</v>
      </c>
      <c r="C8" s="363" t="s">
        <v>39</v>
      </c>
      <c r="D8" s="363"/>
      <c r="E8" s="363"/>
      <c r="F8" s="363"/>
      <c r="G8" s="363"/>
      <c r="H8" s="363"/>
      <c r="I8" s="444" t="s">
        <v>40</v>
      </c>
      <c r="J8" s="447"/>
    </row>
    <row r="9" spans="2:10" x14ac:dyDescent="0.2">
      <c r="B9" s="8" t="s">
        <v>4</v>
      </c>
      <c r="C9" s="363" t="s">
        <v>41</v>
      </c>
      <c r="D9" s="363"/>
      <c r="E9" s="363"/>
      <c r="F9" s="363"/>
      <c r="G9" s="363"/>
      <c r="H9" s="363"/>
      <c r="I9" s="447">
        <f>'Memória de Cálculo'!J8</f>
        <v>2025</v>
      </c>
      <c r="J9" s="447"/>
    </row>
    <row r="10" spans="2:10" x14ac:dyDescent="0.2">
      <c r="B10" s="8" t="s">
        <v>5</v>
      </c>
      <c r="C10" s="363" t="s">
        <v>6</v>
      </c>
      <c r="D10" s="363"/>
      <c r="E10" s="363"/>
      <c r="F10" s="363"/>
      <c r="G10" s="363"/>
      <c r="H10" s="363"/>
      <c r="I10" s="447">
        <v>12</v>
      </c>
      <c r="J10" s="447"/>
    </row>
    <row r="11" spans="2:10" x14ac:dyDescent="0.2">
      <c r="B11" s="7"/>
      <c r="C11" s="7"/>
      <c r="D11" s="7"/>
      <c r="E11" s="7"/>
      <c r="F11" s="7"/>
      <c r="G11" s="7"/>
      <c r="H11" s="7"/>
      <c r="I11" s="3"/>
      <c r="J11" s="3"/>
    </row>
    <row r="12" spans="2:10" x14ac:dyDescent="0.2">
      <c r="B12" s="433" t="s">
        <v>7</v>
      </c>
      <c r="C12" s="433"/>
      <c r="D12" s="433"/>
      <c r="E12" s="433"/>
      <c r="F12" s="433"/>
      <c r="G12" s="433"/>
      <c r="H12" s="433"/>
      <c r="I12" s="433"/>
      <c r="J12" s="433"/>
    </row>
    <row r="13" spans="2:10" x14ac:dyDescent="0.2">
      <c r="B13" s="447" t="s">
        <v>8</v>
      </c>
      <c r="C13" s="447"/>
      <c r="D13" s="448" t="s">
        <v>9</v>
      </c>
      <c r="E13" s="447"/>
      <c r="F13" s="447" t="s">
        <v>42</v>
      </c>
      <c r="G13" s="447"/>
      <c r="H13" s="447"/>
      <c r="I13" s="447"/>
      <c r="J13" s="447"/>
    </row>
    <row r="14" spans="2:10" x14ac:dyDescent="0.2">
      <c r="B14" s="451" t="str">
        <f>+I18</f>
        <v xml:space="preserve">Apontador de Mão-de-obra                                                                           </v>
      </c>
      <c r="C14" s="452"/>
      <c r="D14" s="453" t="s">
        <v>43</v>
      </c>
      <c r="E14" s="454"/>
      <c r="F14" s="454">
        <f>'Valor Global'!F11</f>
        <v>1</v>
      </c>
      <c r="G14" s="454"/>
      <c r="H14" s="454"/>
      <c r="I14" s="454"/>
      <c r="J14" s="454"/>
    </row>
    <row r="15" spans="2:10" ht="29.25" customHeight="1" x14ac:dyDescent="0.2">
      <c r="B15" s="455" t="s">
        <v>463</v>
      </c>
      <c r="C15" s="456"/>
      <c r="D15" s="453"/>
      <c r="E15" s="454"/>
      <c r="F15" s="454"/>
      <c r="G15" s="454"/>
      <c r="H15" s="454"/>
      <c r="I15" s="454"/>
      <c r="J15" s="454"/>
    </row>
    <row r="16" spans="2:10" x14ac:dyDescent="0.2">
      <c r="B16" s="7"/>
      <c r="C16" s="7"/>
      <c r="D16" s="7"/>
      <c r="E16" s="7"/>
      <c r="F16" s="7"/>
      <c r="G16" s="7"/>
      <c r="H16" s="7"/>
      <c r="I16" s="3"/>
      <c r="J16" s="3"/>
    </row>
    <row r="17" spans="2:10" x14ac:dyDescent="0.2">
      <c r="B17" s="433" t="s">
        <v>44</v>
      </c>
      <c r="C17" s="433"/>
      <c r="D17" s="433"/>
      <c r="E17" s="433"/>
      <c r="F17" s="433"/>
      <c r="G17" s="433"/>
      <c r="H17" s="433"/>
      <c r="I17" s="433"/>
      <c r="J17" s="433"/>
    </row>
    <row r="18" spans="2:10" x14ac:dyDescent="0.2">
      <c r="B18" s="8">
        <v>1</v>
      </c>
      <c r="C18" s="363" t="s">
        <v>10</v>
      </c>
      <c r="D18" s="363"/>
      <c r="E18" s="363"/>
      <c r="F18" s="363"/>
      <c r="G18" s="363"/>
      <c r="H18" s="363"/>
      <c r="I18" s="446" t="str">
        <f>+E4</f>
        <v xml:space="preserve">Apontador de Mão-de-obra                                                                           </v>
      </c>
      <c r="J18" s="442"/>
    </row>
    <row r="19" spans="2:10" x14ac:dyDescent="0.2">
      <c r="B19" s="8">
        <v>2</v>
      </c>
      <c r="C19" s="363" t="s">
        <v>45</v>
      </c>
      <c r="D19" s="363"/>
      <c r="E19" s="363"/>
      <c r="F19" s="363"/>
      <c r="G19" s="363"/>
      <c r="H19" s="363"/>
      <c r="I19" s="444" t="str">
        <f>+J4</f>
        <v>4142-05</v>
      </c>
      <c r="J19" s="444"/>
    </row>
    <row r="20" spans="2:10" x14ac:dyDescent="0.2">
      <c r="B20" s="8">
        <v>3</v>
      </c>
      <c r="C20" s="363" t="s">
        <v>46</v>
      </c>
      <c r="D20" s="363"/>
      <c r="E20" s="363"/>
      <c r="F20" s="363"/>
      <c r="G20" s="363"/>
      <c r="H20" s="363"/>
      <c r="I20" s="445">
        <v>0</v>
      </c>
      <c r="J20" s="445"/>
    </row>
    <row r="21" spans="2:10" x14ac:dyDescent="0.2">
      <c r="B21" s="8">
        <v>4</v>
      </c>
      <c r="C21" s="363" t="s">
        <v>11</v>
      </c>
      <c r="D21" s="363"/>
      <c r="E21" s="363"/>
      <c r="F21" s="363"/>
      <c r="G21" s="363"/>
      <c r="H21" s="363"/>
      <c r="I21" s="446" t="str">
        <f>+I18</f>
        <v xml:space="preserve">Apontador de Mão-de-obra                                                                           </v>
      </c>
      <c r="J21" s="442"/>
    </row>
    <row r="22" spans="2:10" x14ac:dyDescent="0.2">
      <c r="B22" s="8">
        <v>5</v>
      </c>
      <c r="C22" s="363" t="s">
        <v>12</v>
      </c>
      <c r="D22" s="363"/>
      <c r="E22" s="363"/>
      <c r="F22" s="363"/>
      <c r="G22" s="363"/>
      <c r="H22" s="363"/>
      <c r="I22" s="449">
        <f>'Valor Global'!E11</f>
        <v>46113</v>
      </c>
      <c r="J22" s="444"/>
    </row>
    <row r="23" spans="2:10" x14ac:dyDescent="0.2">
      <c r="B23" s="443"/>
      <c r="C23" s="443"/>
      <c r="D23" s="443"/>
      <c r="E23" s="443"/>
      <c r="F23" s="443"/>
      <c r="G23" s="443"/>
      <c r="H23" s="443"/>
      <c r="I23" s="443"/>
      <c r="J23" s="443"/>
    </row>
    <row r="24" spans="2:10" x14ac:dyDescent="0.2">
      <c r="B24" s="433" t="s">
        <v>13</v>
      </c>
      <c r="C24" s="433"/>
      <c r="D24" s="433"/>
      <c r="E24" s="433"/>
      <c r="F24" s="433"/>
      <c r="G24" s="433"/>
      <c r="H24" s="433"/>
      <c r="I24" s="433"/>
      <c r="J24" s="433"/>
    </row>
    <row r="25" spans="2:10" ht="15" customHeight="1" x14ac:dyDescent="0.2">
      <c r="B25" s="10">
        <v>1</v>
      </c>
      <c r="C25" s="383" t="s">
        <v>47</v>
      </c>
      <c r="D25" s="384"/>
      <c r="E25" s="384"/>
      <c r="F25" s="384"/>
      <c r="G25" s="384"/>
      <c r="H25" s="428"/>
      <c r="I25" s="162" t="s">
        <v>20</v>
      </c>
      <c r="J25" s="11" t="s">
        <v>48</v>
      </c>
    </row>
    <row r="26" spans="2:10" x14ac:dyDescent="0.2">
      <c r="B26" s="10" t="s">
        <v>2</v>
      </c>
      <c r="C26" s="363" t="s">
        <v>14</v>
      </c>
      <c r="D26" s="363"/>
      <c r="E26" s="363"/>
      <c r="F26" s="363"/>
      <c r="G26" s="363"/>
      <c r="H26" s="363"/>
      <c r="I26" s="163"/>
      <c r="J26" s="12">
        <f>+I20</f>
        <v>0</v>
      </c>
    </row>
    <row r="27" spans="2:10" ht="15" x14ac:dyDescent="0.25">
      <c r="B27" s="10" t="s">
        <v>3</v>
      </c>
      <c r="C27" s="363" t="s">
        <v>49</v>
      </c>
      <c r="D27" s="363"/>
      <c r="E27" s="363"/>
      <c r="F27" s="363"/>
      <c r="G27" s="363"/>
      <c r="H27" s="363"/>
      <c r="I27" s="164"/>
      <c r="J27" s="12">
        <v>0</v>
      </c>
    </row>
    <row r="28" spans="2:10" ht="15" x14ac:dyDescent="0.25">
      <c r="B28" s="10" t="s">
        <v>4</v>
      </c>
      <c r="C28" s="363" t="s">
        <v>50</v>
      </c>
      <c r="D28" s="363"/>
      <c r="E28" s="363"/>
      <c r="F28" s="363"/>
      <c r="G28" s="363"/>
      <c r="H28" s="363"/>
      <c r="I28" s="62"/>
      <c r="J28" s="12">
        <f>I28*J26</f>
        <v>0</v>
      </c>
    </row>
    <row r="29" spans="2:10" x14ac:dyDescent="0.2">
      <c r="B29" s="10" t="s">
        <v>5</v>
      </c>
      <c r="C29" s="363" t="s">
        <v>51</v>
      </c>
      <c r="D29" s="363"/>
      <c r="E29" s="363"/>
      <c r="F29" s="363"/>
      <c r="G29" s="363"/>
      <c r="H29" s="363"/>
      <c r="I29" s="9"/>
      <c r="J29" s="12">
        <v>0</v>
      </c>
    </row>
    <row r="30" spans="2:10" x14ac:dyDescent="0.2">
      <c r="B30" s="10" t="s">
        <v>15</v>
      </c>
      <c r="C30" s="363" t="s">
        <v>52</v>
      </c>
      <c r="D30" s="363"/>
      <c r="E30" s="363"/>
      <c r="F30" s="363"/>
      <c r="G30" s="363"/>
      <c r="H30" s="363"/>
      <c r="I30" s="9"/>
      <c r="J30" s="12">
        <v>0</v>
      </c>
    </row>
    <row r="31" spans="2:10" x14ac:dyDescent="0.2">
      <c r="B31" s="10" t="s">
        <v>16</v>
      </c>
      <c r="C31" s="363" t="s">
        <v>18</v>
      </c>
      <c r="D31" s="363"/>
      <c r="E31" s="363"/>
      <c r="F31" s="363"/>
      <c r="G31" s="363"/>
      <c r="H31" s="363"/>
      <c r="I31" s="9"/>
      <c r="J31" s="12">
        <v>0</v>
      </c>
    </row>
    <row r="32" spans="2:10" x14ac:dyDescent="0.2">
      <c r="B32" s="358" t="s">
        <v>53</v>
      </c>
      <c r="C32" s="358"/>
      <c r="D32" s="358"/>
      <c r="E32" s="358"/>
      <c r="F32" s="358"/>
      <c r="G32" s="358"/>
      <c r="H32" s="358"/>
      <c r="I32" s="358"/>
      <c r="J32" s="14">
        <f>TRUNC(SUM(J26:J31),2)</f>
        <v>0</v>
      </c>
    </row>
    <row r="33" spans="2:10" x14ac:dyDescent="0.2">
      <c r="B33" s="15"/>
      <c r="C33" s="16"/>
      <c r="D33" s="16"/>
      <c r="E33" s="16"/>
      <c r="F33" s="16"/>
      <c r="G33" s="16"/>
      <c r="H33" s="16"/>
      <c r="I33" s="16"/>
      <c r="J33" s="17"/>
    </row>
    <row r="34" spans="2:10" x14ac:dyDescent="0.2">
      <c r="B34" s="433" t="s">
        <v>54</v>
      </c>
      <c r="C34" s="433"/>
      <c r="D34" s="433"/>
      <c r="E34" s="433"/>
      <c r="F34" s="433"/>
      <c r="G34" s="433"/>
      <c r="H34" s="433"/>
      <c r="I34" s="433"/>
      <c r="J34" s="433"/>
    </row>
    <row r="35" spans="2:10" x14ac:dyDescent="0.2">
      <c r="B35" s="358" t="s">
        <v>55</v>
      </c>
      <c r="C35" s="358"/>
      <c r="D35" s="358"/>
      <c r="E35" s="358"/>
      <c r="F35" s="358"/>
      <c r="G35" s="358"/>
      <c r="H35" s="358"/>
      <c r="I35" s="11" t="s">
        <v>20</v>
      </c>
      <c r="J35" s="11" t="s">
        <v>48</v>
      </c>
    </row>
    <row r="36" spans="2:10" x14ac:dyDescent="0.2">
      <c r="B36" s="10" t="s">
        <v>2</v>
      </c>
      <c r="C36" s="363" t="s">
        <v>56</v>
      </c>
      <c r="D36" s="363"/>
      <c r="E36" s="363"/>
      <c r="F36" s="363"/>
      <c r="G36" s="363"/>
      <c r="H36" s="363"/>
      <c r="I36" s="18">
        <f>+'Memória de Cálculo'!I18</f>
        <v>0</v>
      </c>
      <c r="J36" s="19">
        <f>$J$32*I36</f>
        <v>0</v>
      </c>
    </row>
    <row r="37" spans="2:10" x14ac:dyDescent="0.2">
      <c r="B37" s="10" t="s">
        <v>3</v>
      </c>
      <c r="C37" s="364" t="s">
        <v>57</v>
      </c>
      <c r="D37" s="364"/>
      <c r="E37" s="364"/>
      <c r="F37" s="364"/>
      <c r="G37" s="364"/>
      <c r="H37" s="364"/>
      <c r="I37" s="21">
        <f>+'Memória de Cálculo'!I19</f>
        <v>0</v>
      </c>
      <c r="J37" s="12">
        <f>I37*J32</f>
        <v>0</v>
      </c>
    </row>
    <row r="38" spans="2:10" x14ac:dyDescent="0.2">
      <c r="B38" s="358" t="s">
        <v>58</v>
      </c>
      <c r="C38" s="358"/>
      <c r="D38" s="358"/>
      <c r="E38" s="358"/>
      <c r="F38" s="358"/>
      <c r="G38" s="358"/>
      <c r="H38" s="358"/>
      <c r="I38" s="22">
        <f>TRUNC(SUM(I36:I37),4)</f>
        <v>0</v>
      </c>
      <c r="J38" s="14">
        <f>+J37+J36</f>
        <v>0</v>
      </c>
    </row>
    <row r="39" spans="2:10" x14ac:dyDescent="0.2">
      <c r="B39" s="15"/>
      <c r="C39" s="16"/>
      <c r="D39" s="16"/>
      <c r="E39" s="16"/>
      <c r="F39" s="16"/>
      <c r="G39" s="16"/>
      <c r="H39" s="16"/>
      <c r="I39" s="16"/>
      <c r="J39" s="17"/>
    </row>
    <row r="40" spans="2:10" x14ac:dyDescent="0.2">
      <c r="B40" s="358" t="s">
        <v>59</v>
      </c>
      <c r="C40" s="358"/>
      <c r="D40" s="358"/>
      <c r="E40" s="358"/>
      <c r="F40" s="358"/>
      <c r="G40" s="358"/>
      <c r="H40" s="358"/>
      <c r="I40" s="11" t="s">
        <v>20</v>
      </c>
      <c r="J40" s="11" t="s">
        <v>48</v>
      </c>
    </row>
    <row r="41" spans="2:10" x14ac:dyDescent="0.2">
      <c r="B41" s="10" t="s">
        <v>2</v>
      </c>
      <c r="C41" s="363" t="s">
        <v>60</v>
      </c>
      <c r="D41" s="363"/>
      <c r="E41" s="363"/>
      <c r="F41" s="363"/>
      <c r="G41" s="363"/>
      <c r="H41" s="363"/>
      <c r="I41" s="18">
        <f>+'Memória de Cálculo'!I25</f>
        <v>0</v>
      </c>
      <c r="J41" s="12">
        <f>TRUNC(($J$32+$J$38)*I41,2)</f>
        <v>0</v>
      </c>
    </row>
    <row r="42" spans="2:10" x14ac:dyDescent="0.2">
      <c r="B42" s="10" t="s">
        <v>3</v>
      </c>
      <c r="C42" s="363" t="s">
        <v>61</v>
      </c>
      <c r="D42" s="363"/>
      <c r="E42" s="363"/>
      <c r="F42" s="363"/>
      <c r="G42" s="363"/>
      <c r="H42" s="363"/>
      <c r="I42" s="18">
        <f>+'Memória de Cálculo'!I26</f>
        <v>0</v>
      </c>
      <c r="J42" s="12">
        <f t="shared" ref="J42:J48" si="0">TRUNC(($J$32+$J$38)*I42,2)</f>
        <v>0</v>
      </c>
    </row>
    <row r="43" spans="2:10" x14ac:dyDescent="0.2">
      <c r="B43" s="10" t="s">
        <v>4</v>
      </c>
      <c r="C43" s="364" t="s">
        <v>62</v>
      </c>
      <c r="D43" s="363"/>
      <c r="E43" s="363"/>
      <c r="F43" s="363"/>
      <c r="G43" s="363"/>
      <c r="H43" s="363"/>
      <c r="I43" s="18">
        <f>+'Memória de Cálculo'!I27</f>
        <v>0</v>
      </c>
      <c r="J43" s="12">
        <f t="shared" si="0"/>
        <v>0</v>
      </c>
    </row>
    <row r="44" spans="2:10" x14ac:dyDescent="0.2">
      <c r="B44" s="10" t="s">
        <v>5</v>
      </c>
      <c r="C44" s="363" t="s">
        <v>63</v>
      </c>
      <c r="D44" s="363"/>
      <c r="E44" s="363"/>
      <c r="F44" s="363"/>
      <c r="G44" s="363"/>
      <c r="H44" s="363"/>
      <c r="I44" s="18">
        <f>+'Memória de Cálculo'!I28</f>
        <v>0</v>
      </c>
      <c r="J44" s="12">
        <f t="shared" si="0"/>
        <v>0</v>
      </c>
    </row>
    <row r="45" spans="2:10" x14ac:dyDescent="0.2">
      <c r="B45" s="10" t="s">
        <v>15</v>
      </c>
      <c r="C45" s="364" t="s">
        <v>64</v>
      </c>
      <c r="D45" s="363"/>
      <c r="E45" s="363"/>
      <c r="F45" s="363"/>
      <c r="G45" s="363"/>
      <c r="H45" s="363"/>
      <c r="I45" s="18">
        <f>+'Memória de Cálculo'!I29</f>
        <v>0</v>
      </c>
      <c r="J45" s="12">
        <f t="shared" si="0"/>
        <v>0</v>
      </c>
    </row>
    <row r="46" spans="2:10" x14ac:dyDescent="0.2">
      <c r="B46" s="10" t="s">
        <v>16</v>
      </c>
      <c r="C46" s="364" t="s">
        <v>65</v>
      </c>
      <c r="D46" s="363"/>
      <c r="E46" s="363"/>
      <c r="F46" s="363"/>
      <c r="G46" s="363"/>
      <c r="H46" s="363"/>
      <c r="I46" s="18">
        <f>+'Memória de Cálculo'!I30</f>
        <v>0</v>
      </c>
      <c r="J46" s="12">
        <f t="shared" si="0"/>
        <v>0</v>
      </c>
    </row>
    <row r="47" spans="2:10" x14ac:dyDescent="0.2">
      <c r="B47" s="10" t="s">
        <v>17</v>
      </c>
      <c r="C47" s="363" t="s">
        <v>66</v>
      </c>
      <c r="D47" s="363"/>
      <c r="E47" s="363"/>
      <c r="F47" s="363"/>
      <c r="G47" s="363"/>
      <c r="H47" s="363"/>
      <c r="I47" s="18">
        <f>+'Memória de Cálculo'!I31</f>
        <v>0</v>
      </c>
      <c r="J47" s="12">
        <f t="shared" si="0"/>
        <v>0</v>
      </c>
    </row>
    <row r="48" spans="2:10" x14ac:dyDescent="0.2">
      <c r="B48" s="10" t="s">
        <v>67</v>
      </c>
      <c r="C48" s="363" t="s">
        <v>68</v>
      </c>
      <c r="D48" s="363"/>
      <c r="E48" s="363"/>
      <c r="F48" s="363"/>
      <c r="G48" s="363"/>
      <c r="H48" s="363"/>
      <c r="I48" s="18">
        <f>+'Memória de Cálculo'!I32</f>
        <v>0</v>
      </c>
      <c r="J48" s="12">
        <f t="shared" si="0"/>
        <v>0</v>
      </c>
    </row>
    <row r="49" spans="2:12" x14ac:dyDescent="0.2">
      <c r="B49" s="358" t="s">
        <v>69</v>
      </c>
      <c r="C49" s="358"/>
      <c r="D49" s="358"/>
      <c r="E49" s="358"/>
      <c r="F49" s="358"/>
      <c r="G49" s="358"/>
      <c r="H49" s="358"/>
      <c r="I49" s="22">
        <f>SUM(I41:I48)</f>
        <v>0</v>
      </c>
      <c r="J49" s="14">
        <f>SUM(J41:J48)</f>
        <v>0</v>
      </c>
    </row>
    <row r="50" spans="2:12" x14ac:dyDescent="0.2">
      <c r="B50" s="439"/>
      <c r="C50" s="439"/>
      <c r="D50" s="439"/>
      <c r="E50" s="439"/>
      <c r="F50" s="439"/>
      <c r="G50" s="439"/>
      <c r="H50" s="439"/>
      <c r="I50" s="439"/>
      <c r="J50" s="439"/>
    </row>
    <row r="51" spans="2:12" x14ac:dyDescent="0.2">
      <c r="B51" s="358" t="s">
        <v>70</v>
      </c>
      <c r="C51" s="358"/>
      <c r="D51" s="358"/>
      <c r="E51" s="358"/>
      <c r="F51" s="358"/>
      <c r="G51" s="358"/>
      <c r="H51" s="358"/>
      <c r="I51" s="22" t="s">
        <v>71</v>
      </c>
      <c r="J51" s="11" t="s">
        <v>48</v>
      </c>
    </row>
    <row r="52" spans="2:12" x14ac:dyDescent="0.2">
      <c r="B52" s="10" t="s">
        <v>2</v>
      </c>
      <c r="C52" s="375" t="s">
        <v>72</v>
      </c>
      <c r="D52" s="376"/>
      <c r="E52" s="376"/>
      <c r="F52" s="376"/>
      <c r="G52" s="376"/>
      <c r="H52" s="377"/>
      <c r="I52" s="67">
        <f>J52/22</f>
        <v>0</v>
      </c>
      <c r="J52" s="68">
        <f>IF((('Memória de Cálculo'!I36*2*22)-(J26*6%))&lt;0,0,('Memória de Cálculo'!I36*2*22)-(J26*6%))</f>
        <v>0</v>
      </c>
    </row>
    <row r="53" spans="2:12" x14ac:dyDescent="0.2">
      <c r="B53" s="10" t="s">
        <v>3</v>
      </c>
      <c r="C53" s="375" t="s">
        <v>241</v>
      </c>
      <c r="D53" s="376"/>
      <c r="E53" s="376"/>
      <c r="F53" s="376"/>
      <c r="G53" s="376"/>
      <c r="H53" s="377"/>
      <c r="I53" s="67">
        <f>J53/22</f>
        <v>0</v>
      </c>
      <c r="J53" s="69">
        <f>'Memória de Cálculo'!I37/12</f>
        <v>0</v>
      </c>
      <c r="L53" s="28"/>
    </row>
    <row r="54" spans="2:12" x14ac:dyDescent="0.2">
      <c r="B54" s="10" t="s">
        <v>4</v>
      </c>
      <c r="C54" s="375" t="s">
        <v>371</v>
      </c>
      <c r="D54" s="376"/>
      <c r="E54" s="376"/>
      <c r="F54" s="376"/>
      <c r="G54" s="376"/>
      <c r="H54" s="377"/>
      <c r="I54" s="68">
        <f>'Memória de Cálculo'!I38</f>
        <v>0</v>
      </c>
      <c r="J54" s="68">
        <f>I54*22</f>
        <v>0</v>
      </c>
    </row>
    <row r="55" spans="2:12" ht="15" x14ac:dyDescent="0.2">
      <c r="B55" s="10" t="s">
        <v>5</v>
      </c>
      <c r="C55" s="375" t="s">
        <v>372</v>
      </c>
      <c r="D55" s="376"/>
      <c r="E55" s="376"/>
      <c r="F55" s="376"/>
      <c r="G55" s="376"/>
      <c r="H55" s="377"/>
      <c r="I55" s="67">
        <f>J55/22</f>
        <v>0</v>
      </c>
      <c r="J55" s="70">
        <f>'Memória de Cálculo'!I39</f>
        <v>0</v>
      </c>
    </row>
    <row r="56" spans="2:12" x14ac:dyDescent="0.2">
      <c r="B56" s="358" t="s">
        <v>73</v>
      </c>
      <c r="C56" s="358"/>
      <c r="D56" s="358"/>
      <c r="E56" s="358"/>
      <c r="F56" s="358"/>
      <c r="G56" s="358"/>
      <c r="H56" s="358"/>
      <c r="I56" s="358"/>
      <c r="J56" s="14">
        <f>SUM(J52:J55)</f>
        <v>0</v>
      </c>
    </row>
    <row r="57" spans="2:12" x14ac:dyDescent="0.2">
      <c r="B57" s="15"/>
      <c r="C57" s="16"/>
      <c r="D57" s="16"/>
      <c r="E57" s="16"/>
      <c r="F57" s="16"/>
      <c r="G57" s="16"/>
      <c r="H57" s="16"/>
      <c r="I57" s="16"/>
      <c r="J57" s="17"/>
    </row>
    <row r="58" spans="2:12" x14ac:dyDescent="0.2">
      <c r="B58" s="433" t="s">
        <v>74</v>
      </c>
      <c r="C58" s="433"/>
      <c r="D58" s="433"/>
      <c r="E58" s="433"/>
      <c r="F58" s="433"/>
      <c r="G58" s="433"/>
      <c r="H58" s="433"/>
      <c r="I58" s="433"/>
      <c r="J58" s="433"/>
    </row>
    <row r="59" spans="2:12" x14ac:dyDescent="0.2">
      <c r="B59" s="358" t="s">
        <v>75</v>
      </c>
      <c r="C59" s="358"/>
      <c r="D59" s="358"/>
      <c r="E59" s="358"/>
      <c r="F59" s="358"/>
      <c r="G59" s="358"/>
      <c r="H59" s="358"/>
      <c r="I59" s="358"/>
      <c r="J59" s="11" t="s">
        <v>48</v>
      </c>
    </row>
    <row r="60" spans="2:12" x14ac:dyDescent="0.2">
      <c r="B60" s="10" t="s">
        <v>76</v>
      </c>
      <c r="C60" s="364" t="s">
        <v>77</v>
      </c>
      <c r="D60" s="364"/>
      <c r="E60" s="364"/>
      <c r="F60" s="364"/>
      <c r="G60" s="364"/>
      <c r="H60" s="364"/>
      <c r="I60" s="364"/>
      <c r="J60" s="12">
        <f>J38</f>
        <v>0</v>
      </c>
    </row>
    <row r="61" spans="2:12" x14ac:dyDescent="0.2">
      <c r="B61" s="10" t="s">
        <v>78</v>
      </c>
      <c r="C61" s="363" t="s">
        <v>79</v>
      </c>
      <c r="D61" s="363"/>
      <c r="E61" s="363"/>
      <c r="F61" s="363"/>
      <c r="G61" s="363"/>
      <c r="H61" s="363"/>
      <c r="I61" s="363"/>
      <c r="J61" s="19">
        <f>J49</f>
        <v>0</v>
      </c>
    </row>
    <row r="62" spans="2:12" x14ac:dyDescent="0.2">
      <c r="B62" s="10" t="s">
        <v>80</v>
      </c>
      <c r="C62" s="363" t="s">
        <v>19</v>
      </c>
      <c r="D62" s="363"/>
      <c r="E62" s="363"/>
      <c r="F62" s="363"/>
      <c r="G62" s="363"/>
      <c r="H62" s="363"/>
      <c r="I62" s="363"/>
      <c r="J62" s="19">
        <f>J56</f>
        <v>0</v>
      </c>
    </row>
    <row r="63" spans="2:12" x14ac:dyDescent="0.2">
      <c r="B63" s="358" t="s">
        <v>81</v>
      </c>
      <c r="C63" s="358"/>
      <c r="D63" s="358"/>
      <c r="E63" s="358"/>
      <c r="F63" s="358"/>
      <c r="G63" s="358"/>
      <c r="H63" s="358"/>
      <c r="I63" s="358"/>
      <c r="J63" s="27">
        <f>TRUNC(SUM(J60:J62),2)</f>
        <v>0</v>
      </c>
    </row>
    <row r="64" spans="2:12" x14ac:dyDescent="0.2">
      <c r="B64" s="15"/>
      <c r="C64" s="16"/>
      <c r="D64" s="16"/>
      <c r="E64" s="16"/>
      <c r="F64" s="16"/>
      <c r="G64" s="16"/>
      <c r="H64" s="16"/>
      <c r="I64" s="16"/>
      <c r="J64" s="17"/>
    </row>
    <row r="65" spans="2:11" x14ac:dyDescent="0.2">
      <c r="B65" s="433" t="s">
        <v>82</v>
      </c>
      <c r="C65" s="433"/>
      <c r="D65" s="433"/>
      <c r="E65" s="433"/>
      <c r="F65" s="433"/>
      <c r="G65" s="433"/>
      <c r="H65" s="433"/>
      <c r="I65" s="433"/>
      <c r="J65" s="433"/>
    </row>
    <row r="66" spans="2:11" ht="15" customHeight="1" x14ac:dyDescent="0.2">
      <c r="B66" s="10">
        <v>3</v>
      </c>
      <c r="C66" s="383" t="s">
        <v>83</v>
      </c>
      <c r="D66" s="384"/>
      <c r="E66" s="384"/>
      <c r="F66" s="384"/>
      <c r="G66" s="384"/>
      <c r="H66" s="428"/>
      <c r="I66" s="11" t="s">
        <v>20</v>
      </c>
      <c r="J66" s="11" t="s">
        <v>48</v>
      </c>
    </row>
    <row r="67" spans="2:11" x14ac:dyDescent="0.2">
      <c r="B67" s="10" t="s">
        <v>2</v>
      </c>
      <c r="C67" s="363" t="s">
        <v>84</v>
      </c>
      <c r="D67" s="363"/>
      <c r="E67" s="363"/>
      <c r="F67" s="363"/>
      <c r="G67" s="363"/>
      <c r="H67" s="363"/>
      <c r="I67" s="18">
        <f>+'Memória de Cálculo'!I43</f>
        <v>0</v>
      </c>
      <c r="J67" s="19">
        <f>TRUNC($J$32*I67,2)</f>
        <v>0</v>
      </c>
    </row>
    <row r="68" spans="2:11" x14ac:dyDescent="0.2">
      <c r="B68" s="10" t="s">
        <v>3</v>
      </c>
      <c r="C68" s="363" t="s">
        <v>85</v>
      </c>
      <c r="D68" s="363"/>
      <c r="E68" s="363"/>
      <c r="F68" s="363"/>
      <c r="G68" s="363"/>
      <c r="H68" s="363"/>
      <c r="I68" s="18">
        <f>+'Memória de Cálculo'!I44</f>
        <v>0</v>
      </c>
      <c r="J68" s="19">
        <f t="shared" ref="J68:J72" si="1">TRUNC($J$32*I68,2)</f>
        <v>0</v>
      </c>
      <c r="K68" s="28"/>
    </row>
    <row r="69" spans="2:11" x14ac:dyDescent="0.2">
      <c r="B69" s="10" t="s">
        <v>4</v>
      </c>
      <c r="C69" s="363" t="s">
        <v>86</v>
      </c>
      <c r="D69" s="363"/>
      <c r="E69" s="363"/>
      <c r="F69" s="363"/>
      <c r="G69" s="363"/>
      <c r="H69" s="363"/>
      <c r="I69" s="18">
        <f>+'Memória de Cálculo'!I45</f>
        <v>0</v>
      </c>
      <c r="J69" s="19">
        <f t="shared" si="1"/>
        <v>0</v>
      </c>
      <c r="K69" s="28"/>
    </row>
    <row r="70" spans="2:11" x14ac:dyDescent="0.2">
      <c r="B70" s="10" t="s">
        <v>5</v>
      </c>
      <c r="C70" s="363" t="s">
        <v>87</v>
      </c>
      <c r="D70" s="363"/>
      <c r="E70" s="363"/>
      <c r="F70" s="363"/>
      <c r="G70" s="363"/>
      <c r="H70" s="363"/>
      <c r="I70" s="18">
        <f>+'Memória de Cálculo'!I46</f>
        <v>0</v>
      </c>
      <c r="J70" s="19">
        <f t="shared" si="1"/>
        <v>0</v>
      </c>
      <c r="K70" s="28"/>
    </row>
    <row r="71" spans="2:11" x14ac:dyDescent="0.2">
      <c r="B71" s="10" t="s">
        <v>15</v>
      </c>
      <c r="C71" s="364" t="s">
        <v>88</v>
      </c>
      <c r="D71" s="364"/>
      <c r="E71" s="364"/>
      <c r="F71" s="364"/>
      <c r="G71" s="364"/>
      <c r="H71" s="364"/>
      <c r="I71" s="18">
        <f>+'Memória de Cálculo'!I47</f>
        <v>0</v>
      </c>
      <c r="J71" s="19">
        <f t="shared" si="1"/>
        <v>0</v>
      </c>
      <c r="K71" s="28"/>
    </row>
    <row r="72" spans="2:11" x14ac:dyDescent="0.2">
      <c r="B72" s="10" t="s">
        <v>16</v>
      </c>
      <c r="C72" s="363" t="s">
        <v>89</v>
      </c>
      <c r="D72" s="363"/>
      <c r="E72" s="363"/>
      <c r="F72" s="363"/>
      <c r="G72" s="363"/>
      <c r="H72" s="363"/>
      <c r="I72" s="18">
        <f>+'Memória de Cálculo'!I48</f>
        <v>0</v>
      </c>
      <c r="J72" s="19">
        <f t="shared" si="1"/>
        <v>0</v>
      </c>
      <c r="K72" s="28"/>
    </row>
    <row r="73" spans="2:11" x14ac:dyDescent="0.2">
      <c r="B73" s="358" t="s">
        <v>90</v>
      </c>
      <c r="C73" s="358"/>
      <c r="D73" s="358"/>
      <c r="E73" s="358"/>
      <c r="F73" s="358"/>
      <c r="G73" s="358"/>
      <c r="H73" s="358"/>
      <c r="I73" s="22">
        <f>TRUNC(SUM(I67:I72),4)</f>
        <v>0</v>
      </c>
      <c r="J73" s="14">
        <f>TRUNC(SUM(J67:J72),2)</f>
        <v>0</v>
      </c>
      <c r="K73" s="29"/>
    </row>
    <row r="74" spans="2:11" x14ac:dyDescent="0.2">
      <c r="B74" s="15"/>
      <c r="C74" s="16"/>
      <c r="D74" s="16"/>
      <c r="E74" s="16"/>
      <c r="F74" s="16"/>
      <c r="G74" s="16"/>
      <c r="H74" s="16"/>
      <c r="I74" s="16"/>
      <c r="J74" s="17"/>
    </row>
    <row r="75" spans="2:11" x14ac:dyDescent="0.2">
      <c r="B75" s="433" t="s">
        <v>91</v>
      </c>
      <c r="C75" s="433"/>
      <c r="D75" s="433"/>
      <c r="E75" s="433"/>
      <c r="F75" s="433"/>
      <c r="G75" s="433"/>
      <c r="H75" s="433"/>
      <c r="I75" s="433"/>
      <c r="J75" s="433"/>
    </row>
    <row r="76" spans="2:11" x14ac:dyDescent="0.2">
      <c r="B76" s="381" t="s">
        <v>92</v>
      </c>
      <c r="C76" s="381"/>
      <c r="D76" s="381"/>
      <c r="E76" s="381"/>
      <c r="F76" s="381"/>
      <c r="G76" s="381"/>
      <c r="H76" s="381"/>
      <c r="I76" s="11" t="s">
        <v>20</v>
      </c>
      <c r="J76" s="11" t="s">
        <v>93</v>
      </c>
    </row>
    <row r="77" spans="2:11" x14ac:dyDescent="0.2">
      <c r="B77" s="10" t="s">
        <v>2</v>
      </c>
      <c r="C77" s="363" t="s">
        <v>94</v>
      </c>
      <c r="D77" s="363"/>
      <c r="E77" s="363"/>
      <c r="F77" s="363"/>
      <c r="G77" s="363"/>
      <c r="H77" s="363"/>
      <c r="I77" s="18">
        <v>0</v>
      </c>
      <c r="J77" s="19">
        <v>0</v>
      </c>
    </row>
    <row r="78" spans="2:11" x14ac:dyDescent="0.2">
      <c r="B78" s="10" t="s">
        <v>3</v>
      </c>
      <c r="C78" s="363" t="s">
        <v>95</v>
      </c>
      <c r="D78" s="363"/>
      <c r="E78" s="363"/>
      <c r="F78" s="363"/>
      <c r="G78" s="363"/>
      <c r="H78" s="363"/>
      <c r="I78" s="18">
        <f>+'Memória de Cálculo'!I54</f>
        <v>0</v>
      </c>
      <c r="J78" s="19">
        <v>0</v>
      </c>
    </row>
    <row r="79" spans="2:11" x14ac:dyDescent="0.2">
      <c r="B79" s="10" t="s">
        <v>4</v>
      </c>
      <c r="C79" s="363" t="s">
        <v>96</v>
      </c>
      <c r="D79" s="363"/>
      <c r="E79" s="363"/>
      <c r="F79" s="363"/>
      <c r="G79" s="363"/>
      <c r="H79" s="363"/>
      <c r="I79" s="18">
        <f>+'Memória de Cálculo'!I55</f>
        <v>0</v>
      </c>
      <c r="J79" s="19">
        <v>0</v>
      </c>
    </row>
    <row r="80" spans="2:11" x14ac:dyDescent="0.2">
      <c r="B80" s="10" t="s">
        <v>5</v>
      </c>
      <c r="C80" s="363" t="s">
        <v>97</v>
      </c>
      <c r="D80" s="363"/>
      <c r="E80" s="363"/>
      <c r="F80" s="363"/>
      <c r="G80" s="363"/>
      <c r="H80" s="363"/>
      <c r="I80" s="18">
        <f>+'Memória de Cálculo'!I56</f>
        <v>0</v>
      </c>
      <c r="J80" s="19"/>
    </row>
    <row r="81" spans="2:10" x14ac:dyDescent="0.2">
      <c r="B81" s="25" t="s">
        <v>15</v>
      </c>
      <c r="C81" s="440" t="s">
        <v>245</v>
      </c>
      <c r="D81" s="441"/>
      <c r="E81" s="441"/>
      <c r="F81" s="441"/>
      <c r="G81" s="441"/>
      <c r="H81" s="442"/>
      <c r="I81" s="72">
        <v>0</v>
      </c>
      <c r="J81" s="19">
        <v>0</v>
      </c>
    </row>
    <row r="82" spans="2:10" x14ac:dyDescent="0.2">
      <c r="B82" s="25" t="s">
        <v>16</v>
      </c>
      <c r="C82" s="364" t="s">
        <v>98</v>
      </c>
      <c r="D82" s="364"/>
      <c r="E82" s="364"/>
      <c r="F82" s="364"/>
      <c r="G82" s="364"/>
      <c r="H82" s="364"/>
      <c r="I82" s="18">
        <f>+'Memória de Cálculo'!I57</f>
        <v>0</v>
      </c>
      <c r="J82" s="19">
        <v>0</v>
      </c>
    </row>
    <row r="83" spans="2:10" ht="15" x14ac:dyDescent="0.25">
      <c r="B83" s="358" t="s">
        <v>99</v>
      </c>
      <c r="C83" s="358"/>
      <c r="D83" s="358"/>
      <c r="E83" s="358"/>
      <c r="F83" s="358"/>
      <c r="G83" s="358"/>
      <c r="H83" s="358"/>
      <c r="I83" s="22">
        <f>TRUNC(SUM(I77:I82),4)</f>
        <v>0</v>
      </c>
      <c r="J83" s="138">
        <f>SUM(J77:J82)</f>
        <v>0</v>
      </c>
    </row>
    <row r="84" spans="2:10" x14ac:dyDescent="0.2">
      <c r="B84" s="15"/>
      <c r="C84" s="16"/>
      <c r="D84" s="16"/>
      <c r="E84" s="16"/>
      <c r="F84" s="16"/>
      <c r="G84" s="16"/>
      <c r="H84" s="16"/>
      <c r="I84" s="16"/>
      <c r="J84" s="17"/>
    </row>
    <row r="85" spans="2:10" x14ac:dyDescent="0.2">
      <c r="B85" s="358" t="s">
        <v>100</v>
      </c>
      <c r="C85" s="358"/>
      <c r="D85" s="358"/>
      <c r="E85" s="358"/>
      <c r="F85" s="358"/>
      <c r="G85" s="358"/>
      <c r="H85" s="358"/>
      <c r="I85" s="11" t="s">
        <v>20</v>
      </c>
      <c r="J85" s="11" t="s">
        <v>48</v>
      </c>
    </row>
    <row r="86" spans="2:10" x14ac:dyDescent="0.2">
      <c r="B86" s="10" t="s">
        <v>2</v>
      </c>
      <c r="C86" s="363" t="s">
        <v>101</v>
      </c>
      <c r="D86" s="363"/>
      <c r="E86" s="363"/>
      <c r="F86" s="363"/>
      <c r="G86" s="363"/>
      <c r="H86" s="363"/>
      <c r="I86" s="18">
        <v>0</v>
      </c>
      <c r="J86" s="12">
        <v>0</v>
      </c>
    </row>
    <row r="87" spans="2:10" x14ac:dyDescent="0.2">
      <c r="B87" s="358" t="s">
        <v>102</v>
      </c>
      <c r="C87" s="358"/>
      <c r="D87" s="358"/>
      <c r="E87" s="358"/>
      <c r="F87" s="358"/>
      <c r="G87" s="358"/>
      <c r="H87" s="358"/>
      <c r="I87" s="22">
        <f>TRUNC(SUM(I86),4)</f>
        <v>0</v>
      </c>
      <c r="J87" s="14">
        <f>TRUNC(SUM(J86),2)</f>
        <v>0</v>
      </c>
    </row>
    <row r="88" spans="2:10" x14ac:dyDescent="0.2">
      <c r="B88" s="15"/>
      <c r="C88" s="16"/>
      <c r="D88" s="16"/>
      <c r="E88" s="16"/>
      <c r="F88" s="16"/>
      <c r="G88" s="16"/>
      <c r="H88" s="16"/>
      <c r="I88" s="16"/>
      <c r="J88" s="17"/>
    </row>
    <row r="89" spans="2:10" x14ac:dyDescent="0.2">
      <c r="B89" s="433" t="s">
        <v>103</v>
      </c>
      <c r="C89" s="433"/>
      <c r="D89" s="433"/>
      <c r="E89" s="433"/>
      <c r="F89" s="433"/>
      <c r="G89" s="433"/>
      <c r="H89" s="433"/>
      <c r="I89" s="433"/>
      <c r="J89" s="433"/>
    </row>
    <row r="90" spans="2:10" x14ac:dyDescent="0.2">
      <c r="B90" s="358" t="s">
        <v>104</v>
      </c>
      <c r="C90" s="358"/>
      <c r="D90" s="358"/>
      <c r="E90" s="358"/>
      <c r="F90" s="358"/>
      <c r="G90" s="358"/>
      <c r="H90" s="358"/>
      <c r="I90" s="358"/>
      <c r="J90" s="11" t="s">
        <v>48</v>
      </c>
    </row>
    <row r="91" spans="2:10" x14ac:dyDescent="0.2">
      <c r="B91" s="10" t="s">
        <v>22</v>
      </c>
      <c r="C91" s="363" t="s">
        <v>105</v>
      </c>
      <c r="D91" s="363"/>
      <c r="E91" s="363"/>
      <c r="F91" s="363"/>
      <c r="G91" s="363"/>
      <c r="H91" s="363"/>
      <c r="I91" s="363"/>
      <c r="J91" s="12">
        <f>J83</f>
        <v>0</v>
      </c>
    </row>
    <row r="92" spans="2:10" x14ac:dyDescent="0.2">
      <c r="B92" s="10" t="s">
        <v>23</v>
      </c>
      <c r="C92" s="363" t="s">
        <v>106</v>
      </c>
      <c r="D92" s="363"/>
      <c r="E92" s="363"/>
      <c r="F92" s="363"/>
      <c r="G92" s="363"/>
      <c r="H92" s="363"/>
      <c r="I92" s="363"/>
      <c r="J92" s="19">
        <f>J87</f>
        <v>0</v>
      </c>
    </row>
    <row r="93" spans="2:10" x14ac:dyDescent="0.2">
      <c r="B93" s="358" t="s">
        <v>107</v>
      </c>
      <c r="C93" s="358"/>
      <c r="D93" s="358"/>
      <c r="E93" s="358"/>
      <c r="F93" s="358"/>
      <c r="G93" s="358"/>
      <c r="H93" s="358"/>
      <c r="I93" s="358"/>
      <c r="J93" s="27">
        <f>TRUNC(SUM(J91:J92),2)</f>
        <v>0</v>
      </c>
    </row>
    <row r="94" spans="2:10" x14ac:dyDescent="0.2">
      <c r="B94" s="439"/>
      <c r="C94" s="439"/>
      <c r="D94" s="439"/>
      <c r="E94" s="439"/>
      <c r="F94" s="439"/>
      <c r="G94" s="439"/>
      <c r="H94" s="439"/>
      <c r="I94" s="439"/>
      <c r="J94" s="439"/>
    </row>
    <row r="95" spans="2:10" x14ac:dyDescent="0.2">
      <c r="B95" s="433" t="s">
        <v>108</v>
      </c>
      <c r="C95" s="433"/>
      <c r="D95" s="433"/>
      <c r="E95" s="433"/>
      <c r="F95" s="433"/>
      <c r="G95" s="433"/>
      <c r="H95" s="433"/>
      <c r="I95" s="433"/>
      <c r="J95" s="433"/>
    </row>
    <row r="96" spans="2:10" ht="15" customHeight="1" x14ac:dyDescent="0.2">
      <c r="B96" s="10">
        <v>5</v>
      </c>
      <c r="C96" s="383" t="s">
        <v>109</v>
      </c>
      <c r="D96" s="384"/>
      <c r="E96" s="384"/>
      <c r="F96" s="384"/>
      <c r="G96" s="384"/>
      <c r="H96" s="428"/>
      <c r="I96" s="11"/>
      <c r="J96" s="11" t="s">
        <v>48</v>
      </c>
    </row>
    <row r="97" spans="2:12" x14ac:dyDescent="0.2">
      <c r="B97" s="10" t="s">
        <v>2</v>
      </c>
      <c r="C97" s="374" t="s">
        <v>110</v>
      </c>
      <c r="D97" s="374"/>
      <c r="E97" s="374"/>
      <c r="F97" s="374"/>
      <c r="G97" s="374"/>
      <c r="H97" s="374"/>
      <c r="I97" s="9" t="s">
        <v>28</v>
      </c>
      <c r="J97" s="31">
        <v>0</v>
      </c>
    </row>
    <row r="98" spans="2:12" x14ac:dyDescent="0.2">
      <c r="B98" s="10" t="s">
        <v>3</v>
      </c>
      <c r="C98" s="374" t="s">
        <v>242</v>
      </c>
      <c r="D98" s="374"/>
      <c r="E98" s="374"/>
      <c r="F98" s="374"/>
      <c r="G98" s="374"/>
      <c r="H98" s="374"/>
      <c r="I98" s="9" t="s">
        <v>28</v>
      </c>
      <c r="J98" s="31">
        <f>'EPI + EPC + pto. eletrôn.'!G83</f>
        <v>0</v>
      </c>
    </row>
    <row r="99" spans="2:12" x14ac:dyDescent="0.2">
      <c r="B99" s="32" t="s">
        <v>4</v>
      </c>
      <c r="C99" s="374" t="s">
        <v>111</v>
      </c>
      <c r="D99" s="374"/>
      <c r="E99" s="374"/>
      <c r="F99" s="374"/>
      <c r="G99" s="374"/>
      <c r="H99" s="374"/>
      <c r="I99" s="9" t="s">
        <v>28</v>
      </c>
      <c r="J99" s="31">
        <v>0</v>
      </c>
    </row>
    <row r="100" spans="2:12" x14ac:dyDescent="0.2">
      <c r="B100" s="32" t="s">
        <v>5</v>
      </c>
      <c r="C100" s="373" t="s">
        <v>112</v>
      </c>
      <c r="D100" s="374"/>
      <c r="E100" s="374"/>
      <c r="F100" s="374"/>
      <c r="G100" s="374"/>
      <c r="H100" s="374"/>
      <c r="I100" s="9" t="s">
        <v>28</v>
      </c>
      <c r="J100" s="60">
        <f>'EPI + EPC + pto. eletrôn.'!K634</f>
        <v>0</v>
      </c>
    </row>
    <row r="101" spans="2:12" x14ac:dyDescent="0.2">
      <c r="B101" s="358" t="s">
        <v>113</v>
      </c>
      <c r="C101" s="358"/>
      <c r="D101" s="358"/>
      <c r="E101" s="358"/>
      <c r="F101" s="358"/>
      <c r="G101" s="358"/>
      <c r="H101" s="358"/>
      <c r="I101" s="22" t="s">
        <v>28</v>
      </c>
      <c r="J101" s="33">
        <f>SUM(J97:J100)</f>
        <v>0</v>
      </c>
    </row>
    <row r="102" spans="2:12" x14ac:dyDescent="0.2">
      <c r="B102" s="15"/>
      <c r="C102" s="16"/>
      <c r="D102" s="16"/>
      <c r="E102" s="16"/>
      <c r="F102" s="16"/>
      <c r="G102" s="16"/>
      <c r="H102" s="16"/>
      <c r="I102" s="16"/>
      <c r="J102" s="17"/>
    </row>
    <row r="103" spans="2:12" x14ac:dyDescent="0.2">
      <c r="B103" s="433" t="s">
        <v>114</v>
      </c>
      <c r="C103" s="433"/>
      <c r="D103" s="433"/>
      <c r="E103" s="433"/>
      <c r="F103" s="433"/>
      <c r="G103" s="433"/>
      <c r="H103" s="433"/>
      <c r="I103" s="433"/>
      <c r="J103" s="433"/>
    </row>
    <row r="104" spans="2:12" ht="15" customHeight="1" x14ac:dyDescent="0.2">
      <c r="B104" s="10">
        <v>6</v>
      </c>
      <c r="C104" s="383" t="s">
        <v>115</v>
      </c>
      <c r="D104" s="384"/>
      <c r="E104" s="384"/>
      <c r="F104" s="384"/>
      <c r="G104" s="384"/>
      <c r="H104" s="428"/>
      <c r="I104" s="11" t="s">
        <v>20</v>
      </c>
      <c r="J104" s="11" t="s">
        <v>48</v>
      </c>
    </row>
    <row r="105" spans="2:12" x14ac:dyDescent="0.2">
      <c r="B105" s="10" t="s">
        <v>2</v>
      </c>
      <c r="C105" s="363" t="s">
        <v>116</v>
      </c>
      <c r="D105" s="363"/>
      <c r="E105" s="363"/>
      <c r="F105" s="363"/>
      <c r="G105" s="363"/>
      <c r="H105" s="363"/>
      <c r="I105" s="18">
        <f>'Memória de Cálculo'!I62</f>
        <v>0</v>
      </c>
      <c r="J105" s="12">
        <f>TRUNC(I105*J129,2)</f>
        <v>0</v>
      </c>
    </row>
    <row r="106" spans="2:12" x14ac:dyDescent="0.2">
      <c r="B106" s="10" t="s">
        <v>3</v>
      </c>
      <c r="C106" s="363" t="s">
        <v>117</v>
      </c>
      <c r="D106" s="363"/>
      <c r="E106" s="363"/>
      <c r="F106" s="363"/>
      <c r="G106" s="363"/>
      <c r="H106" s="363"/>
      <c r="I106" s="18">
        <f>'Memória de Cálculo'!I63</f>
        <v>0</v>
      </c>
      <c r="J106" s="12">
        <f>TRUNC(I106*(J105+J129),2)</f>
        <v>0</v>
      </c>
    </row>
    <row r="107" spans="2:12" x14ac:dyDescent="0.2">
      <c r="B107" s="10" t="s">
        <v>4</v>
      </c>
      <c r="C107" s="436" t="s">
        <v>118</v>
      </c>
      <c r="D107" s="437"/>
      <c r="E107" s="437"/>
      <c r="F107" s="437"/>
      <c r="G107" s="437"/>
      <c r="H107" s="437"/>
      <c r="I107" s="437"/>
      <c r="J107" s="438"/>
      <c r="L107" s="28"/>
    </row>
    <row r="108" spans="2:12" x14ac:dyDescent="0.2">
      <c r="B108" s="10" t="s">
        <v>119</v>
      </c>
      <c r="C108" s="363" t="s">
        <v>120</v>
      </c>
      <c r="D108" s="363"/>
      <c r="E108" s="363"/>
      <c r="F108" s="363"/>
      <c r="G108" s="363"/>
      <c r="H108" s="363"/>
      <c r="I108" s="13">
        <f>+'Memória de Cálculo'!I65</f>
        <v>0</v>
      </c>
      <c r="J108" s="19">
        <f>TRUNC(I108*J118,2)</f>
        <v>0</v>
      </c>
    </row>
    <row r="109" spans="2:12" x14ac:dyDescent="0.2">
      <c r="B109" s="10" t="s">
        <v>121</v>
      </c>
      <c r="C109" s="363" t="s">
        <v>122</v>
      </c>
      <c r="D109" s="363"/>
      <c r="E109" s="363"/>
      <c r="F109" s="363"/>
      <c r="G109" s="363"/>
      <c r="H109" s="363"/>
      <c r="I109" s="13">
        <f>+'Memória de Cálculo'!I66</f>
        <v>0</v>
      </c>
      <c r="J109" s="19">
        <f>TRUNC(I109*J118,2)</f>
        <v>0</v>
      </c>
    </row>
    <row r="110" spans="2:12" x14ac:dyDescent="0.2">
      <c r="B110" s="10" t="s">
        <v>123</v>
      </c>
      <c r="C110" s="363" t="s">
        <v>124</v>
      </c>
      <c r="D110" s="363"/>
      <c r="E110" s="363"/>
      <c r="F110" s="363"/>
      <c r="G110" s="363"/>
      <c r="H110" s="363"/>
      <c r="I110" s="13">
        <f>+'Memória de Cálculo'!I67</f>
        <v>0</v>
      </c>
      <c r="J110" s="19">
        <f>TRUNC(I110*J118,2)</f>
        <v>0</v>
      </c>
    </row>
    <row r="111" spans="2:12" x14ac:dyDescent="0.2">
      <c r="B111" s="358" t="s">
        <v>125</v>
      </c>
      <c r="C111" s="358"/>
      <c r="D111" s="358"/>
      <c r="E111" s="358"/>
      <c r="F111" s="358"/>
      <c r="G111" s="358"/>
      <c r="H111" s="358"/>
      <c r="I111" s="35">
        <f>SUM(I105:I110)</f>
        <v>0</v>
      </c>
      <c r="J111" s="27">
        <f>TRUNC(SUM(J105:J110),2)</f>
        <v>0</v>
      </c>
    </row>
    <row r="112" spans="2:12" x14ac:dyDescent="0.2">
      <c r="B112" s="7"/>
      <c r="C112" s="434"/>
      <c r="D112" s="434"/>
      <c r="E112" s="434"/>
      <c r="F112" s="434"/>
      <c r="G112" s="434"/>
      <c r="H112" s="434"/>
      <c r="I112" s="434"/>
      <c r="J112" s="434"/>
    </row>
    <row r="113" spans="2:12" x14ac:dyDescent="0.2">
      <c r="B113" s="36" t="s">
        <v>126</v>
      </c>
      <c r="C113" s="435" t="s">
        <v>127</v>
      </c>
      <c r="D113" s="435"/>
      <c r="E113" s="435"/>
      <c r="F113" s="435"/>
      <c r="G113" s="435"/>
      <c r="H113" s="435"/>
      <c r="I113" s="37">
        <f>TRUNC(I108+I109+I110,4)</f>
        <v>0</v>
      </c>
      <c r="J113" s="38"/>
    </row>
    <row r="114" spans="2:12" x14ac:dyDescent="0.2">
      <c r="B114" s="39"/>
      <c r="C114" s="368">
        <v>100</v>
      </c>
      <c r="D114" s="368"/>
      <c r="E114" s="368"/>
      <c r="F114" s="368"/>
      <c r="G114" s="368"/>
      <c r="H114" s="368"/>
      <c r="I114" s="40"/>
      <c r="J114" s="41"/>
    </row>
    <row r="115" spans="2:12" x14ac:dyDescent="0.2">
      <c r="B115" s="42"/>
      <c r="C115" s="43"/>
      <c r="D115" s="43"/>
      <c r="E115" s="43"/>
      <c r="F115" s="43"/>
      <c r="G115" s="43"/>
      <c r="H115" s="43"/>
      <c r="I115" s="40"/>
      <c r="J115" s="41"/>
    </row>
    <row r="116" spans="2:12" x14ac:dyDescent="0.2">
      <c r="B116" s="39" t="s">
        <v>128</v>
      </c>
      <c r="C116" s="368" t="s">
        <v>129</v>
      </c>
      <c r="D116" s="368"/>
      <c r="E116" s="368"/>
      <c r="F116" s="368"/>
      <c r="G116" s="368"/>
      <c r="H116" s="368"/>
      <c r="I116" s="40"/>
      <c r="J116" s="44">
        <f>TRUNC(J129+J105+J106,2)</f>
        <v>0</v>
      </c>
    </row>
    <row r="117" spans="2:12" x14ac:dyDescent="0.2">
      <c r="B117" s="39"/>
      <c r="C117" s="43"/>
      <c r="D117" s="43"/>
      <c r="E117" s="43"/>
      <c r="F117" s="43"/>
      <c r="G117" s="43"/>
      <c r="H117" s="43"/>
      <c r="I117" s="40"/>
      <c r="J117" s="44"/>
    </row>
    <row r="118" spans="2:12" x14ac:dyDescent="0.2">
      <c r="B118" s="39" t="s">
        <v>130</v>
      </c>
      <c r="C118" s="368" t="s">
        <v>131</v>
      </c>
      <c r="D118" s="368"/>
      <c r="E118" s="368"/>
      <c r="F118" s="368"/>
      <c r="G118" s="368"/>
      <c r="H118" s="368"/>
      <c r="I118" s="40"/>
      <c r="J118" s="44">
        <f>TRUNC(J116/(1-I113),2)</f>
        <v>0</v>
      </c>
    </row>
    <row r="119" spans="2:12" x14ac:dyDescent="0.2">
      <c r="B119" s="39"/>
      <c r="C119" s="43"/>
      <c r="D119" s="43"/>
      <c r="E119" s="43"/>
      <c r="F119" s="43"/>
      <c r="G119" s="43"/>
      <c r="H119" s="43"/>
      <c r="I119" s="40"/>
      <c r="J119" s="44"/>
    </row>
    <row r="120" spans="2:12" x14ac:dyDescent="0.2">
      <c r="B120" s="45"/>
      <c r="C120" s="432" t="s">
        <v>132</v>
      </c>
      <c r="D120" s="432"/>
      <c r="E120" s="432"/>
      <c r="F120" s="432"/>
      <c r="G120" s="432"/>
      <c r="H120" s="432"/>
      <c r="I120" s="46"/>
      <c r="J120" s="47">
        <f>TRUNC(J118-J116,2)</f>
        <v>0</v>
      </c>
    </row>
    <row r="121" spans="2:12" x14ac:dyDescent="0.2">
      <c r="B121" s="7"/>
      <c r="C121" s="3"/>
      <c r="D121" s="3"/>
      <c r="E121" s="3"/>
      <c r="F121" s="3"/>
      <c r="G121" s="3"/>
      <c r="H121" s="3"/>
      <c r="I121" s="3"/>
      <c r="J121" s="17"/>
    </row>
    <row r="122" spans="2:12" x14ac:dyDescent="0.2">
      <c r="B122" s="433" t="s">
        <v>133</v>
      </c>
      <c r="C122" s="433"/>
      <c r="D122" s="433"/>
      <c r="E122" s="433"/>
      <c r="F122" s="433"/>
      <c r="G122" s="433"/>
      <c r="H122" s="433"/>
      <c r="I122" s="433"/>
      <c r="J122" s="433"/>
    </row>
    <row r="123" spans="2:12" x14ac:dyDescent="0.2">
      <c r="B123" s="358" t="s">
        <v>24</v>
      </c>
      <c r="C123" s="358"/>
      <c r="D123" s="358"/>
      <c r="E123" s="358"/>
      <c r="F123" s="358"/>
      <c r="G123" s="358"/>
      <c r="H123" s="358"/>
      <c r="I123" s="358"/>
      <c r="J123" s="11" t="s">
        <v>48</v>
      </c>
    </row>
    <row r="124" spans="2:12" x14ac:dyDescent="0.2">
      <c r="B124" s="8" t="s">
        <v>2</v>
      </c>
      <c r="C124" s="363" t="str">
        <f>B24</f>
        <v>MÓDULO 1 - COMPOSIÇÃO DA REMUNERAÇÃO</v>
      </c>
      <c r="D124" s="363"/>
      <c r="E124" s="363"/>
      <c r="F124" s="363"/>
      <c r="G124" s="363"/>
      <c r="H124" s="363"/>
      <c r="I124" s="363"/>
      <c r="J124" s="12">
        <f>J32</f>
        <v>0</v>
      </c>
    </row>
    <row r="125" spans="2:12" x14ac:dyDescent="0.2">
      <c r="B125" s="8" t="s">
        <v>3</v>
      </c>
      <c r="C125" s="363" t="str">
        <f>B34</f>
        <v>MÓDULO 2 – ENCARGOS E BENEFÍCIOS ANUAIS, MENSAIS E DIÁRIOS</v>
      </c>
      <c r="D125" s="363"/>
      <c r="E125" s="363"/>
      <c r="F125" s="363"/>
      <c r="G125" s="363"/>
      <c r="H125" s="363"/>
      <c r="I125" s="363"/>
      <c r="J125" s="19">
        <f>J63</f>
        <v>0</v>
      </c>
    </row>
    <row r="126" spans="2:12" x14ac:dyDescent="0.2">
      <c r="B126" s="8" t="s">
        <v>4</v>
      </c>
      <c r="C126" s="363" t="str">
        <f>B65</f>
        <v>MÓDULO 3 – PROVISÃO PARA RESCISÃO</v>
      </c>
      <c r="D126" s="363"/>
      <c r="E126" s="363"/>
      <c r="F126" s="363"/>
      <c r="G126" s="363"/>
      <c r="H126" s="363"/>
      <c r="I126" s="363"/>
      <c r="J126" s="19">
        <f>J73</f>
        <v>0</v>
      </c>
    </row>
    <row r="127" spans="2:12" x14ac:dyDescent="0.2">
      <c r="B127" s="8" t="s">
        <v>5</v>
      </c>
      <c r="C127" s="363" t="str">
        <f>B75</f>
        <v>MÓDULO 4 – CUSTO DE REPOSIÇÃO DO PROFISSIONAL AUSENTE</v>
      </c>
      <c r="D127" s="363"/>
      <c r="E127" s="363"/>
      <c r="F127" s="363"/>
      <c r="G127" s="363"/>
      <c r="H127" s="363"/>
      <c r="I127" s="363"/>
      <c r="J127" s="19">
        <f>J93</f>
        <v>0</v>
      </c>
      <c r="L127" s="28"/>
    </row>
    <row r="128" spans="2:12" x14ac:dyDescent="0.2">
      <c r="B128" s="8" t="s">
        <v>15</v>
      </c>
      <c r="C128" s="363" t="str">
        <f>B95</f>
        <v>MÓDULO 5 – INSUMOS DIVERSOS</v>
      </c>
      <c r="D128" s="363"/>
      <c r="E128" s="363"/>
      <c r="F128" s="363"/>
      <c r="G128" s="363"/>
      <c r="H128" s="363"/>
      <c r="I128" s="363"/>
      <c r="J128" s="19">
        <f>J101</f>
        <v>0</v>
      </c>
    </row>
    <row r="129" spans="2:10" x14ac:dyDescent="0.2">
      <c r="B129" s="10"/>
      <c r="C129" s="358" t="s">
        <v>134</v>
      </c>
      <c r="D129" s="358"/>
      <c r="E129" s="358"/>
      <c r="F129" s="358"/>
      <c r="G129" s="358"/>
      <c r="H129" s="358"/>
      <c r="I129" s="358"/>
      <c r="J129" s="27">
        <f>TRUNC(SUM(J124:J128),2)</f>
        <v>0</v>
      </c>
    </row>
    <row r="130" spans="2:10" x14ac:dyDescent="0.2">
      <c r="B130" s="8" t="s">
        <v>16</v>
      </c>
      <c r="C130" s="363" t="str">
        <f>B103</f>
        <v>MÓDULO 6 – CUSTOS INDIRETOS, TRIBUTOS E LUCRO</v>
      </c>
      <c r="D130" s="363"/>
      <c r="E130" s="363"/>
      <c r="F130" s="363"/>
      <c r="G130" s="363"/>
      <c r="H130" s="363"/>
      <c r="I130" s="363"/>
      <c r="J130" s="12">
        <f>J111</f>
        <v>0</v>
      </c>
    </row>
    <row r="131" spans="2:10" x14ac:dyDescent="0.2">
      <c r="B131" s="358" t="s">
        <v>135</v>
      </c>
      <c r="C131" s="358"/>
      <c r="D131" s="358"/>
      <c r="E131" s="358"/>
      <c r="F131" s="358"/>
      <c r="G131" s="358"/>
      <c r="H131" s="358"/>
      <c r="I131" s="358"/>
      <c r="J131" s="27">
        <f>TRUNC(SUM(J129:J130),2)</f>
        <v>0</v>
      </c>
    </row>
    <row r="132" spans="2:10" x14ac:dyDescent="0.2">
      <c r="B132" s="7"/>
      <c r="C132" s="1"/>
      <c r="D132" s="1"/>
      <c r="E132" s="1"/>
      <c r="F132" s="1"/>
      <c r="G132" s="1"/>
      <c r="H132" s="1"/>
      <c r="I132" s="3"/>
      <c r="J132" s="48"/>
    </row>
    <row r="133" spans="2:10" x14ac:dyDescent="0.2">
      <c r="B133" s="52"/>
      <c r="C133" s="383" t="s">
        <v>158</v>
      </c>
      <c r="D133" s="384"/>
      <c r="E133" s="428"/>
      <c r="F133" s="1"/>
      <c r="G133" s="1"/>
      <c r="H133" s="1"/>
      <c r="I133" s="3"/>
      <c r="J133" s="3"/>
    </row>
    <row r="134" spans="2:10" x14ac:dyDescent="0.2">
      <c r="B134" s="7"/>
      <c r="C134" s="429" t="s">
        <v>159</v>
      </c>
      <c r="D134" s="429"/>
      <c r="E134" s="53">
        <f>+J131</f>
        <v>0</v>
      </c>
      <c r="F134" s="1"/>
      <c r="G134" s="1"/>
      <c r="H134" s="1"/>
      <c r="I134" s="3"/>
      <c r="J134" s="3"/>
    </row>
    <row r="135" spans="2:10" x14ac:dyDescent="0.2">
      <c r="B135" s="7"/>
      <c r="C135" s="430" t="s">
        <v>160</v>
      </c>
      <c r="D135" s="430"/>
      <c r="E135" s="54">
        <f>+F14</f>
        <v>1</v>
      </c>
      <c r="F135" s="1"/>
      <c r="G135" s="1"/>
      <c r="H135" s="1"/>
      <c r="I135" s="3"/>
      <c r="J135" s="3"/>
    </row>
    <row r="136" spans="2:10" x14ac:dyDescent="0.2">
      <c r="B136" s="7"/>
      <c r="C136" s="430" t="s">
        <v>161</v>
      </c>
      <c r="D136" s="430"/>
      <c r="E136" s="55">
        <v>1</v>
      </c>
      <c r="F136" s="1"/>
      <c r="G136" s="1"/>
      <c r="H136" s="1"/>
      <c r="I136" s="3"/>
      <c r="J136" s="3"/>
    </row>
    <row r="137" spans="2:10" ht="30" customHeight="1" x14ac:dyDescent="0.2">
      <c r="B137" s="7"/>
      <c r="C137" s="431" t="s">
        <v>158</v>
      </c>
      <c r="D137" s="431"/>
      <c r="E137" s="53">
        <f>ROUND((E134*E136),2)</f>
        <v>0</v>
      </c>
      <c r="F137" s="1"/>
      <c r="G137" s="1"/>
      <c r="H137" s="1"/>
      <c r="I137" s="3"/>
      <c r="J137" s="3"/>
    </row>
    <row r="138" spans="2:10" x14ac:dyDescent="0.2">
      <c r="B138" s="7"/>
      <c r="C138" s="430" t="s">
        <v>162</v>
      </c>
      <c r="D138" s="430"/>
      <c r="E138" s="53">
        <f>E137*E135</f>
        <v>0</v>
      </c>
      <c r="F138" s="1"/>
      <c r="G138" s="1"/>
      <c r="H138" s="1"/>
      <c r="I138" s="3"/>
      <c r="J138" s="3"/>
    </row>
    <row r="139" spans="2:10" x14ac:dyDescent="0.2">
      <c r="B139" s="7"/>
      <c r="C139" s="427" t="s">
        <v>163</v>
      </c>
      <c r="D139" s="427"/>
      <c r="E139" s="53">
        <f>E138*12</f>
        <v>0</v>
      </c>
      <c r="F139" s="1"/>
      <c r="G139" s="1"/>
      <c r="H139" s="1"/>
      <c r="I139" s="3"/>
      <c r="J139" s="3"/>
    </row>
    <row r="140" spans="2:10" x14ac:dyDescent="0.2">
      <c r="B140" s="7"/>
      <c r="C140" s="1"/>
      <c r="D140" s="1"/>
      <c r="E140" s="1"/>
      <c r="F140" s="1"/>
      <c r="G140" s="1"/>
      <c r="H140" s="1"/>
      <c r="I140" s="3"/>
      <c r="J140" s="3"/>
    </row>
    <row r="141" spans="2:10" x14ac:dyDescent="0.2">
      <c r="B141" s="7"/>
      <c r="C141" s="1"/>
      <c r="D141" s="1"/>
      <c r="E141" s="1"/>
      <c r="F141" s="1"/>
      <c r="G141" s="1"/>
      <c r="H141" s="1"/>
      <c r="I141" s="3"/>
      <c r="J141" s="3"/>
    </row>
    <row r="142" spans="2:10" x14ac:dyDescent="0.2">
      <c r="B142" s="7"/>
      <c r="C142" s="1"/>
      <c r="D142" s="1"/>
      <c r="E142" s="1"/>
      <c r="F142" s="1"/>
      <c r="G142" s="1"/>
      <c r="H142" s="1"/>
      <c r="I142" s="3"/>
      <c r="J142" s="3"/>
    </row>
    <row r="143" spans="2:10" x14ac:dyDescent="0.2">
      <c r="B143" s="7"/>
      <c r="C143" s="1"/>
      <c r="D143" s="1"/>
      <c r="E143" s="1"/>
      <c r="F143" s="1"/>
      <c r="G143" s="1"/>
      <c r="H143" s="1"/>
      <c r="I143" s="3"/>
      <c r="J143" s="3"/>
    </row>
    <row r="144" spans="2:10" x14ac:dyDescent="0.2">
      <c r="B144" s="7"/>
      <c r="C144" s="1"/>
      <c r="D144" s="1"/>
      <c r="E144" s="1"/>
      <c r="F144" s="1"/>
      <c r="G144" s="1"/>
      <c r="H144" s="1"/>
      <c r="I144" s="3"/>
      <c r="J144" s="3"/>
    </row>
    <row r="145" spans="2:10" x14ac:dyDescent="0.2">
      <c r="B145" s="7"/>
      <c r="C145" s="1"/>
      <c r="D145" s="1"/>
      <c r="E145" s="1"/>
      <c r="F145" s="1"/>
      <c r="G145" s="1"/>
      <c r="H145" s="1"/>
      <c r="I145" s="3"/>
      <c r="J145" s="3"/>
    </row>
    <row r="146" spans="2:10" x14ac:dyDescent="0.2">
      <c r="B146" s="7"/>
      <c r="C146" s="1"/>
      <c r="D146" s="1"/>
      <c r="E146" s="1"/>
      <c r="F146" s="1"/>
      <c r="G146" s="1"/>
      <c r="H146" s="1"/>
      <c r="I146" s="3"/>
      <c r="J146" s="3"/>
    </row>
    <row r="147" spans="2:10" x14ac:dyDescent="0.2">
      <c r="B147" s="7"/>
      <c r="C147" s="1"/>
      <c r="D147" s="1"/>
      <c r="E147" s="1"/>
      <c r="F147" s="1"/>
      <c r="G147" s="1"/>
      <c r="H147" s="1"/>
      <c r="I147" s="3"/>
      <c r="J147" s="3"/>
    </row>
    <row r="148" spans="2:10" x14ac:dyDescent="0.2">
      <c r="B148" s="7"/>
      <c r="C148" s="1"/>
      <c r="D148" s="1"/>
      <c r="E148" s="1"/>
      <c r="F148" s="1"/>
      <c r="G148" s="1"/>
      <c r="H148" s="1"/>
      <c r="I148" s="3"/>
      <c r="J148" s="3"/>
    </row>
    <row r="149" spans="2:10" x14ac:dyDescent="0.2">
      <c r="B149" s="7"/>
      <c r="C149" s="1"/>
      <c r="D149" s="1"/>
      <c r="E149" s="1"/>
      <c r="F149" s="1"/>
      <c r="G149" s="1"/>
      <c r="H149" s="1"/>
      <c r="I149" s="3"/>
      <c r="J149" s="3"/>
    </row>
    <row r="150" spans="2:10" x14ac:dyDescent="0.2">
      <c r="B150" s="7"/>
      <c r="C150" s="1"/>
      <c r="D150" s="1"/>
      <c r="E150" s="1"/>
      <c r="F150" s="1"/>
      <c r="G150" s="1"/>
      <c r="H150" s="1"/>
      <c r="I150" s="3"/>
      <c r="J150" s="3"/>
    </row>
    <row r="151" spans="2:10" x14ac:dyDescent="0.2">
      <c r="B151" s="7"/>
      <c r="C151" s="1"/>
      <c r="D151" s="1"/>
      <c r="E151" s="1"/>
      <c r="F151" s="1"/>
      <c r="G151" s="1"/>
      <c r="H151" s="1"/>
      <c r="I151" s="3"/>
      <c r="J151" s="3"/>
    </row>
    <row r="152" spans="2:10" x14ac:dyDescent="0.2">
      <c r="B152" s="7"/>
      <c r="C152" s="1"/>
      <c r="D152" s="1"/>
      <c r="E152" s="1"/>
      <c r="F152" s="1"/>
      <c r="G152" s="1"/>
      <c r="H152" s="1"/>
      <c r="I152" s="3"/>
      <c r="J152" s="3"/>
    </row>
    <row r="153" spans="2:10" x14ac:dyDescent="0.2">
      <c r="B153" s="7"/>
      <c r="C153" s="1"/>
      <c r="D153" s="1"/>
      <c r="E153" s="1"/>
      <c r="F153" s="1"/>
      <c r="G153" s="1"/>
      <c r="H153" s="1"/>
      <c r="I153" s="3"/>
      <c r="J153" s="3"/>
    </row>
    <row r="154" spans="2:10" x14ac:dyDescent="0.2">
      <c r="B154" s="7"/>
      <c r="C154" s="1"/>
      <c r="D154" s="1"/>
      <c r="E154" s="1"/>
      <c r="F154" s="1"/>
      <c r="G154" s="1"/>
      <c r="H154" s="1"/>
      <c r="I154" s="3"/>
      <c r="J154" s="3"/>
    </row>
    <row r="155" spans="2:10" x14ac:dyDescent="0.2">
      <c r="B155" s="7"/>
      <c r="C155" s="1"/>
      <c r="D155" s="1"/>
      <c r="E155" s="1"/>
      <c r="F155" s="1"/>
      <c r="G155" s="1"/>
      <c r="H155" s="1"/>
      <c r="I155" s="3"/>
      <c r="J155" s="3"/>
    </row>
    <row r="156" spans="2:10" x14ac:dyDescent="0.2">
      <c r="B156" s="7"/>
      <c r="C156" s="1"/>
      <c r="D156" s="1"/>
      <c r="E156" s="1"/>
      <c r="F156" s="1"/>
      <c r="G156" s="1"/>
      <c r="H156" s="1"/>
      <c r="I156" s="3"/>
      <c r="J156" s="3"/>
    </row>
    <row r="157" spans="2:10" x14ac:dyDescent="0.2">
      <c r="B157" s="7"/>
      <c r="C157" s="1"/>
      <c r="D157" s="1"/>
      <c r="E157" s="1"/>
      <c r="F157" s="1"/>
      <c r="G157" s="1"/>
      <c r="H157" s="1"/>
      <c r="I157" s="3"/>
      <c r="J157" s="3"/>
    </row>
    <row r="158" spans="2:10" x14ac:dyDescent="0.2">
      <c r="B158" s="7"/>
      <c r="C158" s="1"/>
      <c r="D158" s="1"/>
      <c r="E158" s="1"/>
      <c r="F158" s="1"/>
      <c r="G158" s="1"/>
      <c r="H158" s="1"/>
      <c r="I158" s="3"/>
      <c r="J158" s="3"/>
    </row>
    <row r="159" spans="2:10" x14ac:dyDescent="0.2">
      <c r="B159" s="7"/>
      <c r="C159" s="1"/>
      <c r="D159" s="1"/>
      <c r="E159" s="1"/>
      <c r="F159" s="1"/>
      <c r="G159" s="1"/>
      <c r="H159" s="1"/>
      <c r="I159" s="3"/>
      <c r="J159" s="3"/>
    </row>
    <row r="160" spans="2:10" x14ac:dyDescent="0.2">
      <c r="B160" s="7"/>
      <c r="C160" s="1"/>
      <c r="D160" s="1"/>
      <c r="E160" s="1"/>
      <c r="F160" s="1"/>
      <c r="G160" s="1"/>
      <c r="H160" s="1"/>
      <c r="I160" s="3"/>
      <c r="J160" s="3"/>
    </row>
    <row r="161" spans="2:10" x14ac:dyDescent="0.2">
      <c r="B161" s="7"/>
      <c r="C161" s="1"/>
      <c r="D161" s="1"/>
      <c r="E161" s="1"/>
      <c r="F161" s="1"/>
      <c r="G161" s="1"/>
      <c r="H161" s="1"/>
      <c r="I161" s="3"/>
      <c r="J161" s="3"/>
    </row>
    <row r="162" spans="2:10" x14ac:dyDescent="0.2">
      <c r="B162" s="7"/>
      <c r="C162" s="1"/>
      <c r="D162" s="1"/>
      <c r="E162" s="1"/>
      <c r="F162" s="1"/>
      <c r="G162" s="1"/>
      <c r="H162" s="1"/>
      <c r="I162" s="3"/>
      <c r="J162" s="3"/>
    </row>
    <row r="163" spans="2:10" x14ac:dyDescent="0.2">
      <c r="B163" s="7"/>
      <c r="C163" s="1"/>
      <c r="D163" s="1"/>
      <c r="E163" s="1"/>
      <c r="F163" s="1"/>
      <c r="G163" s="1"/>
      <c r="H163" s="1"/>
      <c r="I163" s="3"/>
      <c r="J163" s="3"/>
    </row>
    <row r="164" spans="2:10" x14ac:dyDescent="0.2">
      <c r="B164" s="7"/>
      <c r="C164" s="1"/>
      <c r="D164" s="1"/>
      <c r="E164" s="1"/>
      <c r="F164" s="1"/>
      <c r="G164" s="1"/>
      <c r="H164" s="1"/>
      <c r="I164" s="3"/>
      <c r="J164" s="3"/>
    </row>
    <row r="165" spans="2:10" x14ac:dyDescent="0.2">
      <c r="B165" s="7"/>
      <c r="C165" s="1"/>
      <c r="D165" s="1"/>
      <c r="E165" s="1"/>
      <c r="F165" s="1"/>
      <c r="G165" s="1"/>
      <c r="H165" s="1"/>
      <c r="I165" s="3"/>
      <c r="J165" s="3"/>
    </row>
    <row r="166" spans="2:10" x14ac:dyDescent="0.2">
      <c r="B166" s="7"/>
      <c r="C166" s="1"/>
      <c r="D166" s="1"/>
      <c r="E166" s="1"/>
      <c r="F166" s="1"/>
      <c r="G166" s="1"/>
      <c r="H166" s="1"/>
      <c r="I166" s="3"/>
      <c r="J166" s="3"/>
    </row>
    <row r="167" spans="2:10" x14ac:dyDescent="0.2">
      <c r="B167" s="7"/>
      <c r="C167" s="1"/>
      <c r="D167" s="1"/>
      <c r="E167" s="1"/>
      <c r="F167" s="1"/>
      <c r="G167" s="1"/>
      <c r="H167" s="1"/>
      <c r="I167" s="3"/>
      <c r="J167" s="3"/>
    </row>
    <row r="168" spans="2:10" x14ac:dyDescent="0.2">
      <c r="B168" s="7"/>
      <c r="C168" s="1"/>
      <c r="D168" s="1"/>
      <c r="E168" s="1"/>
      <c r="F168" s="1"/>
      <c r="G168" s="1"/>
      <c r="H168" s="1"/>
      <c r="I168" s="3"/>
      <c r="J168" s="3"/>
    </row>
    <row r="169" spans="2:10" x14ac:dyDescent="0.2">
      <c r="B169" s="7"/>
      <c r="C169" s="1"/>
      <c r="D169" s="1"/>
      <c r="E169" s="1"/>
      <c r="F169" s="1"/>
      <c r="G169" s="1"/>
      <c r="H169" s="1"/>
      <c r="I169" s="3"/>
      <c r="J169" s="3"/>
    </row>
    <row r="170" spans="2:10" x14ac:dyDescent="0.2">
      <c r="B170" s="7"/>
      <c r="C170" s="1"/>
      <c r="D170" s="1"/>
      <c r="E170" s="1"/>
      <c r="F170" s="1"/>
      <c r="G170" s="1"/>
      <c r="H170" s="1"/>
      <c r="I170" s="3"/>
      <c r="J170" s="3"/>
    </row>
    <row r="171" spans="2:10" x14ac:dyDescent="0.2">
      <c r="B171" s="7"/>
      <c r="C171" s="1"/>
      <c r="D171" s="1"/>
      <c r="E171" s="1"/>
      <c r="F171" s="1"/>
      <c r="G171" s="1"/>
      <c r="H171" s="1"/>
      <c r="I171" s="3"/>
      <c r="J171" s="3"/>
    </row>
    <row r="172" spans="2:10" x14ac:dyDescent="0.2">
      <c r="B172" s="7"/>
      <c r="C172" s="1"/>
      <c r="D172" s="1"/>
      <c r="E172" s="1"/>
      <c r="F172" s="1"/>
      <c r="G172" s="1"/>
      <c r="H172" s="1"/>
      <c r="I172" s="3"/>
      <c r="J172" s="3"/>
    </row>
    <row r="173" spans="2:10" x14ac:dyDescent="0.2">
      <c r="B173" s="7"/>
      <c r="C173" s="1"/>
      <c r="D173" s="1"/>
      <c r="E173" s="1"/>
      <c r="F173" s="1"/>
      <c r="G173" s="1"/>
      <c r="H173" s="1"/>
      <c r="I173" s="3"/>
      <c r="J173" s="3"/>
    </row>
    <row r="174" spans="2:10" x14ac:dyDescent="0.2">
      <c r="B174" s="7"/>
      <c r="C174" s="1"/>
      <c r="D174" s="1"/>
      <c r="E174" s="1"/>
      <c r="F174" s="1"/>
      <c r="G174" s="1"/>
      <c r="H174" s="1"/>
      <c r="I174" s="3"/>
      <c r="J174" s="3"/>
    </row>
    <row r="175" spans="2:10" x14ac:dyDescent="0.2">
      <c r="B175" s="7"/>
      <c r="C175" s="1"/>
      <c r="D175" s="1"/>
      <c r="E175" s="1"/>
      <c r="F175" s="1"/>
      <c r="G175" s="1"/>
      <c r="H175" s="1"/>
      <c r="I175" s="3"/>
      <c r="J175" s="3"/>
    </row>
    <row r="176" spans="2:10" x14ac:dyDescent="0.2">
      <c r="B176" s="7"/>
      <c r="C176" s="1"/>
      <c r="D176" s="1"/>
      <c r="E176" s="1"/>
      <c r="F176" s="1"/>
      <c r="G176" s="1"/>
      <c r="H176" s="1"/>
      <c r="I176" s="3"/>
      <c r="J176" s="3"/>
    </row>
    <row r="177" spans="2:10" x14ac:dyDescent="0.2">
      <c r="B177" s="7"/>
      <c r="C177" s="1"/>
      <c r="D177" s="1"/>
      <c r="E177" s="1"/>
      <c r="F177" s="1"/>
      <c r="G177" s="1"/>
      <c r="H177" s="1"/>
      <c r="I177" s="3"/>
      <c r="J177" s="3"/>
    </row>
    <row r="178" spans="2:10" x14ac:dyDescent="0.2">
      <c r="B178" s="7"/>
      <c r="C178" s="1"/>
      <c r="D178" s="1"/>
      <c r="E178" s="1"/>
      <c r="F178" s="1"/>
      <c r="G178" s="1"/>
      <c r="H178" s="1"/>
      <c r="I178" s="3"/>
      <c r="J178" s="3"/>
    </row>
    <row r="179" spans="2:10" x14ac:dyDescent="0.2">
      <c r="B179" s="7"/>
      <c r="C179" s="1"/>
      <c r="D179" s="1"/>
      <c r="E179" s="1"/>
      <c r="F179" s="1"/>
      <c r="G179" s="1"/>
      <c r="H179" s="1"/>
      <c r="I179" s="3"/>
      <c r="J179" s="3"/>
    </row>
    <row r="180" spans="2:10" x14ac:dyDescent="0.2">
      <c r="B180" s="7"/>
      <c r="C180" s="1"/>
      <c r="D180" s="1"/>
      <c r="E180" s="1"/>
      <c r="F180" s="1"/>
      <c r="G180" s="1"/>
      <c r="H180" s="1"/>
      <c r="I180" s="3"/>
      <c r="J180" s="3"/>
    </row>
    <row r="181" spans="2:10" x14ac:dyDescent="0.2">
      <c r="B181" s="7"/>
      <c r="C181" s="1"/>
      <c r="D181" s="1"/>
      <c r="E181" s="1"/>
      <c r="F181" s="1"/>
      <c r="G181" s="1"/>
      <c r="H181" s="1"/>
      <c r="I181" s="3"/>
      <c r="J181" s="3"/>
    </row>
    <row r="182" spans="2:10" x14ac:dyDescent="0.2">
      <c r="B182" s="7"/>
      <c r="C182" s="1"/>
      <c r="D182" s="1"/>
      <c r="E182" s="1"/>
      <c r="F182" s="1"/>
      <c r="G182" s="1"/>
      <c r="H182" s="1"/>
      <c r="I182" s="3"/>
      <c r="J182" s="3"/>
    </row>
    <row r="183" spans="2:10" x14ac:dyDescent="0.2">
      <c r="B183" s="7"/>
      <c r="C183" s="1"/>
      <c r="D183" s="1"/>
      <c r="E183" s="1"/>
      <c r="F183" s="1"/>
      <c r="G183" s="1"/>
      <c r="H183" s="1"/>
      <c r="I183" s="3"/>
      <c r="J183" s="3"/>
    </row>
    <row r="184" spans="2:10" x14ac:dyDescent="0.2">
      <c r="B184" s="7"/>
      <c r="C184" s="1"/>
      <c r="D184" s="1"/>
      <c r="E184" s="1"/>
      <c r="F184" s="1"/>
      <c r="G184" s="1"/>
      <c r="H184" s="1"/>
      <c r="I184" s="3"/>
      <c r="J184" s="3"/>
    </row>
    <row r="185" spans="2:10" x14ac:dyDescent="0.2">
      <c r="B185" s="7"/>
      <c r="C185" s="1"/>
      <c r="D185" s="1"/>
      <c r="E185" s="1"/>
      <c r="F185" s="1"/>
      <c r="G185" s="1"/>
      <c r="H185" s="1"/>
      <c r="I185" s="3"/>
      <c r="J185" s="3"/>
    </row>
    <row r="186" spans="2:10" x14ac:dyDescent="0.2">
      <c r="B186" s="7"/>
      <c r="C186" s="1"/>
      <c r="D186" s="1"/>
      <c r="E186" s="1"/>
      <c r="F186" s="1"/>
      <c r="G186" s="1"/>
      <c r="H186" s="1"/>
      <c r="I186" s="3"/>
      <c r="J186" s="3"/>
    </row>
    <row r="187" spans="2:10" x14ac:dyDescent="0.2">
      <c r="B187" s="7"/>
      <c r="C187" s="1"/>
      <c r="D187" s="1"/>
      <c r="E187" s="1"/>
      <c r="F187" s="1"/>
      <c r="G187" s="1"/>
      <c r="H187" s="1"/>
      <c r="I187" s="3"/>
      <c r="J187" s="3"/>
    </row>
    <row r="188" spans="2:10" x14ac:dyDescent="0.2">
      <c r="B188" s="7"/>
      <c r="C188" s="1"/>
      <c r="D188" s="1"/>
      <c r="E188" s="1"/>
      <c r="F188" s="1"/>
      <c r="G188" s="1"/>
      <c r="H188" s="1"/>
      <c r="I188" s="3"/>
      <c r="J188" s="3"/>
    </row>
    <row r="189" spans="2:10" x14ac:dyDescent="0.2">
      <c r="B189" s="7"/>
      <c r="C189" s="1"/>
      <c r="D189" s="1"/>
      <c r="E189" s="1"/>
      <c r="F189" s="1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</sheetData>
  <mergeCells count="139">
    <mergeCell ref="B1:J1"/>
    <mergeCell ref="B2:H2"/>
    <mergeCell ref="I2:J2"/>
    <mergeCell ref="B3:H3"/>
    <mergeCell ref="I3:J3"/>
    <mergeCell ref="E4:H4"/>
    <mergeCell ref="B14:C14"/>
    <mergeCell ref="D14:E15"/>
    <mergeCell ref="F14:J15"/>
    <mergeCell ref="B15:C15"/>
    <mergeCell ref="C9:H9"/>
    <mergeCell ref="I9:J9"/>
    <mergeCell ref="C10:H10"/>
    <mergeCell ref="I10:J10"/>
    <mergeCell ref="H5:J5"/>
    <mergeCell ref="B6:J6"/>
    <mergeCell ref="C7:H7"/>
    <mergeCell ref="I7:J7"/>
    <mergeCell ref="C8:H8"/>
    <mergeCell ref="I8:J8"/>
    <mergeCell ref="B17:J17"/>
    <mergeCell ref="C18:H18"/>
    <mergeCell ref="I18:J18"/>
    <mergeCell ref="B12:J12"/>
    <mergeCell ref="B13:C13"/>
    <mergeCell ref="D13:E13"/>
    <mergeCell ref="F13:J13"/>
    <mergeCell ref="C22:H22"/>
    <mergeCell ref="I22:J22"/>
    <mergeCell ref="B23:J23"/>
    <mergeCell ref="B24:J24"/>
    <mergeCell ref="C25:H25"/>
    <mergeCell ref="C26:H26"/>
    <mergeCell ref="C19:H19"/>
    <mergeCell ref="I19:J19"/>
    <mergeCell ref="C20:H20"/>
    <mergeCell ref="I20:J20"/>
    <mergeCell ref="C21:H21"/>
    <mergeCell ref="I21:J21"/>
    <mergeCell ref="B34:J34"/>
    <mergeCell ref="B35:H35"/>
    <mergeCell ref="C36:H36"/>
    <mergeCell ref="C37:H37"/>
    <mergeCell ref="B38:H38"/>
    <mergeCell ref="C27:H27"/>
    <mergeCell ref="C28:H28"/>
    <mergeCell ref="C29:H29"/>
    <mergeCell ref="C30:H30"/>
    <mergeCell ref="C31:H31"/>
    <mergeCell ref="B32:I32"/>
    <mergeCell ref="C46:H46"/>
    <mergeCell ref="C47:H47"/>
    <mergeCell ref="C48:H48"/>
    <mergeCell ref="B49:H49"/>
    <mergeCell ref="B50:J50"/>
    <mergeCell ref="B51:H51"/>
    <mergeCell ref="B40:H40"/>
    <mergeCell ref="C41:H41"/>
    <mergeCell ref="C42:H42"/>
    <mergeCell ref="C43:H43"/>
    <mergeCell ref="C44:H44"/>
    <mergeCell ref="C45:H45"/>
    <mergeCell ref="B58:J58"/>
    <mergeCell ref="B59:I59"/>
    <mergeCell ref="C60:I60"/>
    <mergeCell ref="C61:I61"/>
    <mergeCell ref="C62:I62"/>
    <mergeCell ref="B63:I63"/>
    <mergeCell ref="C52:H52"/>
    <mergeCell ref="C53:H53"/>
    <mergeCell ref="B56:I56"/>
    <mergeCell ref="C54:H54"/>
    <mergeCell ref="C55:H55"/>
    <mergeCell ref="C70:H70"/>
    <mergeCell ref="C71:H71"/>
    <mergeCell ref="C72:H72"/>
    <mergeCell ref="B73:H73"/>
    <mergeCell ref="B75:J75"/>
    <mergeCell ref="B65:J65"/>
    <mergeCell ref="C66:H66"/>
    <mergeCell ref="C67:H67"/>
    <mergeCell ref="C68:H68"/>
    <mergeCell ref="C69:H69"/>
    <mergeCell ref="C82:H82"/>
    <mergeCell ref="B83:H83"/>
    <mergeCell ref="B76:H76"/>
    <mergeCell ref="C77:H77"/>
    <mergeCell ref="C78:H78"/>
    <mergeCell ref="C79:H79"/>
    <mergeCell ref="C80:H80"/>
    <mergeCell ref="C81:H81"/>
    <mergeCell ref="C91:I91"/>
    <mergeCell ref="C92:I92"/>
    <mergeCell ref="B93:I93"/>
    <mergeCell ref="B94:J94"/>
    <mergeCell ref="B95:J95"/>
    <mergeCell ref="C96:H96"/>
    <mergeCell ref="B85:H85"/>
    <mergeCell ref="C86:H86"/>
    <mergeCell ref="B87:H87"/>
    <mergeCell ref="B89:J89"/>
    <mergeCell ref="B90:I90"/>
    <mergeCell ref="B103:J103"/>
    <mergeCell ref="C104:H104"/>
    <mergeCell ref="C105:H105"/>
    <mergeCell ref="C106:H106"/>
    <mergeCell ref="C107:J107"/>
    <mergeCell ref="C108:H108"/>
    <mergeCell ref="C97:H97"/>
    <mergeCell ref="C98:H98"/>
    <mergeCell ref="C99:H99"/>
    <mergeCell ref="C100:H100"/>
    <mergeCell ref="B101:H101"/>
    <mergeCell ref="C116:H116"/>
    <mergeCell ref="C118:H118"/>
    <mergeCell ref="C120:H120"/>
    <mergeCell ref="B122:J122"/>
    <mergeCell ref="B123:I123"/>
    <mergeCell ref="C124:I124"/>
    <mergeCell ref="C109:H109"/>
    <mergeCell ref="C110:H110"/>
    <mergeCell ref="B111:H111"/>
    <mergeCell ref="C112:J112"/>
    <mergeCell ref="C113:H113"/>
    <mergeCell ref="C114:H114"/>
    <mergeCell ref="C138:D138"/>
    <mergeCell ref="C139:D139"/>
    <mergeCell ref="B131:I131"/>
    <mergeCell ref="C136:D136"/>
    <mergeCell ref="C137:D137"/>
    <mergeCell ref="C133:E133"/>
    <mergeCell ref="C134:D134"/>
    <mergeCell ref="C135:D135"/>
    <mergeCell ref="C125:I125"/>
    <mergeCell ref="C126:I126"/>
    <mergeCell ref="C127:I127"/>
    <mergeCell ref="C128:I128"/>
    <mergeCell ref="C129:I129"/>
    <mergeCell ref="C130:I130"/>
  </mergeCells>
  <pageMargins left="0.511811024" right="0.511811024" top="0.78740157499999996" bottom="0.78740157499999996" header="0.31496062000000002" footer="0.31496062000000002"/>
  <ignoredErrors>
    <ignoredError sqref="J124:J132 E134:E139" evalError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B1:L201"/>
  <sheetViews>
    <sheetView showGridLines="0" zoomScaleNormal="100" workbookViewId="0">
      <selection activeCell="L6" sqref="L6"/>
    </sheetView>
  </sheetViews>
  <sheetFormatPr defaultColWidth="9.140625" defaultRowHeight="14.25" x14ac:dyDescent="0.2"/>
  <cols>
    <col min="1" max="1" width="2" style="4" customWidth="1"/>
    <col min="2" max="2" width="9.140625" style="4"/>
    <col min="3" max="3" width="12.7109375" style="4" customWidth="1"/>
    <col min="4" max="4" width="5.42578125" style="4" customWidth="1"/>
    <col min="5" max="5" width="13.7109375" style="4" customWidth="1"/>
    <col min="6" max="8" width="9.140625" style="4"/>
    <col min="9" max="9" width="9.5703125" style="4" bestFit="1" customWidth="1"/>
    <col min="10" max="10" width="14.7109375" style="4" customWidth="1"/>
    <col min="11" max="12" width="9.140625" style="4"/>
    <col min="13" max="13" width="9.140625" style="4" customWidth="1"/>
    <col min="14" max="16384" width="9.140625" style="4"/>
  </cols>
  <sheetData>
    <row r="1" spans="2:10" x14ac:dyDescent="0.2">
      <c r="B1" s="370" t="s">
        <v>32</v>
      </c>
      <c r="C1" s="443"/>
      <c r="D1" s="443"/>
      <c r="E1" s="443"/>
      <c r="F1" s="443"/>
      <c r="G1" s="443"/>
      <c r="H1" s="443"/>
      <c r="I1" s="443"/>
      <c r="J1" s="443"/>
    </row>
    <row r="2" spans="2:10" x14ac:dyDescent="0.2">
      <c r="B2" s="369" t="s">
        <v>33</v>
      </c>
      <c r="C2" s="369"/>
      <c r="D2" s="369"/>
      <c r="E2" s="369"/>
      <c r="F2" s="369"/>
      <c r="G2" s="369"/>
      <c r="H2" s="369"/>
      <c r="I2" s="370" t="str">
        <f>'Memória de Cálculo'!E2</f>
        <v>23071.938968/2025-39</v>
      </c>
      <c r="J2" s="370"/>
    </row>
    <row r="3" spans="2:10" x14ac:dyDescent="0.2">
      <c r="B3" s="369" t="s">
        <v>34</v>
      </c>
      <c r="C3" s="369"/>
      <c r="D3" s="369"/>
      <c r="E3" s="369"/>
      <c r="F3" s="369"/>
      <c r="G3" s="369"/>
      <c r="H3" s="369"/>
      <c r="I3" s="370">
        <f>'Memória de Cálculo'!E3</f>
        <v>0</v>
      </c>
      <c r="J3" s="370"/>
    </row>
    <row r="4" spans="2:10" x14ac:dyDescent="0.2">
      <c r="B4" s="43" t="s">
        <v>35</v>
      </c>
      <c r="C4" s="5"/>
      <c r="D4" s="5">
        <f>'Valor Global'!B12</f>
        <v>6</v>
      </c>
      <c r="E4" s="450" t="str">
        <f>'Valor Global'!C12</f>
        <v xml:space="preserve">Auxiliar de Conservação de Vias Permanentes                                                                                     </v>
      </c>
      <c r="F4" s="457"/>
      <c r="G4" s="457"/>
      <c r="H4" s="457"/>
      <c r="I4" s="6" t="s">
        <v>36</v>
      </c>
      <c r="J4" s="5" t="str">
        <f>'Valor Global'!D12</f>
        <v>9922-05</v>
      </c>
    </row>
    <row r="5" spans="2:10" x14ac:dyDescent="0.2">
      <c r="B5" s="7"/>
      <c r="C5" s="7"/>
      <c r="D5" s="7"/>
      <c r="E5" s="7"/>
      <c r="F5" s="7"/>
      <c r="G5" s="7"/>
      <c r="H5" s="371" t="s">
        <v>467</v>
      </c>
      <c r="I5" s="371"/>
      <c r="J5" s="371"/>
    </row>
    <row r="6" spans="2:10" x14ac:dyDescent="0.2">
      <c r="B6" s="433" t="s">
        <v>37</v>
      </c>
      <c r="C6" s="433"/>
      <c r="D6" s="433"/>
      <c r="E6" s="433"/>
      <c r="F6" s="433"/>
      <c r="G6" s="433"/>
      <c r="H6" s="433"/>
      <c r="I6" s="433"/>
      <c r="J6" s="433"/>
    </row>
    <row r="7" spans="2:10" x14ac:dyDescent="0.2">
      <c r="B7" s="8" t="s">
        <v>2</v>
      </c>
      <c r="C7" s="363" t="s">
        <v>38</v>
      </c>
      <c r="D7" s="363"/>
      <c r="E7" s="363"/>
      <c r="F7" s="363"/>
      <c r="G7" s="363"/>
      <c r="H7" s="363"/>
      <c r="I7" s="449">
        <f>'Memória de Cálculo'!J10</f>
        <v>0</v>
      </c>
      <c r="J7" s="444"/>
    </row>
    <row r="8" spans="2:10" x14ac:dyDescent="0.2">
      <c r="B8" s="8" t="s">
        <v>3</v>
      </c>
      <c r="C8" s="363" t="s">
        <v>39</v>
      </c>
      <c r="D8" s="363"/>
      <c r="E8" s="363"/>
      <c r="F8" s="363"/>
      <c r="G8" s="363"/>
      <c r="H8" s="363"/>
      <c r="I8" s="444" t="s">
        <v>40</v>
      </c>
      <c r="J8" s="447"/>
    </row>
    <row r="9" spans="2:10" x14ac:dyDescent="0.2">
      <c r="B9" s="8" t="s">
        <v>4</v>
      </c>
      <c r="C9" s="363" t="s">
        <v>41</v>
      </c>
      <c r="D9" s="363"/>
      <c r="E9" s="363"/>
      <c r="F9" s="363"/>
      <c r="G9" s="363"/>
      <c r="H9" s="363"/>
      <c r="I9" s="447">
        <f>'Memória de Cálculo'!J8</f>
        <v>2025</v>
      </c>
      <c r="J9" s="447"/>
    </row>
    <row r="10" spans="2:10" x14ac:dyDescent="0.2">
      <c r="B10" s="8" t="s">
        <v>5</v>
      </c>
      <c r="C10" s="363" t="s">
        <v>6</v>
      </c>
      <c r="D10" s="363"/>
      <c r="E10" s="363"/>
      <c r="F10" s="363"/>
      <c r="G10" s="363"/>
      <c r="H10" s="363"/>
      <c r="I10" s="447">
        <v>12</v>
      </c>
      <c r="J10" s="447"/>
    </row>
    <row r="11" spans="2:10" x14ac:dyDescent="0.2">
      <c r="B11" s="7"/>
      <c r="C11" s="7"/>
      <c r="D11" s="7"/>
      <c r="E11" s="7"/>
      <c r="F11" s="7"/>
      <c r="G11" s="7"/>
      <c r="H11" s="7"/>
      <c r="I11" s="3"/>
      <c r="J11" s="3"/>
    </row>
    <row r="12" spans="2:10" x14ac:dyDescent="0.2">
      <c r="B12" s="433" t="s">
        <v>7</v>
      </c>
      <c r="C12" s="433"/>
      <c r="D12" s="433"/>
      <c r="E12" s="433"/>
      <c r="F12" s="433"/>
      <c r="G12" s="433"/>
      <c r="H12" s="433"/>
      <c r="I12" s="433"/>
      <c r="J12" s="433"/>
    </row>
    <row r="13" spans="2:10" x14ac:dyDescent="0.2">
      <c r="B13" s="447" t="s">
        <v>8</v>
      </c>
      <c r="C13" s="447"/>
      <c r="D13" s="448" t="s">
        <v>9</v>
      </c>
      <c r="E13" s="447"/>
      <c r="F13" s="447" t="s">
        <v>42</v>
      </c>
      <c r="G13" s="447"/>
      <c r="H13" s="447"/>
      <c r="I13" s="447"/>
      <c r="J13" s="447"/>
    </row>
    <row r="14" spans="2:10" x14ac:dyDescent="0.2">
      <c r="B14" s="451" t="str">
        <f>+I18</f>
        <v xml:space="preserve">Auxiliar de Conservação de Vias Permanentes                                                                                     </v>
      </c>
      <c r="C14" s="452"/>
      <c r="D14" s="453" t="s">
        <v>43</v>
      </c>
      <c r="E14" s="454"/>
      <c r="F14" s="454">
        <f>'Valor Global'!F12</f>
        <v>24</v>
      </c>
      <c r="G14" s="454"/>
      <c r="H14" s="454"/>
      <c r="I14" s="454"/>
      <c r="J14" s="454"/>
    </row>
    <row r="15" spans="2:10" ht="29.25" customHeight="1" x14ac:dyDescent="0.2">
      <c r="B15" s="455" t="s">
        <v>463</v>
      </c>
      <c r="C15" s="456"/>
      <c r="D15" s="453"/>
      <c r="E15" s="454"/>
      <c r="F15" s="454"/>
      <c r="G15" s="454"/>
      <c r="H15" s="454"/>
      <c r="I15" s="454"/>
      <c r="J15" s="454"/>
    </row>
    <row r="16" spans="2:10" x14ac:dyDescent="0.2">
      <c r="B16" s="7"/>
      <c r="C16" s="7"/>
      <c r="D16" s="7"/>
      <c r="E16" s="7"/>
      <c r="F16" s="7"/>
      <c r="G16" s="7"/>
      <c r="H16" s="7"/>
      <c r="I16" s="3"/>
      <c r="J16" s="3"/>
    </row>
    <row r="17" spans="2:10" x14ac:dyDescent="0.2">
      <c r="B17" s="433" t="s">
        <v>44</v>
      </c>
      <c r="C17" s="433"/>
      <c r="D17" s="433"/>
      <c r="E17" s="433"/>
      <c r="F17" s="433"/>
      <c r="G17" s="433"/>
      <c r="H17" s="433"/>
      <c r="I17" s="433"/>
      <c r="J17" s="433"/>
    </row>
    <row r="18" spans="2:10" x14ac:dyDescent="0.2">
      <c r="B18" s="8">
        <v>1</v>
      </c>
      <c r="C18" s="363" t="s">
        <v>10</v>
      </c>
      <c r="D18" s="363"/>
      <c r="E18" s="363"/>
      <c r="F18" s="363"/>
      <c r="G18" s="363"/>
      <c r="H18" s="363"/>
      <c r="I18" s="446" t="str">
        <f>+E4</f>
        <v xml:space="preserve">Auxiliar de Conservação de Vias Permanentes                                                                                     </v>
      </c>
      <c r="J18" s="442"/>
    </row>
    <row r="19" spans="2:10" x14ac:dyDescent="0.2">
      <c r="B19" s="8">
        <v>2</v>
      </c>
      <c r="C19" s="363" t="s">
        <v>45</v>
      </c>
      <c r="D19" s="363"/>
      <c r="E19" s="363"/>
      <c r="F19" s="363"/>
      <c r="G19" s="363"/>
      <c r="H19" s="363"/>
      <c r="I19" s="444" t="str">
        <f>+J4</f>
        <v>9922-05</v>
      </c>
      <c r="J19" s="444"/>
    </row>
    <row r="20" spans="2:10" x14ac:dyDescent="0.2">
      <c r="B20" s="8">
        <v>3</v>
      </c>
      <c r="C20" s="363" t="s">
        <v>46</v>
      </c>
      <c r="D20" s="363"/>
      <c r="E20" s="363"/>
      <c r="F20" s="363"/>
      <c r="G20" s="363"/>
      <c r="H20" s="363"/>
      <c r="I20" s="445">
        <v>0</v>
      </c>
      <c r="J20" s="445"/>
    </row>
    <row r="21" spans="2:10" x14ac:dyDescent="0.2">
      <c r="B21" s="8">
        <v>4</v>
      </c>
      <c r="C21" s="363" t="s">
        <v>11</v>
      </c>
      <c r="D21" s="363"/>
      <c r="E21" s="363"/>
      <c r="F21" s="363"/>
      <c r="G21" s="363"/>
      <c r="H21" s="363"/>
      <c r="I21" s="446" t="str">
        <f>+I18</f>
        <v xml:space="preserve">Auxiliar de Conservação de Vias Permanentes                                                                                     </v>
      </c>
      <c r="J21" s="442"/>
    </row>
    <row r="22" spans="2:10" x14ac:dyDescent="0.2">
      <c r="B22" s="8">
        <v>5</v>
      </c>
      <c r="C22" s="363" t="s">
        <v>12</v>
      </c>
      <c r="D22" s="363"/>
      <c r="E22" s="363"/>
      <c r="F22" s="363"/>
      <c r="G22" s="363"/>
      <c r="H22" s="363"/>
      <c r="I22" s="449">
        <f>'Valor Global'!E12</f>
        <v>46113</v>
      </c>
      <c r="J22" s="444"/>
    </row>
    <row r="23" spans="2:10" x14ac:dyDescent="0.2">
      <c r="B23" s="443"/>
      <c r="C23" s="443"/>
      <c r="D23" s="443"/>
      <c r="E23" s="443"/>
      <c r="F23" s="443"/>
      <c r="G23" s="443"/>
      <c r="H23" s="443"/>
      <c r="I23" s="443"/>
      <c r="J23" s="443"/>
    </row>
    <row r="24" spans="2:10" x14ac:dyDescent="0.2">
      <c r="B24" s="433" t="s">
        <v>13</v>
      </c>
      <c r="C24" s="433"/>
      <c r="D24" s="433"/>
      <c r="E24" s="433"/>
      <c r="F24" s="433"/>
      <c r="G24" s="433"/>
      <c r="H24" s="433"/>
      <c r="I24" s="433"/>
      <c r="J24" s="433"/>
    </row>
    <row r="25" spans="2:10" ht="15" customHeight="1" x14ac:dyDescent="0.2">
      <c r="B25" s="10">
        <v>1</v>
      </c>
      <c r="C25" s="383" t="s">
        <v>47</v>
      </c>
      <c r="D25" s="384"/>
      <c r="E25" s="384"/>
      <c r="F25" s="384"/>
      <c r="G25" s="384"/>
      <c r="H25" s="428"/>
      <c r="I25" s="162" t="s">
        <v>20</v>
      </c>
      <c r="J25" s="11" t="s">
        <v>48</v>
      </c>
    </row>
    <row r="26" spans="2:10" x14ac:dyDescent="0.2">
      <c r="B26" s="10" t="s">
        <v>2</v>
      </c>
      <c r="C26" s="363" t="s">
        <v>14</v>
      </c>
      <c r="D26" s="363"/>
      <c r="E26" s="363"/>
      <c r="F26" s="363"/>
      <c r="G26" s="363"/>
      <c r="H26" s="363"/>
      <c r="I26" s="163"/>
      <c r="J26" s="12">
        <f>+I20</f>
        <v>0</v>
      </c>
    </row>
    <row r="27" spans="2:10" ht="15" x14ac:dyDescent="0.25">
      <c r="B27" s="10" t="s">
        <v>3</v>
      </c>
      <c r="C27" s="363" t="s">
        <v>49</v>
      </c>
      <c r="D27" s="363"/>
      <c r="E27" s="363"/>
      <c r="F27" s="363"/>
      <c r="G27" s="363"/>
      <c r="H27" s="363"/>
      <c r="I27" s="164"/>
      <c r="J27" s="12">
        <v>0</v>
      </c>
    </row>
    <row r="28" spans="2:10" ht="15" x14ac:dyDescent="0.25">
      <c r="B28" s="10" t="s">
        <v>4</v>
      </c>
      <c r="C28" s="363" t="s">
        <v>50</v>
      </c>
      <c r="D28" s="363"/>
      <c r="E28" s="363"/>
      <c r="F28" s="363"/>
      <c r="G28" s="363"/>
      <c r="H28" s="363"/>
      <c r="I28" s="62"/>
      <c r="J28" s="12">
        <f>I28*J26</f>
        <v>0</v>
      </c>
    </row>
    <row r="29" spans="2:10" x14ac:dyDescent="0.2">
      <c r="B29" s="10" t="s">
        <v>5</v>
      </c>
      <c r="C29" s="363" t="s">
        <v>51</v>
      </c>
      <c r="D29" s="363"/>
      <c r="E29" s="363"/>
      <c r="F29" s="363"/>
      <c r="G29" s="363"/>
      <c r="H29" s="363"/>
      <c r="I29" s="9"/>
      <c r="J29" s="12">
        <v>0</v>
      </c>
    </row>
    <row r="30" spans="2:10" x14ac:dyDescent="0.2">
      <c r="B30" s="10" t="s">
        <v>15</v>
      </c>
      <c r="C30" s="363" t="s">
        <v>52</v>
      </c>
      <c r="D30" s="363"/>
      <c r="E30" s="363"/>
      <c r="F30" s="363"/>
      <c r="G30" s="363"/>
      <c r="H30" s="363"/>
      <c r="I30" s="9"/>
      <c r="J30" s="12">
        <v>0</v>
      </c>
    </row>
    <row r="31" spans="2:10" x14ac:dyDescent="0.2">
      <c r="B31" s="10" t="s">
        <v>16</v>
      </c>
      <c r="C31" s="363" t="s">
        <v>18</v>
      </c>
      <c r="D31" s="363"/>
      <c r="E31" s="363"/>
      <c r="F31" s="363"/>
      <c r="G31" s="363"/>
      <c r="H31" s="363"/>
      <c r="I31" s="9"/>
      <c r="J31" s="12">
        <v>0</v>
      </c>
    </row>
    <row r="32" spans="2:10" x14ac:dyDescent="0.2">
      <c r="B32" s="358" t="s">
        <v>53</v>
      </c>
      <c r="C32" s="358"/>
      <c r="D32" s="358"/>
      <c r="E32" s="358"/>
      <c r="F32" s="358"/>
      <c r="G32" s="358"/>
      <c r="H32" s="358"/>
      <c r="I32" s="358"/>
      <c r="J32" s="14">
        <f>TRUNC(SUM(J26:J31),2)</f>
        <v>0</v>
      </c>
    </row>
    <row r="33" spans="2:10" x14ac:dyDescent="0.2">
      <c r="B33" s="15"/>
      <c r="C33" s="16"/>
      <c r="D33" s="16"/>
      <c r="E33" s="16"/>
      <c r="F33" s="16"/>
      <c r="G33" s="16"/>
      <c r="H33" s="16"/>
      <c r="I33" s="16"/>
      <c r="J33" s="17"/>
    </row>
    <row r="34" spans="2:10" x14ac:dyDescent="0.2">
      <c r="B34" s="433" t="s">
        <v>54</v>
      </c>
      <c r="C34" s="433"/>
      <c r="D34" s="433"/>
      <c r="E34" s="433"/>
      <c r="F34" s="433"/>
      <c r="G34" s="433"/>
      <c r="H34" s="433"/>
      <c r="I34" s="433"/>
      <c r="J34" s="433"/>
    </row>
    <row r="35" spans="2:10" x14ac:dyDescent="0.2">
      <c r="B35" s="358" t="s">
        <v>55</v>
      </c>
      <c r="C35" s="358"/>
      <c r="D35" s="358"/>
      <c r="E35" s="358"/>
      <c r="F35" s="358"/>
      <c r="G35" s="358"/>
      <c r="H35" s="358"/>
      <c r="I35" s="11" t="s">
        <v>20</v>
      </c>
      <c r="J35" s="11" t="s">
        <v>48</v>
      </c>
    </row>
    <row r="36" spans="2:10" x14ac:dyDescent="0.2">
      <c r="B36" s="10" t="s">
        <v>2</v>
      </c>
      <c r="C36" s="363" t="s">
        <v>56</v>
      </c>
      <c r="D36" s="363"/>
      <c r="E36" s="363"/>
      <c r="F36" s="363"/>
      <c r="G36" s="363"/>
      <c r="H36" s="363"/>
      <c r="I36" s="18">
        <f>+'Memória de Cálculo'!I18</f>
        <v>0</v>
      </c>
      <c r="J36" s="19">
        <f>$J$32*I36</f>
        <v>0</v>
      </c>
    </row>
    <row r="37" spans="2:10" x14ac:dyDescent="0.2">
      <c r="B37" s="10" t="s">
        <v>3</v>
      </c>
      <c r="C37" s="364" t="s">
        <v>57</v>
      </c>
      <c r="D37" s="364"/>
      <c r="E37" s="364"/>
      <c r="F37" s="364"/>
      <c r="G37" s="364"/>
      <c r="H37" s="364"/>
      <c r="I37" s="21">
        <f>+'Memória de Cálculo'!I19</f>
        <v>0</v>
      </c>
      <c r="J37" s="12">
        <f>I37*J32</f>
        <v>0</v>
      </c>
    </row>
    <row r="38" spans="2:10" x14ac:dyDescent="0.2">
      <c r="B38" s="358" t="s">
        <v>58</v>
      </c>
      <c r="C38" s="358"/>
      <c r="D38" s="358"/>
      <c r="E38" s="358"/>
      <c r="F38" s="358"/>
      <c r="G38" s="358"/>
      <c r="H38" s="358"/>
      <c r="I38" s="22">
        <f>TRUNC(SUM(I36:I37),4)</f>
        <v>0</v>
      </c>
      <c r="J38" s="14">
        <f>+J37+J36</f>
        <v>0</v>
      </c>
    </row>
    <row r="39" spans="2:10" x14ac:dyDescent="0.2">
      <c r="B39" s="15"/>
      <c r="C39" s="16"/>
      <c r="D39" s="16"/>
      <c r="E39" s="16"/>
      <c r="F39" s="16"/>
      <c r="G39" s="16"/>
      <c r="H39" s="16"/>
      <c r="I39" s="16"/>
      <c r="J39" s="17"/>
    </row>
    <row r="40" spans="2:10" x14ac:dyDescent="0.2">
      <c r="B40" s="358" t="s">
        <v>59</v>
      </c>
      <c r="C40" s="358"/>
      <c r="D40" s="358"/>
      <c r="E40" s="358"/>
      <c r="F40" s="358"/>
      <c r="G40" s="358"/>
      <c r="H40" s="358"/>
      <c r="I40" s="11" t="s">
        <v>20</v>
      </c>
      <c r="J40" s="11" t="s">
        <v>48</v>
      </c>
    </row>
    <row r="41" spans="2:10" x14ac:dyDescent="0.2">
      <c r="B41" s="10" t="s">
        <v>2</v>
      </c>
      <c r="C41" s="363" t="s">
        <v>60</v>
      </c>
      <c r="D41" s="363"/>
      <c r="E41" s="363"/>
      <c r="F41" s="363"/>
      <c r="G41" s="363"/>
      <c r="H41" s="363"/>
      <c r="I41" s="18">
        <f>+'Memória de Cálculo'!I25</f>
        <v>0</v>
      </c>
      <c r="J41" s="12">
        <f>TRUNC(($J$32+$J$38)*I41,2)</f>
        <v>0</v>
      </c>
    </row>
    <row r="42" spans="2:10" x14ac:dyDescent="0.2">
      <c r="B42" s="10" t="s">
        <v>3</v>
      </c>
      <c r="C42" s="363" t="s">
        <v>61</v>
      </c>
      <c r="D42" s="363"/>
      <c r="E42" s="363"/>
      <c r="F42" s="363"/>
      <c r="G42" s="363"/>
      <c r="H42" s="363"/>
      <c r="I42" s="18">
        <f>+'Memória de Cálculo'!I26</f>
        <v>0</v>
      </c>
      <c r="J42" s="12">
        <f t="shared" ref="J42:J48" si="0">TRUNC(($J$32+$J$38)*I42,2)</f>
        <v>0</v>
      </c>
    </row>
    <row r="43" spans="2:10" x14ac:dyDescent="0.2">
      <c r="B43" s="10" t="s">
        <v>4</v>
      </c>
      <c r="C43" s="364" t="s">
        <v>62</v>
      </c>
      <c r="D43" s="363"/>
      <c r="E43" s="363"/>
      <c r="F43" s="363"/>
      <c r="G43" s="363"/>
      <c r="H43" s="363"/>
      <c r="I43" s="18">
        <f>+'Memória de Cálculo'!I27</f>
        <v>0</v>
      </c>
      <c r="J43" s="12">
        <f t="shared" si="0"/>
        <v>0</v>
      </c>
    </row>
    <row r="44" spans="2:10" x14ac:dyDescent="0.2">
      <c r="B44" s="10" t="s">
        <v>5</v>
      </c>
      <c r="C44" s="363" t="s">
        <v>63</v>
      </c>
      <c r="D44" s="363"/>
      <c r="E44" s="363"/>
      <c r="F44" s="363"/>
      <c r="G44" s="363"/>
      <c r="H44" s="363"/>
      <c r="I44" s="18">
        <f>+'Memória de Cálculo'!I28</f>
        <v>0</v>
      </c>
      <c r="J44" s="12">
        <f t="shared" si="0"/>
        <v>0</v>
      </c>
    </row>
    <row r="45" spans="2:10" x14ac:dyDescent="0.2">
      <c r="B45" s="10" t="s">
        <v>15</v>
      </c>
      <c r="C45" s="364" t="s">
        <v>64</v>
      </c>
      <c r="D45" s="363"/>
      <c r="E45" s="363"/>
      <c r="F45" s="363"/>
      <c r="G45" s="363"/>
      <c r="H45" s="363"/>
      <c r="I45" s="18">
        <f>+'Memória de Cálculo'!I29</f>
        <v>0</v>
      </c>
      <c r="J45" s="12">
        <f t="shared" si="0"/>
        <v>0</v>
      </c>
    </row>
    <row r="46" spans="2:10" x14ac:dyDescent="0.2">
      <c r="B46" s="10" t="s">
        <v>16</v>
      </c>
      <c r="C46" s="364" t="s">
        <v>65</v>
      </c>
      <c r="D46" s="363"/>
      <c r="E46" s="363"/>
      <c r="F46" s="363"/>
      <c r="G46" s="363"/>
      <c r="H46" s="363"/>
      <c r="I46" s="18">
        <f>+'Memória de Cálculo'!I30</f>
        <v>0</v>
      </c>
      <c r="J46" s="12">
        <f t="shared" si="0"/>
        <v>0</v>
      </c>
    </row>
    <row r="47" spans="2:10" x14ac:dyDescent="0.2">
      <c r="B47" s="10" t="s">
        <v>17</v>
      </c>
      <c r="C47" s="363" t="s">
        <v>66</v>
      </c>
      <c r="D47" s="363"/>
      <c r="E47" s="363"/>
      <c r="F47" s="363"/>
      <c r="G47" s="363"/>
      <c r="H47" s="363"/>
      <c r="I47" s="18">
        <f>+'Memória de Cálculo'!I31</f>
        <v>0</v>
      </c>
      <c r="J47" s="12">
        <f t="shared" si="0"/>
        <v>0</v>
      </c>
    </row>
    <row r="48" spans="2:10" x14ac:dyDescent="0.2">
      <c r="B48" s="10" t="s">
        <v>67</v>
      </c>
      <c r="C48" s="363" t="s">
        <v>68</v>
      </c>
      <c r="D48" s="363"/>
      <c r="E48" s="363"/>
      <c r="F48" s="363"/>
      <c r="G48" s="363"/>
      <c r="H48" s="363"/>
      <c r="I48" s="18">
        <f>+'Memória de Cálculo'!I32</f>
        <v>0</v>
      </c>
      <c r="J48" s="12">
        <f t="shared" si="0"/>
        <v>0</v>
      </c>
    </row>
    <row r="49" spans="2:12" x14ac:dyDescent="0.2">
      <c r="B49" s="358" t="s">
        <v>69</v>
      </c>
      <c r="C49" s="358"/>
      <c r="D49" s="358"/>
      <c r="E49" s="358"/>
      <c r="F49" s="358"/>
      <c r="G49" s="358"/>
      <c r="H49" s="358"/>
      <c r="I49" s="22">
        <f>SUM(I41:I48)</f>
        <v>0</v>
      </c>
      <c r="J49" s="14">
        <f>SUM(J41:J48)</f>
        <v>0</v>
      </c>
    </row>
    <row r="50" spans="2:12" x14ac:dyDescent="0.2">
      <c r="B50" s="439"/>
      <c r="C50" s="439"/>
      <c r="D50" s="439"/>
      <c r="E50" s="439"/>
      <c r="F50" s="439"/>
      <c r="G50" s="439"/>
      <c r="H50" s="439"/>
      <c r="I50" s="439"/>
      <c r="J50" s="439"/>
    </row>
    <row r="51" spans="2:12" x14ac:dyDescent="0.2">
      <c r="B51" s="358" t="s">
        <v>70</v>
      </c>
      <c r="C51" s="358"/>
      <c r="D51" s="358"/>
      <c r="E51" s="358"/>
      <c r="F51" s="358"/>
      <c r="G51" s="358"/>
      <c r="H51" s="358"/>
      <c r="I51" s="22" t="s">
        <v>71</v>
      </c>
      <c r="J51" s="11" t="s">
        <v>48</v>
      </c>
    </row>
    <row r="52" spans="2:12" x14ac:dyDescent="0.2">
      <c r="B52" s="10" t="s">
        <v>2</v>
      </c>
      <c r="C52" s="375" t="s">
        <v>72</v>
      </c>
      <c r="D52" s="376"/>
      <c r="E52" s="376"/>
      <c r="F52" s="376"/>
      <c r="G52" s="376"/>
      <c r="H52" s="377"/>
      <c r="I52" s="67">
        <f>J52/22</f>
        <v>0</v>
      </c>
      <c r="J52" s="68">
        <f>IF((('Memória de Cálculo'!I36*2*22)-(J26*6%))&lt;0,0,('Memória de Cálculo'!I36*2*22)-(J26*6%))</f>
        <v>0</v>
      </c>
    </row>
    <row r="53" spans="2:12" x14ac:dyDescent="0.2">
      <c r="B53" s="10" t="s">
        <v>3</v>
      </c>
      <c r="C53" s="375" t="s">
        <v>241</v>
      </c>
      <c r="D53" s="376"/>
      <c r="E53" s="376"/>
      <c r="F53" s="376"/>
      <c r="G53" s="376"/>
      <c r="H53" s="377"/>
      <c r="I53" s="67">
        <f>J53/22</f>
        <v>0</v>
      </c>
      <c r="J53" s="69">
        <f>'Memória de Cálculo'!I37/12</f>
        <v>0</v>
      </c>
      <c r="L53" s="28"/>
    </row>
    <row r="54" spans="2:12" x14ac:dyDescent="0.2">
      <c r="B54" s="10" t="s">
        <v>4</v>
      </c>
      <c r="C54" s="375" t="s">
        <v>371</v>
      </c>
      <c r="D54" s="376"/>
      <c r="E54" s="376"/>
      <c r="F54" s="376"/>
      <c r="G54" s="376"/>
      <c r="H54" s="377"/>
      <c r="I54" s="68">
        <f>'Memória de Cálculo'!I38</f>
        <v>0</v>
      </c>
      <c r="J54" s="68">
        <f>I54*22</f>
        <v>0</v>
      </c>
    </row>
    <row r="55" spans="2:12" ht="15" x14ac:dyDescent="0.2">
      <c r="B55" s="10" t="s">
        <v>5</v>
      </c>
      <c r="C55" s="375" t="s">
        <v>372</v>
      </c>
      <c r="D55" s="376"/>
      <c r="E55" s="376"/>
      <c r="F55" s="376"/>
      <c r="G55" s="376"/>
      <c r="H55" s="377"/>
      <c r="I55" s="67">
        <f>J55/22</f>
        <v>0</v>
      </c>
      <c r="J55" s="70">
        <f>'Memória de Cálculo'!I39</f>
        <v>0</v>
      </c>
    </row>
    <row r="56" spans="2:12" x14ac:dyDescent="0.2">
      <c r="B56" s="383" t="s">
        <v>73</v>
      </c>
      <c r="C56" s="384"/>
      <c r="D56" s="384"/>
      <c r="E56" s="384"/>
      <c r="F56" s="384"/>
      <c r="G56" s="384"/>
      <c r="H56" s="384"/>
      <c r="I56" s="428"/>
      <c r="J56" s="14">
        <f>SUM(J52:J55)</f>
        <v>0</v>
      </c>
    </row>
    <row r="57" spans="2:12" x14ac:dyDescent="0.2">
      <c r="B57" s="15"/>
      <c r="C57" s="16"/>
      <c r="D57" s="16"/>
      <c r="E57" s="16"/>
      <c r="F57" s="16"/>
      <c r="G57" s="16"/>
      <c r="H57" s="16"/>
      <c r="I57" s="16"/>
      <c r="J57" s="17"/>
    </row>
    <row r="58" spans="2:12" x14ac:dyDescent="0.2">
      <c r="B58" s="433" t="s">
        <v>74</v>
      </c>
      <c r="C58" s="433"/>
      <c r="D58" s="433"/>
      <c r="E58" s="433"/>
      <c r="F58" s="433"/>
      <c r="G58" s="433"/>
      <c r="H58" s="433"/>
      <c r="I58" s="433"/>
      <c r="J58" s="433"/>
    </row>
    <row r="59" spans="2:12" x14ac:dyDescent="0.2">
      <c r="B59" s="358" t="s">
        <v>75</v>
      </c>
      <c r="C59" s="358"/>
      <c r="D59" s="358"/>
      <c r="E59" s="358"/>
      <c r="F59" s="358"/>
      <c r="G59" s="358"/>
      <c r="H59" s="358"/>
      <c r="I59" s="358"/>
      <c r="J59" s="11" t="s">
        <v>48</v>
      </c>
    </row>
    <row r="60" spans="2:12" x14ac:dyDescent="0.2">
      <c r="B60" s="10" t="s">
        <v>76</v>
      </c>
      <c r="C60" s="364" t="s">
        <v>77</v>
      </c>
      <c r="D60" s="364"/>
      <c r="E60" s="364"/>
      <c r="F60" s="364"/>
      <c r="G60" s="364"/>
      <c r="H60" s="364"/>
      <c r="I60" s="364"/>
      <c r="J60" s="12">
        <f>J38</f>
        <v>0</v>
      </c>
    </row>
    <row r="61" spans="2:12" x14ac:dyDescent="0.2">
      <c r="B61" s="10" t="s">
        <v>78</v>
      </c>
      <c r="C61" s="363" t="s">
        <v>79</v>
      </c>
      <c r="D61" s="363"/>
      <c r="E61" s="363"/>
      <c r="F61" s="363"/>
      <c r="G61" s="363"/>
      <c r="H61" s="363"/>
      <c r="I61" s="363"/>
      <c r="J61" s="19">
        <f>J49</f>
        <v>0</v>
      </c>
    </row>
    <row r="62" spans="2:12" x14ac:dyDescent="0.2">
      <c r="B62" s="10" t="s">
        <v>80</v>
      </c>
      <c r="C62" s="363" t="s">
        <v>19</v>
      </c>
      <c r="D62" s="363"/>
      <c r="E62" s="363"/>
      <c r="F62" s="363"/>
      <c r="G62" s="363"/>
      <c r="H62" s="363"/>
      <c r="I62" s="363"/>
      <c r="J62" s="19">
        <f>J56</f>
        <v>0</v>
      </c>
    </row>
    <row r="63" spans="2:12" x14ac:dyDescent="0.2">
      <c r="B63" s="358" t="s">
        <v>81</v>
      </c>
      <c r="C63" s="358"/>
      <c r="D63" s="358"/>
      <c r="E63" s="358"/>
      <c r="F63" s="358"/>
      <c r="G63" s="358"/>
      <c r="H63" s="358"/>
      <c r="I63" s="358"/>
      <c r="J63" s="27">
        <f>TRUNC(SUM(J60:J62),2)</f>
        <v>0</v>
      </c>
    </row>
    <row r="64" spans="2:12" x14ac:dyDescent="0.2">
      <c r="B64" s="15"/>
      <c r="C64" s="16"/>
      <c r="D64" s="16"/>
      <c r="E64" s="16"/>
      <c r="F64" s="16"/>
      <c r="G64" s="16"/>
      <c r="H64" s="16"/>
      <c r="I64" s="16"/>
      <c r="J64" s="17"/>
    </row>
    <row r="65" spans="2:11" x14ac:dyDescent="0.2">
      <c r="B65" s="433" t="s">
        <v>82</v>
      </c>
      <c r="C65" s="433"/>
      <c r="D65" s="433"/>
      <c r="E65" s="433"/>
      <c r="F65" s="433"/>
      <c r="G65" s="433"/>
      <c r="H65" s="433"/>
      <c r="I65" s="433"/>
      <c r="J65" s="433"/>
    </row>
    <row r="66" spans="2:11" ht="15" customHeight="1" x14ac:dyDescent="0.2">
      <c r="B66" s="10">
        <v>3</v>
      </c>
      <c r="C66" s="383" t="s">
        <v>83</v>
      </c>
      <c r="D66" s="384"/>
      <c r="E66" s="384"/>
      <c r="F66" s="384"/>
      <c r="G66" s="384"/>
      <c r="H66" s="428"/>
      <c r="I66" s="11" t="s">
        <v>20</v>
      </c>
      <c r="J66" s="11" t="s">
        <v>48</v>
      </c>
    </row>
    <row r="67" spans="2:11" x14ac:dyDescent="0.2">
      <c r="B67" s="10" t="s">
        <v>2</v>
      </c>
      <c r="C67" s="363" t="s">
        <v>84</v>
      </c>
      <c r="D67" s="363"/>
      <c r="E67" s="363"/>
      <c r="F67" s="363"/>
      <c r="G67" s="363"/>
      <c r="H67" s="363"/>
      <c r="I67" s="18">
        <f>+'Memória de Cálculo'!I43</f>
        <v>0</v>
      </c>
      <c r="J67" s="19">
        <f>TRUNC($J$32*I67,2)</f>
        <v>0</v>
      </c>
    </row>
    <row r="68" spans="2:11" x14ac:dyDescent="0.2">
      <c r="B68" s="10" t="s">
        <v>3</v>
      </c>
      <c r="C68" s="363" t="s">
        <v>85</v>
      </c>
      <c r="D68" s="363"/>
      <c r="E68" s="363"/>
      <c r="F68" s="363"/>
      <c r="G68" s="363"/>
      <c r="H68" s="363"/>
      <c r="I68" s="18">
        <f>+'Memória de Cálculo'!I44</f>
        <v>0</v>
      </c>
      <c r="J68" s="19">
        <f t="shared" ref="J68:J72" si="1">TRUNC($J$32*I68,2)</f>
        <v>0</v>
      </c>
      <c r="K68" s="28"/>
    </row>
    <row r="69" spans="2:11" x14ac:dyDescent="0.2">
      <c r="B69" s="10" t="s">
        <v>4</v>
      </c>
      <c r="C69" s="363" t="s">
        <v>86</v>
      </c>
      <c r="D69" s="363"/>
      <c r="E69" s="363"/>
      <c r="F69" s="363"/>
      <c r="G69" s="363"/>
      <c r="H69" s="363"/>
      <c r="I69" s="18">
        <f>+'Memória de Cálculo'!I45</f>
        <v>0</v>
      </c>
      <c r="J69" s="19">
        <f t="shared" si="1"/>
        <v>0</v>
      </c>
      <c r="K69" s="28"/>
    </row>
    <row r="70" spans="2:11" x14ac:dyDescent="0.2">
      <c r="B70" s="10" t="s">
        <v>5</v>
      </c>
      <c r="C70" s="363" t="s">
        <v>87</v>
      </c>
      <c r="D70" s="363"/>
      <c r="E70" s="363"/>
      <c r="F70" s="363"/>
      <c r="G70" s="363"/>
      <c r="H70" s="363"/>
      <c r="I70" s="18">
        <f>+'Memória de Cálculo'!I46</f>
        <v>0</v>
      </c>
      <c r="J70" s="19">
        <f t="shared" si="1"/>
        <v>0</v>
      </c>
      <c r="K70" s="28"/>
    </row>
    <row r="71" spans="2:11" x14ac:dyDescent="0.2">
      <c r="B71" s="10" t="s">
        <v>15</v>
      </c>
      <c r="C71" s="364" t="s">
        <v>88</v>
      </c>
      <c r="D71" s="364"/>
      <c r="E71" s="364"/>
      <c r="F71" s="364"/>
      <c r="G71" s="364"/>
      <c r="H71" s="364"/>
      <c r="I71" s="18">
        <f>+'Memória de Cálculo'!I47</f>
        <v>0</v>
      </c>
      <c r="J71" s="19">
        <f t="shared" si="1"/>
        <v>0</v>
      </c>
      <c r="K71" s="28"/>
    </row>
    <row r="72" spans="2:11" x14ac:dyDescent="0.2">
      <c r="B72" s="10" t="s">
        <v>16</v>
      </c>
      <c r="C72" s="363" t="s">
        <v>89</v>
      </c>
      <c r="D72" s="363"/>
      <c r="E72" s="363"/>
      <c r="F72" s="363"/>
      <c r="G72" s="363"/>
      <c r="H72" s="363"/>
      <c r="I72" s="18">
        <f>+'Memória de Cálculo'!I48</f>
        <v>0</v>
      </c>
      <c r="J72" s="19">
        <f t="shared" si="1"/>
        <v>0</v>
      </c>
      <c r="K72" s="28"/>
    </row>
    <row r="73" spans="2:11" x14ac:dyDescent="0.2">
      <c r="B73" s="358" t="s">
        <v>90</v>
      </c>
      <c r="C73" s="358"/>
      <c r="D73" s="358"/>
      <c r="E73" s="358"/>
      <c r="F73" s="358"/>
      <c r="G73" s="358"/>
      <c r="H73" s="358"/>
      <c r="I73" s="22">
        <f>TRUNC(SUM(I67:I72),4)</f>
        <v>0</v>
      </c>
      <c r="J73" s="14">
        <f>TRUNC(SUM(J67:J72),2)</f>
        <v>0</v>
      </c>
      <c r="K73" s="29"/>
    </row>
    <row r="74" spans="2:11" x14ac:dyDescent="0.2">
      <c r="B74" s="15"/>
      <c r="C74" s="16"/>
      <c r="D74" s="16"/>
      <c r="E74" s="16"/>
      <c r="F74" s="16"/>
      <c r="G74" s="16"/>
      <c r="H74" s="16"/>
      <c r="I74" s="16"/>
      <c r="J74" s="17"/>
    </row>
    <row r="75" spans="2:11" x14ac:dyDescent="0.2">
      <c r="B75" s="433" t="s">
        <v>91</v>
      </c>
      <c r="C75" s="433"/>
      <c r="D75" s="433"/>
      <c r="E75" s="433"/>
      <c r="F75" s="433"/>
      <c r="G75" s="433"/>
      <c r="H75" s="433"/>
      <c r="I75" s="433"/>
      <c r="J75" s="433"/>
    </row>
    <row r="76" spans="2:11" x14ac:dyDescent="0.2">
      <c r="B76" s="381" t="s">
        <v>92</v>
      </c>
      <c r="C76" s="381"/>
      <c r="D76" s="381"/>
      <c r="E76" s="381"/>
      <c r="F76" s="381"/>
      <c r="G76" s="381"/>
      <c r="H76" s="381"/>
      <c r="I76" s="11" t="s">
        <v>20</v>
      </c>
      <c r="J76" s="11" t="s">
        <v>93</v>
      </c>
    </row>
    <row r="77" spans="2:11" x14ac:dyDescent="0.2">
      <c r="B77" s="10" t="s">
        <v>2</v>
      </c>
      <c r="C77" s="363" t="s">
        <v>94</v>
      </c>
      <c r="D77" s="363"/>
      <c r="E77" s="363"/>
      <c r="F77" s="363"/>
      <c r="G77" s="363"/>
      <c r="H77" s="363"/>
      <c r="I77" s="18">
        <v>0</v>
      </c>
      <c r="J77" s="19">
        <v>0</v>
      </c>
    </row>
    <row r="78" spans="2:11" x14ac:dyDescent="0.2">
      <c r="B78" s="10" t="s">
        <v>3</v>
      </c>
      <c r="C78" s="363" t="s">
        <v>95</v>
      </c>
      <c r="D78" s="363"/>
      <c r="E78" s="363"/>
      <c r="F78" s="363"/>
      <c r="G78" s="363"/>
      <c r="H78" s="363"/>
      <c r="I78" s="18">
        <f>+'Memória de Cálculo'!I54</f>
        <v>0</v>
      </c>
      <c r="J78" s="19">
        <v>0</v>
      </c>
    </row>
    <row r="79" spans="2:11" x14ac:dyDescent="0.2">
      <c r="B79" s="10" t="s">
        <v>4</v>
      </c>
      <c r="C79" s="363" t="s">
        <v>96</v>
      </c>
      <c r="D79" s="363"/>
      <c r="E79" s="363"/>
      <c r="F79" s="363"/>
      <c r="G79" s="363"/>
      <c r="H79" s="363"/>
      <c r="I79" s="18">
        <f>+'Memória de Cálculo'!I55</f>
        <v>0</v>
      </c>
      <c r="J79" s="19">
        <v>0</v>
      </c>
    </row>
    <row r="80" spans="2:11" x14ac:dyDescent="0.2">
      <c r="B80" s="10" t="s">
        <v>5</v>
      </c>
      <c r="C80" s="363" t="s">
        <v>97</v>
      </c>
      <c r="D80" s="363"/>
      <c r="E80" s="363"/>
      <c r="F80" s="363"/>
      <c r="G80" s="363"/>
      <c r="H80" s="363"/>
      <c r="I80" s="18">
        <f>+'Memória de Cálculo'!I56</f>
        <v>0</v>
      </c>
      <c r="J80" s="19"/>
    </row>
    <row r="81" spans="2:10" x14ac:dyDescent="0.2">
      <c r="B81" s="25" t="s">
        <v>15</v>
      </c>
      <c r="C81" s="440" t="s">
        <v>245</v>
      </c>
      <c r="D81" s="441"/>
      <c r="E81" s="441"/>
      <c r="F81" s="441"/>
      <c r="G81" s="441"/>
      <c r="H81" s="442"/>
      <c r="I81" s="72">
        <v>0</v>
      </c>
      <c r="J81" s="19">
        <v>0</v>
      </c>
    </row>
    <row r="82" spans="2:10" x14ac:dyDescent="0.2">
      <c r="B82" s="25" t="s">
        <v>16</v>
      </c>
      <c r="C82" s="364" t="s">
        <v>98</v>
      </c>
      <c r="D82" s="364"/>
      <c r="E82" s="364"/>
      <c r="F82" s="364"/>
      <c r="G82" s="364"/>
      <c r="H82" s="364"/>
      <c r="I82" s="18">
        <f>+'Memória de Cálculo'!I57</f>
        <v>0</v>
      </c>
      <c r="J82" s="19">
        <v>0</v>
      </c>
    </row>
    <row r="83" spans="2:10" ht="15" x14ac:dyDescent="0.25">
      <c r="B83" s="358" t="s">
        <v>99</v>
      </c>
      <c r="C83" s="358"/>
      <c r="D83" s="358"/>
      <c r="E83" s="358"/>
      <c r="F83" s="358"/>
      <c r="G83" s="358"/>
      <c r="H83" s="358"/>
      <c r="I83" s="22">
        <f>TRUNC(SUM(I77:I82),4)</f>
        <v>0</v>
      </c>
      <c r="J83" s="138">
        <f>SUM(J77:J82)</f>
        <v>0</v>
      </c>
    </row>
    <row r="84" spans="2:10" x14ac:dyDescent="0.2">
      <c r="B84" s="15"/>
      <c r="C84" s="16"/>
      <c r="D84" s="16"/>
      <c r="E84" s="16"/>
      <c r="F84" s="16"/>
      <c r="G84" s="16"/>
      <c r="H84" s="16"/>
      <c r="I84" s="16"/>
      <c r="J84" s="17"/>
    </row>
    <row r="85" spans="2:10" x14ac:dyDescent="0.2">
      <c r="B85" s="358" t="s">
        <v>100</v>
      </c>
      <c r="C85" s="358"/>
      <c r="D85" s="358"/>
      <c r="E85" s="358"/>
      <c r="F85" s="358"/>
      <c r="G85" s="358"/>
      <c r="H85" s="358"/>
      <c r="I85" s="11" t="s">
        <v>20</v>
      </c>
      <c r="J85" s="11" t="s">
        <v>48</v>
      </c>
    </row>
    <row r="86" spans="2:10" x14ac:dyDescent="0.2">
      <c r="B86" s="10" t="s">
        <v>2</v>
      </c>
      <c r="C86" s="363" t="s">
        <v>101</v>
      </c>
      <c r="D86" s="363"/>
      <c r="E86" s="363"/>
      <c r="F86" s="363"/>
      <c r="G86" s="363"/>
      <c r="H86" s="363"/>
      <c r="I86" s="18">
        <v>0</v>
      </c>
      <c r="J86" s="12">
        <v>0</v>
      </c>
    </row>
    <row r="87" spans="2:10" x14ac:dyDescent="0.2">
      <c r="B87" s="358" t="s">
        <v>102</v>
      </c>
      <c r="C87" s="358"/>
      <c r="D87" s="358"/>
      <c r="E87" s="358"/>
      <c r="F87" s="358"/>
      <c r="G87" s="358"/>
      <c r="H87" s="358"/>
      <c r="I87" s="22">
        <f>TRUNC(SUM(I86),4)</f>
        <v>0</v>
      </c>
      <c r="J87" s="14">
        <f>TRUNC(SUM(J86),2)</f>
        <v>0</v>
      </c>
    </row>
    <row r="88" spans="2:10" x14ac:dyDescent="0.2">
      <c r="B88" s="15"/>
      <c r="C88" s="16"/>
      <c r="D88" s="16"/>
      <c r="E88" s="16"/>
      <c r="F88" s="16"/>
      <c r="G88" s="16"/>
      <c r="H88" s="16"/>
      <c r="I88" s="16"/>
      <c r="J88" s="17"/>
    </row>
    <row r="89" spans="2:10" x14ac:dyDescent="0.2">
      <c r="B89" s="433" t="s">
        <v>103</v>
      </c>
      <c r="C89" s="433"/>
      <c r="D89" s="433"/>
      <c r="E89" s="433"/>
      <c r="F89" s="433"/>
      <c r="G89" s="433"/>
      <c r="H89" s="433"/>
      <c r="I89" s="433"/>
      <c r="J89" s="433"/>
    </row>
    <row r="90" spans="2:10" x14ac:dyDescent="0.2">
      <c r="B90" s="358" t="s">
        <v>104</v>
      </c>
      <c r="C90" s="358"/>
      <c r="D90" s="358"/>
      <c r="E90" s="358"/>
      <c r="F90" s="358"/>
      <c r="G90" s="358"/>
      <c r="H90" s="358"/>
      <c r="I90" s="358"/>
      <c r="J90" s="11" t="s">
        <v>48</v>
      </c>
    </row>
    <row r="91" spans="2:10" x14ac:dyDescent="0.2">
      <c r="B91" s="10" t="s">
        <v>22</v>
      </c>
      <c r="C91" s="363" t="s">
        <v>105</v>
      </c>
      <c r="D91" s="363"/>
      <c r="E91" s="363"/>
      <c r="F91" s="363"/>
      <c r="G91" s="363"/>
      <c r="H91" s="363"/>
      <c r="I91" s="363"/>
      <c r="J91" s="12">
        <f>J83</f>
        <v>0</v>
      </c>
    </row>
    <row r="92" spans="2:10" x14ac:dyDescent="0.2">
      <c r="B92" s="10" t="s">
        <v>23</v>
      </c>
      <c r="C92" s="363" t="s">
        <v>106</v>
      </c>
      <c r="D92" s="363"/>
      <c r="E92" s="363"/>
      <c r="F92" s="363"/>
      <c r="G92" s="363"/>
      <c r="H92" s="363"/>
      <c r="I92" s="363"/>
      <c r="J92" s="19">
        <f>J87</f>
        <v>0</v>
      </c>
    </row>
    <row r="93" spans="2:10" x14ac:dyDescent="0.2">
      <c r="B93" s="358" t="s">
        <v>107</v>
      </c>
      <c r="C93" s="358"/>
      <c r="D93" s="358"/>
      <c r="E93" s="358"/>
      <c r="F93" s="358"/>
      <c r="G93" s="358"/>
      <c r="H93" s="358"/>
      <c r="I93" s="358"/>
      <c r="J93" s="27">
        <f>TRUNC(SUM(J91:J92),2)</f>
        <v>0</v>
      </c>
    </row>
    <row r="94" spans="2:10" x14ac:dyDescent="0.2">
      <c r="B94" s="439"/>
      <c r="C94" s="439"/>
      <c r="D94" s="439"/>
      <c r="E94" s="439"/>
      <c r="F94" s="439"/>
      <c r="G94" s="439"/>
      <c r="H94" s="439"/>
      <c r="I94" s="439"/>
      <c r="J94" s="439"/>
    </row>
    <row r="95" spans="2:10" x14ac:dyDescent="0.2">
      <c r="B95" s="433" t="s">
        <v>108</v>
      </c>
      <c r="C95" s="433"/>
      <c r="D95" s="433"/>
      <c r="E95" s="433"/>
      <c r="F95" s="433"/>
      <c r="G95" s="433"/>
      <c r="H95" s="433"/>
      <c r="I95" s="433"/>
      <c r="J95" s="433"/>
    </row>
    <row r="96" spans="2:10" ht="15" customHeight="1" x14ac:dyDescent="0.2">
      <c r="B96" s="10">
        <v>5</v>
      </c>
      <c r="C96" s="383" t="s">
        <v>109</v>
      </c>
      <c r="D96" s="384"/>
      <c r="E96" s="384"/>
      <c r="F96" s="384"/>
      <c r="G96" s="384"/>
      <c r="H96" s="428"/>
      <c r="I96" s="11"/>
      <c r="J96" s="11" t="s">
        <v>48</v>
      </c>
    </row>
    <row r="97" spans="2:12" x14ac:dyDescent="0.2">
      <c r="B97" s="10" t="s">
        <v>2</v>
      </c>
      <c r="C97" s="374" t="s">
        <v>110</v>
      </c>
      <c r="D97" s="374"/>
      <c r="E97" s="374"/>
      <c r="F97" s="374"/>
      <c r="G97" s="374"/>
      <c r="H97" s="374"/>
      <c r="I97" s="9" t="s">
        <v>28</v>
      </c>
      <c r="J97" s="31">
        <v>0</v>
      </c>
    </row>
    <row r="98" spans="2:12" x14ac:dyDescent="0.2">
      <c r="B98" s="10" t="s">
        <v>3</v>
      </c>
      <c r="C98" s="374" t="s">
        <v>242</v>
      </c>
      <c r="D98" s="374"/>
      <c r="E98" s="374"/>
      <c r="F98" s="374"/>
      <c r="G98" s="374"/>
      <c r="H98" s="374"/>
      <c r="I98" s="9" t="s">
        <v>28</v>
      </c>
      <c r="J98" s="31">
        <f>'EPI + EPC + pto. eletrôn.'!G102</f>
        <v>0</v>
      </c>
    </row>
    <row r="99" spans="2:12" x14ac:dyDescent="0.2">
      <c r="B99" s="32" t="s">
        <v>4</v>
      </c>
      <c r="C99" s="374" t="s">
        <v>111</v>
      </c>
      <c r="D99" s="374"/>
      <c r="E99" s="374"/>
      <c r="F99" s="374"/>
      <c r="G99" s="374"/>
      <c r="H99" s="374"/>
      <c r="I99" s="9" t="s">
        <v>28</v>
      </c>
      <c r="J99" s="31">
        <v>0</v>
      </c>
    </row>
    <row r="100" spans="2:12" x14ac:dyDescent="0.2">
      <c r="B100" s="32" t="s">
        <v>5</v>
      </c>
      <c r="C100" s="373" t="s">
        <v>112</v>
      </c>
      <c r="D100" s="374"/>
      <c r="E100" s="374"/>
      <c r="F100" s="374"/>
      <c r="G100" s="374"/>
      <c r="H100" s="374"/>
      <c r="I100" s="9" t="s">
        <v>28</v>
      </c>
      <c r="J100" s="60">
        <f>'EPI + EPC + pto. eletrôn.'!K634</f>
        <v>0</v>
      </c>
    </row>
    <row r="101" spans="2:12" x14ac:dyDescent="0.2">
      <c r="B101" s="358" t="s">
        <v>113</v>
      </c>
      <c r="C101" s="358"/>
      <c r="D101" s="358"/>
      <c r="E101" s="358"/>
      <c r="F101" s="358"/>
      <c r="G101" s="358"/>
      <c r="H101" s="358"/>
      <c r="I101" s="22" t="s">
        <v>28</v>
      </c>
      <c r="J101" s="33">
        <f>SUM(J97:J100)</f>
        <v>0</v>
      </c>
    </row>
    <row r="102" spans="2:12" x14ac:dyDescent="0.2">
      <c r="B102" s="15"/>
      <c r="C102" s="16"/>
      <c r="D102" s="16"/>
      <c r="E102" s="16"/>
      <c r="F102" s="16"/>
      <c r="G102" s="16"/>
      <c r="H102" s="16"/>
      <c r="I102" s="16"/>
      <c r="J102" s="17"/>
    </row>
    <row r="103" spans="2:12" x14ac:dyDescent="0.2">
      <c r="B103" s="433" t="s">
        <v>114</v>
      </c>
      <c r="C103" s="433"/>
      <c r="D103" s="433"/>
      <c r="E103" s="433"/>
      <c r="F103" s="433"/>
      <c r="G103" s="433"/>
      <c r="H103" s="433"/>
      <c r="I103" s="433"/>
      <c r="J103" s="433"/>
    </row>
    <row r="104" spans="2:12" ht="15" customHeight="1" x14ac:dyDescent="0.2">
      <c r="B104" s="10">
        <v>6</v>
      </c>
      <c r="C104" s="383" t="s">
        <v>115</v>
      </c>
      <c r="D104" s="384"/>
      <c r="E104" s="384"/>
      <c r="F104" s="384"/>
      <c r="G104" s="384"/>
      <c r="H104" s="428"/>
      <c r="I104" s="11" t="s">
        <v>20</v>
      </c>
      <c r="J104" s="11" t="s">
        <v>48</v>
      </c>
    </row>
    <row r="105" spans="2:12" x14ac:dyDescent="0.2">
      <c r="B105" s="10" t="s">
        <v>2</v>
      </c>
      <c r="C105" s="363" t="s">
        <v>116</v>
      </c>
      <c r="D105" s="363"/>
      <c r="E105" s="363"/>
      <c r="F105" s="363"/>
      <c r="G105" s="363"/>
      <c r="H105" s="363"/>
      <c r="I105" s="18">
        <f>'Memória de Cálculo'!I62</f>
        <v>0</v>
      </c>
      <c r="J105" s="12">
        <f>TRUNC(I105*J129,2)</f>
        <v>0</v>
      </c>
    </row>
    <row r="106" spans="2:12" x14ac:dyDescent="0.2">
      <c r="B106" s="10" t="s">
        <v>3</v>
      </c>
      <c r="C106" s="363" t="s">
        <v>117</v>
      </c>
      <c r="D106" s="363"/>
      <c r="E106" s="363"/>
      <c r="F106" s="363"/>
      <c r="G106" s="363"/>
      <c r="H106" s="363"/>
      <c r="I106" s="18">
        <f>'Memória de Cálculo'!I63</f>
        <v>0</v>
      </c>
      <c r="J106" s="12">
        <f>TRUNC(I106*(J105+J129),2)</f>
        <v>0</v>
      </c>
    </row>
    <row r="107" spans="2:12" x14ac:dyDescent="0.2">
      <c r="B107" s="10" t="s">
        <v>4</v>
      </c>
      <c r="C107" s="436" t="s">
        <v>118</v>
      </c>
      <c r="D107" s="437"/>
      <c r="E107" s="437"/>
      <c r="F107" s="437"/>
      <c r="G107" s="437"/>
      <c r="H107" s="437"/>
      <c r="I107" s="437"/>
      <c r="J107" s="438"/>
      <c r="L107" s="28"/>
    </row>
    <row r="108" spans="2:12" x14ac:dyDescent="0.2">
      <c r="B108" s="10" t="s">
        <v>119</v>
      </c>
      <c r="C108" s="363" t="s">
        <v>120</v>
      </c>
      <c r="D108" s="363"/>
      <c r="E108" s="363"/>
      <c r="F108" s="363"/>
      <c r="G108" s="363"/>
      <c r="H108" s="363"/>
      <c r="I108" s="13">
        <f>+'Memória de Cálculo'!I65</f>
        <v>0</v>
      </c>
      <c r="J108" s="19">
        <f>TRUNC(I108*J118,2)</f>
        <v>0</v>
      </c>
    </row>
    <row r="109" spans="2:12" x14ac:dyDescent="0.2">
      <c r="B109" s="10" t="s">
        <v>121</v>
      </c>
      <c r="C109" s="363" t="s">
        <v>122</v>
      </c>
      <c r="D109" s="363"/>
      <c r="E109" s="363"/>
      <c r="F109" s="363"/>
      <c r="G109" s="363"/>
      <c r="H109" s="363"/>
      <c r="I109" s="13">
        <f>+'Memória de Cálculo'!I66</f>
        <v>0</v>
      </c>
      <c r="J109" s="19">
        <f>TRUNC(I109*J118,2)</f>
        <v>0</v>
      </c>
    </row>
    <row r="110" spans="2:12" x14ac:dyDescent="0.2">
      <c r="B110" s="10" t="s">
        <v>123</v>
      </c>
      <c r="C110" s="363" t="s">
        <v>124</v>
      </c>
      <c r="D110" s="363"/>
      <c r="E110" s="363"/>
      <c r="F110" s="363"/>
      <c r="G110" s="363"/>
      <c r="H110" s="363"/>
      <c r="I110" s="13">
        <f>+'Memória de Cálculo'!I67</f>
        <v>0</v>
      </c>
      <c r="J110" s="19">
        <f>TRUNC(I110*J118,2)</f>
        <v>0</v>
      </c>
    </row>
    <row r="111" spans="2:12" x14ac:dyDescent="0.2">
      <c r="B111" s="358" t="s">
        <v>125</v>
      </c>
      <c r="C111" s="358"/>
      <c r="D111" s="358"/>
      <c r="E111" s="358"/>
      <c r="F111" s="358"/>
      <c r="G111" s="358"/>
      <c r="H111" s="358"/>
      <c r="I111" s="35">
        <f>SUM(I105:I110)</f>
        <v>0</v>
      </c>
      <c r="J111" s="27">
        <f>TRUNC(SUM(J105:J110),2)</f>
        <v>0</v>
      </c>
    </row>
    <row r="112" spans="2:12" x14ac:dyDescent="0.2">
      <c r="B112" s="7"/>
      <c r="C112" s="434"/>
      <c r="D112" s="434"/>
      <c r="E112" s="434"/>
      <c r="F112" s="434"/>
      <c r="G112" s="434"/>
      <c r="H112" s="434"/>
      <c r="I112" s="434"/>
      <c r="J112" s="434"/>
    </row>
    <row r="113" spans="2:12" x14ac:dyDescent="0.2">
      <c r="B113" s="36" t="s">
        <v>126</v>
      </c>
      <c r="C113" s="435" t="s">
        <v>127</v>
      </c>
      <c r="D113" s="435"/>
      <c r="E113" s="435"/>
      <c r="F113" s="435"/>
      <c r="G113" s="435"/>
      <c r="H113" s="435"/>
      <c r="I113" s="37">
        <f>TRUNC(I108+I109+I110,4)</f>
        <v>0</v>
      </c>
      <c r="J113" s="38"/>
    </row>
    <row r="114" spans="2:12" x14ac:dyDescent="0.2">
      <c r="B114" s="39"/>
      <c r="C114" s="368">
        <v>100</v>
      </c>
      <c r="D114" s="368"/>
      <c r="E114" s="368"/>
      <c r="F114" s="368"/>
      <c r="G114" s="368"/>
      <c r="H114" s="368"/>
      <c r="I114" s="40"/>
      <c r="J114" s="41"/>
    </row>
    <row r="115" spans="2:12" x14ac:dyDescent="0.2">
      <c r="B115" s="42"/>
      <c r="C115" s="43"/>
      <c r="D115" s="43"/>
      <c r="E115" s="43"/>
      <c r="F115" s="43"/>
      <c r="G115" s="43"/>
      <c r="H115" s="43"/>
      <c r="I115" s="40"/>
      <c r="J115" s="41"/>
    </row>
    <row r="116" spans="2:12" x14ac:dyDescent="0.2">
      <c r="B116" s="39" t="s">
        <v>128</v>
      </c>
      <c r="C116" s="368" t="s">
        <v>129</v>
      </c>
      <c r="D116" s="368"/>
      <c r="E116" s="368"/>
      <c r="F116" s="368"/>
      <c r="G116" s="368"/>
      <c r="H116" s="368"/>
      <c r="I116" s="40"/>
      <c r="J116" s="44">
        <f>TRUNC(J129+J105+J106,2)</f>
        <v>0</v>
      </c>
    </row>
    <row r="117" spans="2:12" x14ac:dyDescent="0.2">
      <c r="B117" s="39"/>
      <c r="C117" s="43"/>
      <c r="D117" s="43"/>
      <c r="E117" s="43"/>
      <c r="F117" s="43"/>
      <c r="G117" s="43"/>
      <c r="H117" s="43"/>
      <c r="I117" s="40"/>
      <c r="J117" s="44"/>
    </row>
    <row r="118" spans="2:12" x14ac:dyDescent="0.2">
      <c r="B118" s="39" t="s">
        <v>130</v>
      </c>
      <c r="C118" s="368" t="s">
        <v>131</v>
      </c>
      <c r="D118" s="368"/>
      <c r="E118" s="368"/>
      <c r="F118" s="368"/>
      <c r="G118" s="368"/>
      <c r="H118" s="368"/>
      <c r="I118" s="40"/>
      <c r="J118" s="44">
        <f>TRUNC(J116/(1-I113),2)</f>
        <v>0</v>
      </c>
    </row>
    <row r="119" spans="2:12" x14ac:dyDescent="0.2">
      <c r="B119" s="39"/>
      <c r="C119" s="43"/>
      <c r="D119" s="43"/>
      <c r="E119" s="43"/>
      <c r="F119" s="43"/>
      <c r="G119" s="43"/>
      <c r="H119" s="43"/>
      <c r="I119" s="40"/>
      <c r="J119" s="44"/>
    </row>
    <row r="120" spans="2:12" x14ac:dyDescent="0.2">
      <c r="B120" s="45"/>
      <c r="C120" s="432" t="s">
        <v>132</v>
      </c>
      <c r="D120" s="432"/>
      <c r="E120" s="432"/>
      <c r="F120" s="432"/>
      <c r="G120" s="432"/>
      <c r="H120" s="432"/>
      <c r="I120" s="46"/>
      <c r="J120" s="47">
        <f>TRUNC(J118-J116,2)</f>
        <v>0</v>
      </c>
    </row>
    <row r="121" spans="2:12" x14ac:dyDescent="0.2">
      <c r="B121" s="7"/>
      <c r="C121" s="3"/>
      <c r="D121" s="3"/>
      <c r="E121" s="3"/>
      <c r="F121" s="3"/>
      <c r="G121" s="3"/>
      <c r="H121" s="3"/>
      <c r="I121" s="3"/>
      <c r="J121" s="17"/>
    </row>
    <row r="122" spans="2:12" x14ac:dyDescent="0.2">
      <c r="B122" s="433" t="s">
        <v>133</v>
      </c>
      <c r="C122" s="433"/>
      <c r="D122" s="433"/>
      <c r="E122" s="433"/>
      <c r="F122" s="433"/>
      <c r="G122" s="433"/>
      <c r="H122" s="433"/>
      <c r="I122" s="433"/>
      <c r="J122" s="433"/>
    </row>
    <row r="123" spans="2:12" x14ac:dyDescent="0.2">
      <c r="B123" s="358" t="s">
        <v>24</v>
      </c>
      <c r="C123" s="358"/>
      <c r="D123" s="358"/>
      <c r="E123" s="358"/>
      <c r="F123" s="358"/>
      <c r="G123" s="358"/>
      <c r="H123" s="358"/>
      <c r="I123" s="358"/>
      <c r="J123" s="11" t="s">
        <v>48</v>
      </c>
    </row>
    <row r="124" spans="2:12" x14ac:dyDescent="0.2">
      <c r="B124" s="8" t="s">
        <v>2</v>
      </c>
      <c r="C124" s="363" t="str">
        <f>B24</f>
        <v>MÓDULO 1 - COMPOSIÇÃO DA REMUNERAÇÃO</v>
      </c>
      <c r="D124" s="363"/>
      <c r="E124" s="363"/>
      <c r="F124" s="363"/>
      <c r="G124" s="363"/>
      <c r="H124" s="363"/>
      <c r="I124" s="363"/>
      <c r="J124" s="12">
        <f>J32</f>
        <v>0</v>
      </c>
    </row>
    <row r="125" spans="2:12" x14ac:dyDescent="0.2">
      <c r="B125" s="8" t="s">
        <v>3</v>
      </c>
      <c r="C125" s="363" t="str">
        <f>B34</f>
        <v>MÓDULO 2 – ENCARGOS E BENEFÍCIOS ANUAIS, MENSAIS E DIÁRIOS</v>
      </c>
      <c r="D125" s="363"/>
      <c r="E125" s="363"/>
      <c r="F125" s="363"/>
      <c r="G125" s="363"/>
      <c r="H125" s="363"/>
      <c r="I125" s="363"/>
      <c r="J125" s="19">
        <f>J63</f>
        <v>0</v>
      </c>
    </row>
    <row r="126" spans="2:12" x14ac:dyDescent="0.2">
      <c r="B126" s="8" t="s">
        <v>4</v>
      </c>
      <c r="C126" s="363" t="str">
        <f>B65</f>
        <v>MÓDULO 3 – PROVISÃO PARA RESCISÃO</v>
      </c>
      <c r="D126" s="363"/>
      <c r="E126" s="363"/>
      <c r="F126" s="363"/>
      <c r="G126" s="363"/>
      <c r="H126" s="363"/>
      <c r="I126" s="363"/>
      <c r="J126" s="19">
        <f>J73</f>
        <v>0</v>
      </c>
    </row>
    <row r="127" spans="2:12" x14ac:dyDescent="0.2">
      <c r="B127" s="8" t="s">
        <v>5</v>
      </c>
      <c r="C127" s="363" t="str">
        <f>B75</f>
        <v>MÓDULO 4 – CUSTO DE REPOSIÇÃO DO PROFISSIONAL AUSENTE</v>
      </c>
      <c r="D127" s="363"/>
      <c r="E127" s="363"/>
      <c r="F127" s="363"/>
      <c r="G127" s="363"/>
      <c r="H127" s="363"/>
      <c r="I127" s="363"/>
      <c r="J127" s="19">
        <f>J93</f>
        <v>0</v>
      </c>
      <c r="L127" s="28"/>
    </row>
    <row r="128" spans="2:12" x14ac:dyDescent="0.2">
      <c r="B128" s="8" t="s">
        <v>15</v>
      </c>
      <c r="C128" s="363" t="str">
        <f>B95</f>
        <v>MÓDULO 5 – INSUMOS DIVERSOS</v>
      </c>
      <c r="D128" s="363"/>
      <c r="E128" s="363"/>
      <c r="F128" s="363"/>
      <c r="G128" s="363"/>
      <c r="H128" s="363"/>
      <c r="I128" s="363"/>
      <c r="J128" s="19">
        <f>J101</f>
        <v>0</v>
      </c>
    </row>
    <row r="129" spans="2:10" x14ac:dyDescent="0.2">
      <c r="B129" s="10"/>
      <c r="C129" s="358" t="s">
        <v>134</v>
      </c>
      <c r="D129" s="358"/>
      <c r="E129" s="358"/>
      <c r="F129" s="358"/>
      <c r="G129" s="358"/>
      <c r="H129" s="358"/>
      <c r="I129" s="358"/>
      <c r="J129" s="27">
        <f>TRUNC(SUM(J124:J128),2)</f>
        <v>0</v>
      </c>
    </row>
    <row r="130" spans="2:10" x14ac:dyDescent="0.2">
      <c r="B130" s="8" t="s">
        <v>16</v>
      </c>
      <c r="C130" s="363" t="str">
        <f>B103</f>
        <v>MÓDULO 6 – CUSTOS INDIRETOS, TRIBUTOS E LUCRO</v>
      </c>
      <c r="D130" s="363"/>
      <c r="E130" s="363"/>
      <c r="F130" s="363"/>
      <c r="G130" s="363"/>
      <c r="H130" s="363"/>
      <c r="I130" s="363"/>
      <c r="J130" s="12">
        <f>J111</f>
        <v>0</v>
      </c>
    </row>
    <row r="131" spans="2:10" x14ac:dyDescent="0.2">
      <c r="B131" s="358" t="s">
        <v>135</v>
      </c>
      <c r="C131" s="358"/>
      <c r="D131" s="358"/>
      <c r="E131" s="358"/>
      <c r="F131" s="358"/>
      <c r="G131" s="358"/>
      <c r="H131" s="358"/>
      <c r="I131" s="358"/>
      <c r="J131" s="27">
        <f>TRUNC(SUM(J129:J130),2)</f>
        <v>0</v>
      </c>
    </row>
    <row r="132" spans="2:10" x14ac:dyDescent="0.2">
      <c r="B132" s="7"/>
      <c r="C132" s="1"/>
      <c r="D132" s="1"/>
      <c r="E132" s="1"/>
      <c r="F132" s="1"/>
      <c r="G132" s="1"/>
      <c r="H132" s="1"/>
      <c r="I132" s="3"/>
      <c r="J132" s="48"/>
    </row>
    <row r="133" spans="2:10" x14ac:dyDescent="0.2">
      <c r="B133" s="52"/>
      <c r="C133" s="383" t="s">
        <v>158</v>
      </c>
      <c r="D133" s="384"/>
      <c r="E133" s="428"/>
      <c r="F133" s="1"/>
      <c r="G133" s="1"/>
      <c r="H133" s="1"/>
      <c r="I133" s="3"/>
      <c r="J133" s="3"/>
    </row>
    <row r="134" spans="2:10" x14ac:dyDescent="0.2">
      <c r="B134" s="7"/>
      <c r="C134" s="429" t="s">
        <v>159</v>
      </c>
      <c r="D134" s="429"/>
      <c r="E134" s="53">
        <f>+J131</f>
        <v>0</v>
      </c>
      <c r="F134" s="1"/>
      <c r="G134" s="1"/>
      <c r="H134" s="1"/>
      <c r="I134" s="3"/>
      <c r="J134" s="3"/>
    </row>
    <row r="135" spans="2:10" x14ac:dyDescent="0.2">
      <c r="B135" s="7"/>
      <c r="C135" s="430" t="s">
        <v>160</v>
      </c>
      <c r="D135" s="430"/>
      <c r="E135" s="54">
        <f>+F14</f>
        <v>24</v>
      </c>
      <c r="F135" s="1"/>
      <c r="G135" s="1"/>
      <c r="H135" s="1"/>
      <c r="I135" s="3"/>
      <c r="J135" s="3"/>
    </row>
    <row r="136" spans="2:10" x14ac:dyDescent="0.2">
      <c r="B136" s="7"/>
      <c r="C136" s="430" t="s">
        <v>161</v>
      </c>
      <c r="D136" s="430"/>
      <c r="E136" s="55">
        <v>1</v>
      </c>
      <c r="F136" s="1"/>
      <c r="G136" s="1"/>
      <c r="H136" s="1"/>
      <c r="I136" s="3"/>
      <c r="J136" s="3"/>
    </row>
    <row r="137" spans="2:10" ht="30" customHeight="1" x14ac:dyDescent="0.2">
      <c r="B137" s="7"/>
      <c r="C137" s="431" t="s">
        <v>158</v>
      </c>
      <c r="D137" s="431"/>
      <c r="E137" s="53">
        <f>ROUND((E134*E136),2)</f>
        <v>0</v>
      </c>
      <c r="F137" s="1"/>
      <c r="G137" s="1"/>
      <c r="H137" s="1"/>
      <c r="I137" s="3"/>
      <c r="J137" s="3"/>
    </row>
    <row r="138" spans="2:10" x14ac:dyDescent="0.2">
      <c r="B138" s="7"/>
      <c r="C138" s="430" t="s">
        <v>162</v>
      </c>
      <c r="D138" s="430"/>
      <c r="E138" s="53">
        <f>E137*E135</f>
        <v>0</v>
      </c>
      <c r="F138" s="1"/>
      <c r="G138" s="1"/>
      <c r="H138" s="1"/>
      <c r="I138" s="3"/>
      <c r="J138" s="3"/>
    </row>
    <row r="139" spans="2:10" x14ac:dyDescent="0.2">
      <c r="B139" s="7"/>
      <c r="C139" s="427" t="s">
        <v>163</v>
      </c>
      <c r="D139" s="427"/>
      <c r="E139" s="53">
        <f>E138*12</f>
        <v>0</v>
      </c>
      <c r="F139" s="1"/>
      <c r="G139" s="1"/>
      <c r="H139" s="1"/>
      <c r="I139" s="3"/>
      <c r="J139" s="3"/>
    </row>
    <row r="140" spans="2:10" x14ac:dyDescent="0.2">
      <c r="B140" s="7"/>
      <c r="C140" s="1"/>
      <c r="D140" s="1"/>
      <c r="E140" s="1"/>
      <c r="F140" s="1"/>
      <c r="G140" s="1"/>
      <c r="H140" s="1"/>
      <c r="I140" s="3"/>
      <c r="J140" s="3"/>
    </row>
    <row r="141" spans="2:10" x14ac:dyDescent="0.2">
      <c r="B141" s="7"/>
      <c r="C141" s="1"/>
      <c r="D141" s="1"/>
      <c r="E141" s="1"/>
      <c r="F141" s="1"/>
      <c r="G141" s="1"/>
      <c r="H141" s="1"/>
      <c r="I141" s="3"/>
      <c r="J141" s="3"/>
    </row>
    <row r="142" spans="2:10" x14ac:dyDescent="0.2">
      <c r="B142" s="7"/>
      <c r="C142" s="1"/>
      <c r="D142" s="1"/>
      <c r="E142" s="1"/>
      <c r="F142" s="1"/>
      <c r="G142" s="1"/>
      <c r="H142" s="1"/>
      <c r="I142" s="3"/>
      <c r="J142" s="3"/>
    </row>
    <row r="143" spans="2:10" x14ac:dyDescent="0.2">
      <c r="B143" s="7"/>
      <c r="C143" s="1"/>
      <c r="D143" s="1"/>
      <c r="E143" s="1"/>
      <c r="F143" s="1"/>
      <c r="G143" s="1"/>
      <c r="H143" s="1"/>
      <c r="I143" s="3"/>
      <c r="J143" s="3"/>
    </row>
    <row r="144" spans="2:10" x14ac:dyDescent="0.2">
      <c r="B144" s="7"/>
      <c r="C144" s="1"/>
      <c r="D144" s="1"/>
      <c r="E144" s="1"/>
      <c r="F144" s="1"/>
      <c r="G144" s="1"/>
      <c r="H144" s="1"/>
      <c r="I144" s="3"/>
      <c r="J144" s="3"/>
    </row>
    <row r="145" spans="2:10" x14ac:dyDescent="0.2">
      <c r="B145" s="7"/>
      <c r="C145" s="1"/>
      <c r="D145" s="1"/>
      <c r="E145" s="1"/>
      <c r="F145" s="1"/>
      <c r="G145" s="1"/>
      <c r="H145" s="1"/>
      <c r="I145" s="3"/>
      <c r="J145" s="3"/>
    </row>
    <row r="146" spans="2:10" x14ac:dyDescent="0.2">
      <c r="B146" s="7"/>
      <c r="C146" s="1"/>
      <c r="D146" s="1"/>
      <c r="E146" s="1"/>
      <c r="F146" s="1"/>
      <c r="G146" s="1"/>
      <c r="H146" s="1"/>
      <c r="I146" s="3"/>
      <c r="J146" s="3"/>
    </row>
    <row r="147" spans="2:10" x14ac:dyDescent="0.2">
      <c r="B147" s="7"/>
      <c r="C147" s="1"/>
      <c r="D147" s="1"/>
      <c r="E147" s="1"/>
      <c r="F147" s="1"/>
      <c r="G147" s="1"/>
      <c r="H147" s="1"/>
      <c r="I147" s="3"/>
      <c r="J147" s="3"/>
    </row>
    <row r="148" spans="2:10" x14ac:dyDescent="0.2">
      <c r="B148" s="7"/>
      <c r="C148" s="1"/>
      <c r="D148" s="1"/>
      <c r="E148" s="1"/>
      <c r="F148" s="1"/>
      <c r="G148" s="1"/>
      <c r="H148" s="1"/>
      <c r="I148" s="3"/>
      <c r="J148" s="3"/>
    </row>
    <row r="149" spans="2:10" x14ac:dyDescent="0.2">
      <c r="B149" s="7"/>
      <c r="C149" s="1"/>
      <c r="D149" s="1"/>
      <c r="E149" s="1"/>
      <c r="F149" s="1"/>
      <c r="G149" s="1"/>
      <c r="H149" s="1"/>
      <c r="I149" s="3"/>
      <c r="J149" s="3"/>
    </row>
    <row r="150" spans="2:10" x14ac:dyDescent="0.2">
      <c r="B150" s="7"/>
      <c r="C150" s="1"/>
      <c r="D150" s="1"/>
      <c r="E150" s="1"/>
      <c r="F150" s="1"/>
      <c r="G150" s="1"/>
      <c r="H150" s="1"/>
      <c r="I150" s="3"/>
      <c r="J150" s="3"/>
    </row>
    <row r="151" spans="2:10" x14ac:dyDescent="0.2">
      <c r="B151" s="7"/>
      <c r="C151" s="1"/>
      <c r="D151" s="1"/>
      <c r="E151" s="1"/>
      <c r="F151" s="1"/>
      <c r="G151" s="1"/>
      <c r="H151" s="1"/>
      <c r="I151" s="3"/>
      <c r="J151" s="3"/>
    </row>
    <row r="152" spans="2:10" x14ac:dyDescent="0.2">
      <c r="B152" s="7"/>
      <c r="C152" s="1"/>
      <c r="D152" s="1"/>
      <c r="E152" s="1"/>
      <c r="F152" s="1"/>
      <c r="G152" s="1"/>
      <c r="H152" s="1"/>
      <c r="I152" s="3"/>
      <c r="J152" s="3"/>
    </row>
    <row r="153" spans="2:10" x14ac:dyDescent="0.2">
      <c r="B153" s="7"/>
      <c r="C153" s="1"/>
      <c r="D153" s="1"/>
      <c r="E153" s="1"/>
      <c r="F153" s="1"/>
      <c r="G153" s="1"/>
      <c r="H153" s="1"/>
      <c r="I153" s="3"/>
      <c r="J153" s="3"/>
    </row>
    <row r="154" spans="2:10" x14ac:dyDescent="0.2">
      <c r="B154" s="7"/>
      <c r="C154" s="1"/>
      <c r="D154" s="1"/>
      <c r="E154" s="1"/>
      <c r="F154" s="1"/>
      <c r="G154" s="1"/>
      <c r="H154" s="1"/>
      <c r="I154" s="3"/>
      <c r="J154" s="3"/>
    </row>
    <row r="155" spans="2:10" x14ac:dyDescent="0.2">
      <c r="B155" s="7"/>
      <c r="C155" s="1"/>
      <c r="D155" s="1"/>
      <c r="E155" s="1"/>
      <c r="F155" s="1"/>
      <c r="G155" s="1"/>
      <c r="H155" s="1"/>
      <c r="I155" s="3"/>
      <c r="J155" s="3"/>
    </row>
    <row r="156" spans="2:10" x14ac:dyDescent="0.2">
      <c r="B156" s="7"/>
      <c r="C156" s="1"/>
      <c r="D156" s="1"/>
      <c r="E156" s="1"/>
      <c r="F156" s="1"/>
      <c r="G156" s="1"/>
      <c r="H156" s="1"/>
      <c r="I156" s="3"/>
      <c r="J156" s="3"/>
    </row>
    <row r="157" spans="2:10" x14ac:dyDescent="0.2">
      <c r="B157" s="7"/>
      <c r="C157" s="1"/>
      <c r="D157" s="1"/>
      <c r="E157" s="1"/>
      <c r="F157" s="1"/>
      <c r="G157" s="1"/>
      <c r="H157" s="1"/>
      <c r="I157" s="3"/>
      <c r="J157" s="3"/>
    </row>
    <row r="158" spans="2:10" x14ac:dyDescent="0.2">
      <c r="B158" s="7"/>
      <c r="C158" s="1"/>
      <c r="D158" s="1"/>
      <c r="E158" s="1"/>
      <c r="F158" s="1"/>
      <c r="G158" s="1"/>
      <c r="H158" s="1"/>
      <c r="I158" s="3"/>
      <c r="J158" s="3"/>
    </row>
    <row r="159" spans="2:10" x14ac:dyDescent="0.2">
      <c r="B159" s="7"/>
      <c r="C159" s="1"/>
      <c r="D159" s="1"/>
      <c r="E159" s="1"/>
      <c r="F159" s="1"/>
      <c r="G159" s="1"/>
      <c r="H159" s="1"/>
      <c r="I159" s="3"/>
      <c r="J159" s="3"/>
    </row>
    <row r="160" spans="2:10" x14ac:dyDescent="0.2">
      <c r="B160" s="7"/>
      <c r="C160" s="1"/>
      <c r="D160" s="1"/>
      <c r="E160" s="1"/>
      <c r="F160" s="1"/>
      <c r="G160" s="1"/>
      <c r="H160" s="1"/>
      <c r="I160" s="3"/>
      <c r="J160" s="3"/>
    </row>
    <row r="161" spans="2:10" x14ac:dyDescent="0.2">
      <c r="B161" s="7"/>
      <c r="C161" s="1"/>
      <c r="D161" s="1"/>
      <c r="E161" s="1"/>
      <c r="F161" s="1"/>
      <c r="G161" s="1"/>
      <c r="H161" s="1"/>
      <c r="I161" s="3"/>
      <c r="J161" s="3"/>
    </row>
    <row r="162" spans="2:10" x14ac:dyDescent="0.2">
      <c r="B162" s="7"/>
      <c r="C162" s="1"/>
      <c r="D162" s="1"/>
      <c r="E162" s="1"/>
      <c r="F162" s="1"/>
      <c r="G162" s="1"/>
      <c r="H162" s="1"/>
      <c r="I162" s="3"/>
      <c r="J162" s="3"/>
    </row>
    <row r="163" spans="2:10" x14ac:dyDescent="0.2">
      <c r="B163" s="7"/>
      <c r="C163" s="1"/>
      <c r="D163" s="1"/>
      <c r="E163" s="1"/>
      <c r="F163" s="1"/>
      <c r="G163" s="1"/>
      <c r="H163" s="1"/>
      <c r="I163" s="3"/>
      <c r="J163" s="3"/>
    </row>
    <row r="164" spans="2:10" x14ac:dyDescent="0.2">
      <c r="B164" s="7"/>
      <c r="C164" s="1"/>
      <c r="D164" s="1"/>
      <c r="E164" s="1"/>
      <c r="F164" s="1"/>
      <c r="G164" s="1"/>
      <c r="H164" s="1"/>
      <c r="I164" s="3"/>
      <c r="J164" s="3"/>
    </row>
    <row r="165" spans="2:10" x14ac:dyDescent="0.2">
      <c r="B165" s="7"/>
      <c r="C165" s="1"/>
      <c r="D165" s="1"/>
      <c r="E165" s="1"/>
      <c r="F165" s="1"/>
      <c r="G165" s="1"/>
      <c r="H165" s="1"/>
      <c r="I165" s="3"/>
      <c r="J165" s="3"/>
    </row>
    <row r="166" spans="2:10" x14ac:dyDescent="0.2">
      <c r="B166" s="7"/>
      <c r="C166" s="1"/>
      <c r="D166" s="1"/>
      <c r="E166" s="1"/>
      <c r="F166" s="1"/>
      <c r="G166" s="1"/>
      <c r="H166" s="1"/>
      <c r="I166" s="3"/>
      <c r="J166" s="3"/>
    </row>
    <row r="167" spans="2:10" x14ac:dyDescent="0.2">
      <c r="B167" s="7"/>
      <c r="C167" s="1"/>
      <c r="D167" s="1"/>
      <c r="E167" s="1"/>
      <c r="F167" s="1"/>
      <c r="G167" s="1"/>
      <c r="H167" s="1"/>
      <c r="I167" s="3"/>
      <c r="J167" s="3"/>
    </row>
    <row r="168" spans="2:10" x14ac:dyDescent="0.2">
      <c r="B168" s="7"/>
      <c r="C168" s="1"/>
      <c r="D168" s="1"/>
      <c r="E168" s="1"/>
      <c r="F168" s="1"/>
      <c r="G168" s="1"/>
      <c r="H168" s="1"/>
      <c r="I168" s="3"/>
      <c r="J168" s="3"/>
    </row>
    <row r="169" spans="2:10" x14ac:dyDescent="0.2">
      <c r="B169" s="7"/>
      <c r="C169" s="1"/>
      <c r="D169" s="1"/>
      <c r="E169" s="1"/>
      <c r="F169" s="1"/>
      <c r="G169" s="1"/>
      <c r="H169" s="1"/>
      <c r="I169" s="3"/>
      <c r="J169" s="3"/>
    </row>
    <row r="170" spans="2:10" x14ac:dyDescent="0.2">
      <c r="B170" s="7"/>
      <c r="C170" s="1"/>
      <c r="D170" s="1"/>
      <c r="E170" s="1"/>
      <c r="F170" s="1"/>
      <c r="G170" s="1"/>
      <c r="H170" s="1"/>
      <c r="I170" s="3"/>
      <c r="J170" s="3"/>
    </row>
    <row r="171" spans="2:10" x14ac:dyDescent="0.2">
      <c r="B171" s="7"/>
      <c r="C171" s="1"/>
      <c r="D171" s="1"/>
      <c r="E171" s="1"/>
      <c r="F171" s="1"/>
      <c r="G171" s="1"/>
      <c r="H171" s="1"/>
      <c r="I171" s="3"/>
      <c r="J171" s="3"/>
    </row>
    <row r="172" spans="2:10" x14ac:dyDescent="0.2">
      <c r="B172" s="7"/>
      <c r="C172" s="1"/>
      <c r="D172" s="1"/>
      <c r="E172" s="1"/>
      <c r="F172" s="1"/>
      <c r="G172" s="1"/>
      <c r="H172" s="1"/>
      <c r="I172" s="3"/>
      <c r="J172" s="3"/>
    </row>
    <row r="173" spans="2:10" x14ac:dyDescent="0.2">
      <c r="B173" s="7"/>
      <c r="C173" s="1"/>
      <c r="D173" s="1"/>
      <c r="E173" s="1"/>
      <c r="F173" s="1"/>
      <c r="G173" s="1"/>
      <c r="H173" s="1"/>
      <c r="I173" s="3"/>
      <c r="J173" s="3"/>
    </row>
    <row r="174" spans="2:10" x14ac:dyDescent="0.2">
      <c r="B174" s="7"/>
      <c r="C174" s="1"/>
      <c r="D174" s="1"/>
      <c r="E174" s="1"/>
      <c r="F174" s="1"/>
      <c r="G174" s="1"/>
      <c r="H174" s="1"/>
      <c r="I174" s="3"/>
      <c r="J174" s="3"/>
    </row>
    <row r="175" spans="2:10" x14ac:dyDescent="0.2">
      <c r="B175" s="7"/>
      <c r="C175" s="1"/>
      <c r="D175" s="1"/>
      <c r="E175" s="1"/>
      <c r="F175" s="1"/>
      <c r="G175" s="1"/>
      <c r="H175" s="1"/>
      <c r="I175" s="3"/>
      <c r="J175" s="3"/>
    </row>
    <row r="176" spans="2:10" x14ac:dyDescent="0.2">
      <c r="B176" s="7"/>
      <c r="C176" s="1"/>
      <c r="D176" s="1"/>
      <c r="E176" s="1"/>
      <c r="F176" s="1"/>
      <c r="G176" s="1"/>
      <c r="H176" s="1"/>
      <c r="I176" s="3"/>
      <c r="J176" s="3"/>
    </row>
    <row r="177" spans="2:10" x14ac:dyDescent="0.2">
      <c r="B177" s="7"/>
      <c r="C177" s="1"/>
      <c r="D177" s="1"/>
      <c r="E177" s="1"/>
      <c r="F177" s="1"/>
      <c r="G177" s="1"/>
      <c r="H177" s="1"/>
      <c r="I177" s="3"/>
      <c r="J177" s="3"/>
    </row>
    <row r="178" spans="2:10" x14ac:dyDescent="0.2">
      <c r="B178" s="7"/>
      <c r="C178" s="1"/>
      <c r="D178" s="1"/>
      <c r="E178" s="1"/>
      <c r="F178" s="1"/>
      <c r="G178" s="1"/>
      <c r="H178" s="1"/>
      <c r="I178" s="3"/>
      <c r="J178" s="3"/>
    </row>
    <row r="179" spans="2:10" x14ac:dyDescent="0.2">
      <c r="B179" s="7"/>
      <c r="C179" s="1"/>
      <c r="D179" s="1"/>
      <c r="E179" s="1"/>
      <c r="F179" s="1"/>
      <c r="G179" s="1"/>
      <c r="H179" s="1"/>
      <c r="I179" s="3"/>
      <c r="J179" s="3"/>
    </row>
    <row r="180" spans="2:10" x14ac:dyDescent="0.2">
      <c r="B180" s="7"/>
      <c r="C180" s="1"/>
      <c r="D180" s="1"/>
      <c r="E180" s="1"/>
      <c r="F180" s="1"/>
      <c r="G180" s="1"/>
      <c r="H180" s="1"/>
      <c r="I180" s="3"/>
      <c r="J180" s="3"/>
    </row>
    <row r="181" spans="2:10" x14ac:dyDescent="0.2">
      <c r="B181" s="7"/>
      <c r="C181" s="1"/>
      <c r="D181" s="1"/>
      <c r="E181" s="1"/>
      <c r="F181" s="1"/>
      <c r="G181" s="1"/>
      <c r="H181" s="1"/>
      <c r="I181" s="3"/>
      <c r="J181" s="3"/>
    </row>
    <row r="182" spans="2:10" x14ac:dyDescent="0.2">
      <c r="B182" s="7"/>
      <c r="C182" s="1"/>
      <c r="D182" s="1"/>
      <c r="E182" s="1"/>
      <c r="F182" s="1"/>
      <c r="G182" s="1"/>
      <c r="H182" s="1"/>
      <c r="I182" s="3"/>
      <c r="J182" s="3"/>
    </row>
    <row r="183" spans="2:10" x14ac:dyDescent="0.2">
      <c r="B183" s="7"/>
      <c r="C183" s="1"/>
      <c r="D183" s="1"/>
      <c r="E183" s="1"/>
      <c r="F183" s="1"/>
      <c r="G183" s="1"/>
      <c r="H183" s="1"/>
      <c r="I183" s="3"/>
      <c r="J183" s="3"/>
    </row>
    <row r="184" spans="2:10" x14ac:dyDescent="0.2">
      <c r="B184" s="7"/>
      <c r="C184" s="1"/>
      <c r="D184" s="1"/>
      <c r="E184" s="1"/>
      <c r="F184" s="1"/>
      <c r="G184" s="1"/>
      <c r="H184" s="1"/>
      <c r="I184" s="3"/>
      <c r="J184" s="3"/>
    </row>
    <row r="185" spans="2:10" x14ac:dyDescent="0.2">
      <c r="B185" s="7"/>
      <c r="C185" s="1"/>
      <c r="D185" s="1"/>
      <c r="E185" s="1"/>
      <c r="F185" s="1"/>
      <c r="G185" s="1"/>
      <c r="H185" s="1"/>
      <c r="I185" s="3"/>
      <c r="J185" s="3"/>
    </row>
    <row r="186" spans="2:10" x14ac:dyDescent="0.2">
      <c r="B186" s="7"/>
      <c r="C186" s="1"/>
      <c r="D186" s="1"/>
      <c r="E186" s="1"/>
      <c r="F186" s="1"/>
      <c r="G186" s="1"/>
      <c r="H186" s="1"/>
      <c r="I186" s="3"/>
      <c r="J186" s="3"/>
    </row>
    <row r="187" spans="2:10" x14ac:dyDescent="0.2">
      <c r="B187" s="7"/>
      <c r="C187" s="1"/>
      <c r="D187" s="1"/>
      <c r="E187" s="1"/>
      <c r="F187" s="1"/>
      <c r="G187" s="1"/>
      <c r="H187" s="1"/>
      <c r="I187" s="3"/>
      <c r="J187" s="3"/>
    </row>
    <row r="188" spans="2:10" x14ac:dyDescent="0.2">
      <c r="B188" s="7"/>
      <c r="C188" s="1"/>
      <c r="D188" s="1"/>
      <c r="E188" s="1"/>
      <c r="F188" s="1"/>
      <c r="G188" s="1"/>
      <c r="H188" s="1"/>
      <c r="I188" s="3"/>
      <c r="J188" s="3"/>
    </row>
    <row r="189" spans="2:10" x14ac:dyDescent="0.2">
      <c r="B189" s="7"/>
      <c r="C189" s="1"/>
      <c r="D189" s="1"/>
      <c r="E189" s="1"/>
      <c r="F189" s="1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</sheetData>
  <mergeCells count="139">
    <mergeCell ref="B1:J1"/>
    <mergeCell ref="B2:H2"/>
    <mergeCell ref="I2:J2"/>
    <mergeCell ref="B3:H3"/>
    <mergeCell ref="I3:J3"/>
    <mergeCell ref="E4:H4"/>
    <mergeCell ref="B14:C14"/>
    <mergeCell ref="D14:E15"/>
    <mergeCell ref="F14:J15"/>
    <mergeCell ref="B15:C15"/>
    <mergeCell ref="C9:H9"/>
    <mergeCell ref="I9:J9"/>
    <mergeCell ref="C10:H10"/>
    <mergeCell ref="I10:J10"/>
    <mergeCell ref="H5:J5"/>
    <mergeCell ref="B6:J6"/>
    <mergeCell ref="C7:H7"/>
    <mergeCell ref="I7:J7"/>
    <mergeCell ref="C8:H8"/>
    <mergeCell ref="I8:J8"/>
    <mergeCell ref="B17:J17"/>
    <mergeCell ref="C18:H18"/>
    <mergeCell ref="I18:J18"/>
    <mergeCell ref="B12:J12"/>
    <mergeCell ref="B13:C13"/>
    <mergeCell ref="D13:E13"/>
    <mergeCell ref="F13:J13"/>
    <mergeCell ref="C22:H22"/>
    <mergeCell ref="I22:J22"/>
    <mergeCell ref="B23:J23"/>
    <mergeCell ref="B24:J24"/>
    <mergeCell ref="C25:H25"/>
    <mergeCell ref="C26:H26"/>
    <mergeCell ref="C19:H19"/>
    <mergeCell ref="I19:J19"/>
    <mergeCell ref="C20:H20"/>
    <mergeCell ref="I20:J20"/>
    <mergeCell ref="C21:H21"/>
    <mergeCell ref="I21:J21"/>
    <mergeCell ref="B34:J34"/>
    <mergeCell ref="B35:H35"/>
    <mergeCell ref="C36:H36"/>
    <mergeCell ref="C37:H37"/>
    <mergeCell ref="B38:H38"/>
    <mergeCell ref="C27:H27"/>
    <mergeCell ref="C28:H28"/>
    <mergeCell ref="C29:H29"/>
    <mergeCell ref="C30:H30"/>
    <mergeCell ref="C31:H31"/>
    <mergeCell ref="B32:I32"/>
    <mergeCell ref="C46:H46"/>
    <mergeCell ref="C47:H47"/>
    <mergeCell ref="C48:H48"/>
    <mergeCell ref="B49:H49"/>
    <mergeCell ref="B50:J50"/>
    <mergeCell ref="B51:H51"/>
    <mergeCell ref="B40:H40"/>
    <mergeCell ref="C41:H41"/>
    <mergeCell ref="C42:H42"/>
    <mergeCell ref="C43:H43"/>
    <mergeCell ref="C44:H44"/>
    <mergeCell ref="C45:H45"/>
    <mergeCell ref="B58:J58"/>
    <mergeCell ref="B59:I59"/>
    <mergeCell ref="C60:I60"/>
    <mergeCell ref="C61:I61"/>
    <mergeCell ref="C62:I62"/>
    <mergeCell ref="B63:I63"/>
    <mergeCell ref="C52:H52"/>
    <mergeCell ref="C53:H53"/>
    <mergeCell ref="B56:I56"/>
    <mergeCell ref="C54:H54"/>
    <mergeCell ref="C55:H55"/>
    <mergeCell ref="C70:H70"/>
    <mergeCell ref="C71:H71"/>
    <mergeCell ref="C72:H72"/>
    <mergeCell ref="B73:H73"/>
    <mergeCell ref="B75:J75"/>
    <mergeCell ref="B65:J65"/>
    <mergeCell ref="C66:H66"/>
    <mergeCell ref="C67:H67"/>
    <mergeCell ref="C68:H68"/>
    <mergeCell ref="C69:H69"/>
    <mergeCell ref="C82:H82"/>
    <mergeCell ref="B83:H83"/>
    <mergeCell ref="B76:H76"/>
    <mergeCell ref="C77:H77"/>
    <mergeCell ref="C78:H78"/>
    <mergeCell ref="C79:H79"/>
    <mergeCell ref="C80:H80"/>
    <mergeCell ref="C81:H81"/>
    <mergeCell ref="C91:I91"/>
    <mergeCell ref="C92:I92"/>
    <mergeCell ref="B93:I93"/>
    <mergeCell ref="B94:J94"/>
    <mergeCell ref="B95:J95"/>
    <mergeCell ref="C96:H96"/>
    <mergeCell ref="B85:H85"/>
    <mergeCell ref="C86:H86"/>
    <mergeCell ref="B87:H87"/>
    <mergeCell ref="B89:J89"/>
    <mergeCell ref="B90:I90"/>
    <mergeCell ref="B103:J103"/>
    <mergeCell ref="C104:H104"/>
    <mergeCell ref="C105:H105"/>
    <mergeCell ref="C106:H106"/>
    <mergeCell ref="C107:J107"/>
    <mergeCell ref="C108:H108"/>
    <mergeCell ref="C97:H97"/>
    <mergeCell ref="C98:H98"/>
    <mergeCell ref="C99:H99"/>
    <mergeCell ref="C100:H100"/>
    <mergeCell ref="B101:H101"/>
    <mergeCell ref="C116:H116"/>
    <mergeCell ref="C118:H118"/>
    <mergeCell ref="C120:H120"/>
    <mergeCell ref="B122:J122"/>
    <mergeCell ref="B123:I123"/>
    <mergeCell ref="C124:I124"/>
    <mergeCell ref="C109:H109"/>
    <mergeCell ref="C110:H110"/>
    <mergeCell ref="B111:H111"/>
    <mergeCell ref="C112:J112"/>
    <mergeCell ref="C113:H113"/>
    <mergeCell ref="C114:H114"/>
    <mergeCell ref="B131:I131"/>
    <mergeCell ref="C139:D139"/>
    <mergeCell ref="C133:E133"/>
    <mergeCell ref="C134:D134"/>
    <mergeCell ref="C135:D135"/>
    <mergeCell ref="C136:D136"/>
    <mergeCell ref="C137:D137"/>
    <mergeCell ref="C138:D138"/>
    <mergeCell ref="C125:I125"/>
    <mergeCell ref="C126:I126"/>
    <mergeCell ref="C127:I127"/>
    <mergeCell ref="C128:I128"/>
    <mergeCell ref="C129:I129"/>
    <mergeCell ref="C130:I130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B1:L201"/>
  <sheetViews>
    <sheetView showGridLines="0" zoomScaleNormal="100" workbookViewId="0">
      <selection activeCell="L5" sqref="L5"/>
    </sheetView>
  </sheetViews>
  <sheetFormatPr defaultColWidth="9.140625" defaultRowHeight="14.25" x14ac:dyDescent="0.2"/>
  <cols>
    <col min="1" max="1" width="2" style="4" customWidth="1"/>
    <col min="2" max="2" width="9.140625" style="4"/>
    <col min="3" max="3" width="12.7109375" style="4" customWidth="1"/>
    <col min="4" max="4" width="5.42578125" style="4" customWidth="1"/>
    <col min="5" max="5" width="13.7109375" style="4" customWidth="1"/>
    <col min="6" max="8" width="9.140625" style="4"/>
    <col min="9" max="9" width="9.5703125" style="4" bestFit="1" customWidth="1"/>
    <col min="10" max="10" width="14.7109375" style="4" customWidth="1"/>
    <col min="11" max="12" width="9.140625" style="4"/>
    <col min="13" max="13" width="9.140625" style="4" customWidth="1"/>
    <col min="14" max="16384" width="9.140625" style="4"/>
  </cols>
  <sheetData>
    <row r="1" spans="2:10" x14ac:dyDescent="0.2">
      <c r="B1" s="370" t="s">
        <v>32</v>
      </c>
      <c r="C1" s="443"/>
      <c r="D1" s="443"/>
      <c r="E1" s="443"/>
      <c r="F1" s="443"/>
      <c r="G1" s="443"/>
      <c r="H1" s="443"/>
      <c r="I1" s="443"/>
      <c r="J1" s="443"/>
    </row>
    <row r="2" spans="2:10" x14ac:dyDescent="0.2">
      <c r="B2" s="369" t="s">
        <v>33</v>
      </c>
      <c r="C2" s="369"/>
      <c r="D2" s="369"/>
      <c r="E2" s="369"/>
      <c r="F2" s="369"/>
      <c r="G2" s="369"/>
      <c r="H2" s="369"/>
      <c r="I2" s="370" t="str">
        <f>'Memória de Cálculo'!E2</f>
        <v>23071.938968/2025-39</v>
      </c>
      <c r="J2" s="370"/>
    </row>
    <row r="3" spans="2:10" x14ac:dyDescent="0.2">
      <c r="B3" s="369" t="s">
        <v>34</v>
      </c>
      <c r="C3" s="369"/>
      <c r="D3" s="369"/>
      <c r="E3" s="369"/>
      <c r="F3" s="369"/>
      <c r="G3" s="369"/>
      <c r="H3" s="369"/>
      <c r="I3" s="370">
        <f>'Memória de Cálculo'!E3</f>
        <v>0</v>
      </c>
      <c r="J3" s="370"/>
    </row>
    <row r="4" spans="2:10" x14ac:dyDescent="0.2">
      <c r="B4" s="43" t="s">
        <v>35</v>
      </c>
      <c r="C4" s="5"/>
      <c r="D4" s="5">
        <f>'Valor Global'!B13</f>
        <v>7</v>
      </c>
      <c r="E4" s="450" t="str">
        <f>'Valor Global'!C13</f>
        <v xml:space="preserve">Auxiliar de Manutenção Elétrica                                                          </v>
      </c>
      <c r="F4" s="457"/>
      <c r="G4" s="457"/>
      <c r="H4" s="457"/>
      <c r="I4" s="6" t="s">
        <v>36</v>
      </c>
      <c r="J4" s="5" t="str">
        <f>'Valor Global'!D13</f>
        <v>7156-15</v>
      </c>
    </row>
    <row r="5" spans="2:10" x14ac:dyDescent="0.2">
      <c r="B5" s="7"/>
      <c r="C5" s="7"/>
      <c r="D5" s="7"/>
      <c r="E5" s="7"/>
      <c r="F5" s="7"/>
      <c r="G5" s="7"/>
      <c r="H5" s="371" t="s">
        <v>467</v>
      </c>
      <c r="I5" s="371"/>
      <c r="J5" s="371"/>
    </row>
    <row r="6" spans="2:10" x14ac:dyDescent="0.2">
      <c r="B6" s="433" t="s">
        <v>37</v>
      </c>
      <c r="C6" s="433"/>
      <c r="D6" s="433"/>
      <c r="E6" s="433"/>
      <c r="F6" s="433"/>
      <c r="G6" s="433"/>
      <c r="H6" s="433"/>
      <c r="I6" s="433"/>
      <c r="J6" s="433"/>
    </row>
    <row r="7" spans="2:10" x14ac:dyDescent="0.2">
      <c r="B7" s="8" t="s">
        <v>2</v>
      </c>
      <c r="C7" s="363" t="s">
        <v>38</v>
      </c>
      <c r="D7" s="363"/>
      <c r="E7" s="363"/>
      <c r="F7" s="363"/>
      <c r="G7" s="363"/>
      <c r="H7" s="363"/>
      <c r="I7" s="449">
        <f>'Memória de Cálculo'!J10</f>
        <v>0</v>
      </c>
      <c r="J7" s="444"/>
    </row>
    <row r="8" spans="2:10" x14ac:dyDescent="0.2">
      <c r="B8" s="8" t="s">
        <v>3</v>
      </c>
      <c r="C8" s="363" t="s">
        <v>39</v>
      </c>
      <c r="D8" s="363"/>
      <c r="E8" s="363"/>
      <c r="F8" s="363"/>
      <c r="G8" s="363"/>
      <c r="H8" s="363"/>
      <c r="I8" s="444" t="s">
        <v>40</v>
      </c>
      <c r="J8" s="447"/>
    </row>
    <row r="9" spans="2:10" x14ac:dyDescent="0.2">
      <c r="B9" s="8" t="s">
        <v>4</v>
      </c>
      <c r="C9" s="363" t="s">
        <v>41</v>
      </c>
      <c r="D9" s="363"/>
      <c r="E9" s="363"/>
      <c r="F9" s="363"/>
      <c r="G9" s="363"/>
      <c r="H9" s="363"/>
      <c r="I9" s="447">
        <f>'Memória de Cálculo'!J8</f>
        <v>2025</v>
      </c>
      <c r="J9" s="447"/>
    </row>
    <row r="10" spans="2:10" x14ac:dyDescent="0.2">
      <c r="B10" s="8" t="s">
        <v>5</v>
      </c>
      <c r="C10" s="363" t="s">
        <v>6</v>
      </c>
      <c r="D10" s="363"/>
      <c r="E10" s="363"/>
      <c r="F10" s="363"/>
      <c r="G10" s="363"/>
      <c r="H10" s="363"/>
      <c r="I10" s="447">
        <v>12</v>
      </c>
      <c r="J10" s="447"/>
    </row>
    <row r="11" spans="2:10" x14ac:dyDescent="0.2">
      <c r="B11" s="7"/>
      <c r="C11" s="7"/>
      <c r="D11" s="7"/>
      <c r="E11" s="7"/>
      <c r="F11" s="7"/>
      <c r="G11" s="7"/>
      <c r="H11" s="7"/>
      <c r="I11" s="3"/>
      <c r="J11" s="3"/>
    </row>
    <row r="12" spans="2:10" x14ac:dyDescent="0.2">
      <c r="B12" s="433" t="s">
        <v>7</v>
      </c>
      <c r="C12" s="433"/>
      <c r="D12" s="433"/>
      <c r="E12" s="433"/>
      <c r="F12" s="433"/>
      <c r="G12" s="433"/>
      <c r="H12" s="433"/>
      <c r="I12" s="433"/>
      <c r="J12" s="433"/>
    </row>
    <row r="13" spans="2:10" x14ac:dyDescent="0.2">
      <c r="B13" s="447" t="s">
        <v>8</v>
      </c>
      <c r="C13" s="447"/>
      <c r="D13" s="448" t="s">
        <v>9</v>
      </c>
      <c r="E13" s="447"/>
      <c r="F13" s="447" t="s">
        <v>42</v>
      </c>
      <c r="G13" s="447"/>
      <c r="H13" s="447"/>
      <c r="I13" s="447"/>
      <c r="J13" s="447"/>
    </row>
    <row r="14" spans="2:10" x14ac:dyDescent="0.2">
      <c r="B14" s="451" t="str">
        <f>+I18</f>
        <v xml:space="preserve">Auxiliar de Manutenção Elétrica                                                          </v>
      </c>
      <c r="C14" s="452"/>
      <c r="D14" s="453" t="s">
        <v>43</v>
      </c>
      <c r="E14" s="454"/>
      <c r="F14" s="454">
        <f>'Valor Global'!F13</f>
        <v>8</v>
      </c>
      <c r="G14" s="454"/>
      <c r="H14" s="454"/>
      <c r="I14" s="454"/>
      <c r="J14" s="454"/>
    </row>
    <row r="15" spans="2:10" ht="29.25" customHeight="1" x14ac:dyDescent="0.2">
      <c r="B15" s="455" t="s">
        <v>463</v>
      </c>
      <c r="C15" s="456"/>
      <c r="D15" s="453"/>
      <c r="E15" s="454"/>
      <c r="F15" s="454"/>
      <c r="G15" s="454"/>
      <c r="H15" s="454"/>
      <c r="I15" s="454"/>
      <c r="J15" s="454"/>
    </row>
    <row r="16" spans="2:10" x14ac:dyDescent="0.2">
      <c r="B16" s="7"/>
      <c r="C16" s="7"/>
      <c r="D16" s="7"/>
      <c r="E16" s="7"/>
      <c r="F16" s="7"/>
      <c r="G16" s="7"/>
      <c r="H16" s="7"/>
      <c r="I16" s="3"/>
      <c r="J16" s="3"/>
    </row>
    <row r="17" spans="2:10" x14ac:dyDescent="0.2">
      <c r="B17" s="433" t="s">
        <v>44</v>
      </c>
      <c r="C17" s="433"/>
      <c r="D17" s="433"/>
      <c r="E17" s="433"/>
      <c r="F17" s="433"/>
      <c r="G17" s="433"/>
      <c r="H17" s="433"/>
      <c r="I17" s="433"/>
      <c r="J17" s="433"/>
    </row>
    <row r="18" spans="2:10" x14ac:dyDescent="0.2">
      <c r="B18" s="8">
        <v>1</v>
      </c>
      <c r="C18" s="363" t="s">
        <v>10</v>
      </c>
      <c r="D18" s="363"/>
      <c r="E18" s="363"/>
      <c r="F18" s="363"/>
      <c r="G18" s="363"/>
      <c r="H18" s="363"/>
      <c r="I18" s="446" t="str">
        <f>+E4</f>
        <v xml:space="preserve">Auxiliar de Manutenção Elétrica                                                          </v>
      </c>
      <c r="J18" s="442"/>
    </row>
    <row r="19" spans="2:10" x14ac:dyDescent="0.2">
      <c r="B19" s="8">
        <v>2</v>
      </c>
      <c r="C19" s="363" t="s">
        <v>45</v>
      </c>
      <c r="D19" s="363"/>
      <c r="E19" s="363"/>
      <c r="F19" s="363"/>
      <c r="G19" s="363"/>
      <c r="H19" s="363"/>
      <c r="I19" s="444" t="str">
        <f>+J4</f>
        <v>7156-15</v>
      </c>
      <c r="J19" s="444"/>
    </row>
    <row r="20" spans="2:10" x14ac:dyDescent="0.2">
      <c r="B20" s="8">
        <v>3</v>
      </c>
      <c r="C20" s="363" t="s">
        <v>46</v>
      </c>
      <c r="D20" s="363"/>
      <c r="E20" s="363"/>
      <c r="F20" s="363"/>
      <c r="G20" s="363"/>
      <c r="H20" s="363"/>
      <c r="I20" s="445">
        <v>0</v>
      </c>
      <c r="J20" s="445"/>
    </row>
    <row r="21" spans="2:10" x14ac:dyDescent="0.2">
      <c r="B21" s="8">
        <v>4</v>
      </c>
      <c r="C21" s="363" t="s">
        <v>11</v>
      </c>
      <c r="D21" s="363"/>
      <c r="E21" s="363"/>
      <c r="F21" s="363"/>
      <c r="G21" s="363"/>
      <c r="H21" s="363"/>
      <c r="I21" s="446" t="str">
        <f>+I18</f>
        <v xml:space="preserve">Auxiliar de Manutenção Elétrica                                                          </v>
      </c>
      <c r="J21" s="442"/>
    </row>
    <row r="22" spans="2:10" x14ac:dyDescent="0.2">
      <c r="B22" s="8">
        <v>5</v>
      </c>
      <c r="C22" s="363" t="s">
        <v>12</v>
      </c>
      <c r="D22" s="363"/>
      <c r="E22" s="363"/>
      <c r="F22" s="363"/>
      <c r="G22" s="363"/>
      <c r="H22" s="363"/>
      <c r="I22" s="449">
        <f>'Valor Global'!E13</f>
        <v>46113</v>
      </c>
      <c r="J22" s="444"/>
    </row>
    <row r="23" spans="2:10" x14ac:dyDescent="0.2">
      <c r="B23" s="443"/>
      <c r="C23" s="443"/>
      <c r="D23" s="443"/>
      <c r="E23" s="443"/>
      <c r="F23" s="443"/>
      <c r="G23" s="443"/>
      <c r="H23" s="443"/>
      <c r="I23" s="443"/>
      <c r="J23" s="443"/>
    </row>
    <row r="24" spans="2:10" x14ac:dyDescent="0.2">
      <c r="B24" s="433" t="s">
        <v>13</v>
      </c>
      <c r="C24" s="433"/>
      <c r="D24" s="433"/>
      <c r="E24" s="433"/>
      <c r="F24" s="433"/>
      <c r="G24" s="433"/>
      <c r="H24" s="433"/>
      <c r="I24" s="433"/>
      <c r="J24" s="433"/>
    </row>
    <row r="25" spans="2:10" ht="15" customHeight="1" x14ac:dyDescent="0.2">
      <c r="B25" s="10">
        <v>1</v>
      </c>
      <c r="C25" s="383" t="s">
        <v>47</v>
      </c>
      <c r="D25" s="384"/>
      <c r="E25" s="384"/>
      <c r="F25" s="384"/>
      <c r="G25" s="384"/>
      <c r="H25" s="428"/>
      <c r="I25" s="162" t="s">
        <v>20</v>
      </c>
      <c r="J25" s="11" t="s">
        <v>48</v>
      </c>
    </row>
    <row r="26" spans="2:10" x14ac:dyDescent="0.2">
      <c r="B26" s="10" t="s">
        <v>2</v>
      </c>
      <c r="C26" s="363" t="s">
        <v>14</v>
      </c>
      <c r="D26" s="363"/>
      <c r="E26" s="363"/>
      <c r="F26" s="363"/>
      <c r="G26" s="363"/>
      <c r="H26" s="363"/>
      <c r="I26" s="163"/>
      <c r="J26" s="12">
        <f>+I20</f>
        <v>0</v>
      </c>
    </row>
    <row r="27" spans="2:10" ht="15" x14ac:dyDescent="0.25">
      <c r="B27" s="10" t="s">
        <v>3</v>
      </c>
      <c r="C27" s="363" t="s">
        <v>49</v>
      </c>
      <c r="D27" s="363"/>
      <c r="E27" s="363"/>
      <c r="F27" s="363"/>
      <c r="G27" s="363"/>
      <c r="H27" s="363"/>
      <c r="I27" s="164">
        <v>0.3</v>
      </c>
      <c r="J27" s="12">
        <f>TRUNC(I27*J26,2)</f>
        <v>0</v>
      </c>
    </row>
    <row r="28" spans="2:10" ht="15" x14ac:dyDescent="0.25">
      <c r="B28" s="10" t="s">
        <v>4</v>
      </c>
      <c r="C28" s="363" t="s">
        <v>50</v>
      </c>
      <c r="D28" s="363"/>
      <c r="E28" s="363"/>
      <c r="F28" s="363"/>
      <c r="G28" s="363"/>
      <c r="H28" s="363"/>
      <c r="I28" s="62"/>
      <c r="J28" s="12">
        <f>I28*J26</f>
        <v>0</v>
      </c>
    </row>
    <row r="29" spans="2:10" x14ac:dyDescent="0.2">
      <c r="B29" s="10" t="s">
        <v>5</v>
      </c>
      <c r="C29" s="363" t="s">
        <v>51</v>
      </c>
      <c r="D29" s="363"/>
      <c r="E29" s="363"/>
      <c r="F29" s="363"/>
      <c r="G29" s="363"/>
      <c r="H29" s="363"/>
      <c r="I29" s="9"/>
      <c r="J29" s="12">
        <v>0</v>
      </c>
    </row>
    <row r="30" spans="2:10" x14ac:dyDescent="0.2">
      <c r="B30" s="10" t="s">
        <v>15</v>
      </c>
      <c r="C30" s="363" t="s">
        <v>52</v>
      </c>
      <c r="D30" s="363"/>
      <c r="E30" s="363"/>
      <c r="F30" s="363"/>
      <c r="G30" s="363"/>
      <c r="H30" s="363"/>
      <c r="I30" s="9"/>
      <c r="J30" s="12">
        <v>0</v>
      </c>
    </row>
    <row r="31" spans="2:10" x14ac:dyDescent="0.2">
      <c r="B31" s="10" t="s">
        <v>16</v>
      </c>
      <c r="C31" s="363" t="s">
        <v>18</v>
      </c>
      <c r="D31" s="363"/>
      <c r="E31" s="363"/>
      <c r="F31" s="363"/>
      <c r="G31" s="363"/>
      <c r="H31" s="363"/>
      <c r="I31" s="9"/>
      <c r="J31" s="12">
        <v>0</v>
      </c>
    </row>
    <row r="32" spans="2:10" x14ac:dyDescent="0.2">
      <c r="B32" s="358" t="s">
        <v>53</v>
      </c>
      <c r="C32" s="358"/>
      <c r="D32" s="358"/>
      <c r="E32" s="358"/>
      <c r="F32" s="358"/>
      <c r="G32" s="358"/>
      <c r="H32" s="358"/>
      <c r="I32" s="358"/>
      <c r="J32" s="14">
        <f>TRUNC(SUM(J26:J31),2)</f>
        <v>0</v>
      </c>
    </row>
    <row r="33" spans="2:10" x14ac:dyDescent="0.2">
      <c r="B33" s="15"/>
      <c r="C33" s="16"/>
      <c r="D33" s="16"/>
      <c r="E33" s="16"/>
      <c r="F33" s="16"/>
      <c r="G33" s="16"/>
      <c r="H33" s="16"/>
      <c r="I33" s="16"/>
      <c r="J33" s="17"/>
    </row>
    <row r="34" spans="2:10" x14ac:dyDescent="0.2">
      <c r="B34" s="433" t="s">
        <v>54</v>
      </c>
      <c r="C34" s="433"/>
      <c r="D34" s="433"/>
      <c r="E34" s="433"/>
      <c r="F34" s="433"/>
      <c r="G34" s="433"/>
      <c r="H34" s="433"/>
      <c r="I34" s="433"/>
      <c r="J34" s="433"/>
    </row>
    <row r="35" spans="2:10" x14ac:dyDescent="0.2">
      <c r="B35" s="358" t="s">
        <v>55</v>
      </c>
      <c r="C35" s="358"/>
      <c r="D35" s="358"/>
      <c r="E35" s="358"/>
      <c r="F35" s="358"/>
      <c r="G35" s="358"/>
      <c r="H35" s="358"/>
      <c r="I35" s="11" t="s">
        <v>20</v>
      </c>
      <c r="J35" s="11" t="s">
        <v>48</v>
      </c>
    </row>
    <row r="36" spans="2:10" x14ac:dyDescent="0.2">
      <c r="B36" s="10" t="s">
        <v>2</v>
      </c>
      <c r="C36" s="363" t="s">
        <v>56</v>
      </c>
      <c r="D36" s="363"/>
      <c r="E36" s="363"/>
      <c r="F36" s="363"/>
      <c r="G36" s="363"/>
      <c r="H36" s="363"/>
      <c r="I36" s="18">
        <f>+'Memória de Cálculo'!I18</f>
        <v>0</v>
      </c>
      <c r="J36" s="19">
        <f>$J$32*I36</f>
        <v>0</v>
      </c>
    </row>
    <row r="37" spans="2:10" x14ac:dyDescent="0.2">
      <c r="B37" s="10" t="s">
        <v>3</v>
      </c>
      <c r="C37" s="364" t="s">
        <v>57</v>
      </c>
      <c r="D37" s="364"/>
      <c r="E37" s="364"/>
      <c r="F37" s="364"/>
      <c r="G37" s="364"/>
      <c r="H37" s="364"/>
      <c r="I37" s="21">
        <f>+'Memória de Cálculo'!I19</f>
        <v>0</v>
      </c>
      <c r="J37" s="12">
        <f>I37*J32</f>
        <v>0</v>
      </c>
    </row>
    <row r="38" spans="2:10" x14ac:dyDescent="0.2">
      <c r="B38" s="358" t="s">
        <v>58</v>
      </c>
      <c r="C38" s="358"/>
      <c r="D38" s="358"/>
      <c r="E38" s="358"/>
      <c r="F38" s="358"/>
      <c r="G38" s="358"/>
      <c r="H38" s="358"/>
      <c r="I38" s="22">
        <f>TRUNC(SUM(I36:I37),4)</f>
        <v>0</v>
      </c>
      <c r="J38" s="14">
        <f>+J37+J36</f>
        <v>0</v>
      </c>
    </row>
    <row r="39" spans="2:10" x14ac:dyDescent="0.2">
      <c r="B39" s="15"/>
      <c r="C39" s="16"/>
      <c r="D39" s="16"/>
      <c r="E39" s="16"/>
      <c r="F39" s="16"/>
      <c r="G39" s="16"/>
      <c r="H39" s="16"/>
      <c r="I39" s="16"/>
      <c r="J39" s="17"/>
    </row>
    <row r="40" spans="2:10" x14ac:dyDescent="0.2">
      <c r="B40" s="358" t="s">
        <v>59</v>
      </c>
      <c r="C40" s="358"/>
      <c r="D40" s="358"/>
      <c r="E40" s="358"/>
      <c r="F40" s="358"/>
      <c r="G40" s="358"/>
      <c r="H40" s="358"/>
      <c r="I40" s="11" t="s">
        <v>20</v>
      </c>
      <c r="J40" s="11" t="s">
        <v>48</v>
      </c>
    </row>
    <row r="41" spans="2:10" x14ac:dyDescent="0.2">
      <c r="B41" s="10" t="s">
        <v>2</v>
      </c>
      <c r="C41" s="363" t="s">
        <v>60</v>
      </c>
      <c r="D41" s="363"/>
      <c r="E41" s="363"/>
      <c r="F41" s="363"/>
      <c r="G41" s="363"/>
      <c r="H41" s="363"/>
      <c r="I41" s="18">
        <f>+'Memória de Cálculo'!I25</f>
        <v>0</v>
      </c>
      <c r="J41" s="12">
        <f>TRUNC(($J$32+$J$38)*I41,2)</f>
        <v>0</v>
      </c>
    </row>
    <row r="42" spans="2:10" x14ac:dyDescent="0.2">
      <c r="B42" s="10" t="s">
        <v>3</v>
      </c>
      <c r="C42" s="363" t="s">
        <v>61</v>
      </c>
      <c r="D42" s="363"/>
      <c r="E42" s="363"/>
      <c r="F42" s="363"/>
      <c r="G42" s="363"/>
      <c r="H42" s="363"/>
      <c r="I42" s="18">
        <f>+'Memória de Cálculo'!I26</f>
        <v>0</v>
      </c>
      <c r="J42" s="12">
        <f t="shared" ref="J42:J48" si="0">TRUNC(($J$32+$J$38)*I42,2)</f>
        <v>0</v>
      </c>
    </row>
    <row r="43" spans="2:10" x14ac:dyDescent="0.2">
      <c r="B43" s="10" t="s">
        <v>4</v>
      </c>
      <c r="C43" s="364" t="s">
        <v>62</v>
      </c>
      <c r="D43" s="363"/>
      <c r="E43" s="363"/>
      <c r="F43" s="363"/>
      <c r="G43" s="363"/>
      <c r="H43" s="363"/>
      <c r="I43" s="18">
        <f>+'Memória de Cálculo'!I27</f>
        <v>0</v>
      </c>
      <c r="J43" s="12">
        <f t="shared" si="0"/>
        <v>0</v>
      </c>
    </row>
    <row r="44" spans="2:10" x14ac:dyDescent="0.2">
      <c r="B44" s="10" t="s">
        <v>5</v>
      </c>
      <c r="C44" s="363" t="s">
        <v>63</v>
      </c>
      <c r="D44" s="363"/>
      <c r="E44" s="363"/>
      <c r="F44" s="363"/>
      <c r="G44" s="363"/>
      <c r="H44" s="363"/>
      <c r="I44" s="18">
        <f>+'Memória de Cálculo'!I28</f>
        <v>0</v>
      </c>
      <c r="J44" s="12">
        <f t="shared" si="0"/>
        <v>0</v>
      </c>
    </row>
    <row r="45" spans="2:10" x14ac:dyDescent="0.2">
      <c r="B45" s="10" t="s">
        <v>15</v>
      </c>
      <c r="C45" s="364" t="s">
        <v>64</v>
      </c>
      <c r="D45" s="363"/>
      <c r="E45" s="363"/>
      <c r="F45" s="363"/>
      <c r="G45" s="363"/>
      <c r="H45" s="363"/>
      <c r="I45" s="18">
        <f>+'Memória de Cálculo'!I29</f>
        <v>0</v>
      </c>
      <c r="J45" s="12">
        <f t="shared" si="0"/>
        <v>0</v>
      </c>
    </row>
    <row r="46" spans="2:10" x14ac:dyDescent="0.2">
      <c r="B46" s="10" t="s">
        <v>16</v>
      </c>
      <c r="C46" s="364" t="s">
        <v>65</v>
      </c>
      <c r="D46" s="363"/>
      <c r="E46" s="363"/>
      <c r="F46" s="363"/>
      <c r="G46" s="363"/>
      <c r="H46" s="363"/>
      <c r="I46" s="18">
        <f>+'Memória de Cálculo'!I30</f>
        <v>0</v>
      </c>
      <c r="J46" s="12">
        <f t="shared" si="0"/>
        <v>0</v>
      </c>
    </row>
    <row r="47" spans="2:10" x14ac:dyDescent="0.2">
      <c r="B47" s="10" t="s">
        <v>17</v>
      </c>
      <c r="C47" s="363" t="s">
        <v>66</v>
      </c>
      <c r="D47" s="363"/>
      <c r="E47" s="363"/>
      <c r="F47" s="363"/>
      <c r="G47" s="363"/>
      <c r="H47" s="363"/>
      <c r="I47" s="18">
        <f>+'Memória de Cálculo'!I31</f>
        <v>0</v>
      </c>
      <c r="J47" s="12">
        <f t="shared" si="0"/>
        <v>0</v>
      </c>
    </row>
    <row r="48" spans="2:10" x14ac:dyDescent="0.2">
      <c r="B48" s="10" t="s">
        <v>67</v>
      </c>
      <c r="C48" s="363" t="s">
        <v>68</v>
      </c>
      <c r="D48" s="363"/>
      <c r="E48" s="363"/>
      <c r="F48" s="363"/>
      <c r="G48" s="363"/>
      <c r="H48" s="363"/>
      <c r="I48" s="18">
        <f>+'Memória de Cálculo'!I32</f>
        <v>0</v>
      </c>
      <c r="J48" s="12">
        <f t="shared" si="0"/>
        <v>0</v>
      </c>
    </row>
    <row r="49" spans="2:12" x14ac:dyDescent="0.2">
      <c r="B49" s="358" t="s">
        <v>69</v>
      </c>
      <c r="C49" s="358"/>
      <c r="D49" s="358"/>
      <c r="E49" s="358"/>
      <c r="F49" s="358"/>
      <c r="G49" s="358"/>
      <c r="H49" s="358"/>
      <c r="I49" s="22">
        <f>SUM(I41:I48)</f>
        <v>0</v>
      </c>
      <c r="J49" s="14">
        <f>SUM(J41:J48)</f>
        <v>0</v>
      </c>
    </row>
    <row r="50" spans="2:12" x14ac:dyDescent="0.2">
      <c r="B50" s="439"/>
      <c r="C50" s="439"/>
      <c r="D50" s="439"/>
      <c r="E50" s="439"/>
      <c r="F50" s="439"/>
      <c r="G50" s="439"/>
      <c r="H50" s="439"/>
      <c r="I50" s="439"/>
      <c r="J50" s="439"/>
    </row>
    <row r="51" spans="2:12" x14ac:dyDescent="0.2">
      <c r="B51" s="358" t="s">
        <v>70</v>
      </c>
      <c r="C51" s="358"/>
      <c r="D51" s="358"/>
      <c r="E51" s="358"/>
      <c r="F51" s="358"/>
      <c r="G51" s="358"/>
      <c r="H51" s="358"/>
      <c r="I51" s="22" t="s">
        <v>71</v>
      </c>
      <c r="J51" s="11" t="s">
        <v>48</v>
      </c>
    </row>
    <row r="52" spans="2:12" x14ac:dyDescent="0.2">
      <c r="B52" s="10" t="s">
        <v>2</v>
      </c>
      <c r="C52" s="375" t="s">
        <v>72</v>
      </c>
      <c r="D52" s="376"/>
      <c r="E52" s="376"/>
      <c r="F52" s="376"/>
      <c r="G52" s="376"/>
      <c r="H52" s="377"/>
      <c r="I52" s="67">
        <f>J52/22</f>
        <v>0</v>
      </c>
      <c r="J52" s="68">
        <f>IF((('Memória de Cálculo'!I36*2*22)-(J26*6%))&lt;0,0,('Memória de Cálculo'!I36*2*22)-(J26*6%))</f>
        <v>0</v>
      </c>
    </row>
    <row r="53" spans="2:12" x14ac:dyDescent="0.2">
      <c r="B53" s="10" t="s">
        <v>3</v>
      </c>
      <c r="C53" s="375" t="s">
        <v>241</v>
      </c>
      <c r="D53" s="376"/>
      <c r="E53" s="376"/>
      <c r="F53" s="376"/>
      <c r="G53" s="376"/>
      <c r="H53" s="377"/>
      <c r="I53" s="67">
        <f>J53/22</f>
        <v>0</v>
      </c>
      <c r="J53" s="69">
        <f>'Memória de Cálculo'!I37/12</f>
        <v>0</v>
      </c>
      <c r="L53" s="28"/>
    </row>
    <row r="54" spans="2:12" x14ac:dyDescent="0.2">
      <c r="B54" s="10" t="s">
        <v>4</v>
      </c>
      <c r="C54" s="375" t="s">
        <v>371</v>
      </c>
      <c r="D54" s="376"/>
      <c r="E54" s="376"/>
      <c r="F54" s="376"/>
      <c r="G54" s="376"/>
      <c r="H54" s="377"/>
      <c r="I54" s="68">
        <f>'Memória de Cálculo'!I38</f>
        <v>0</v>
      </c>
      <c r="J54" s="68">
        <f>I54*22</f>
        <v>0</v>
      </c>
    </row>
    <row r="55" spans="2:12" ht="15" x14ac:dyDescent="0.2">
      <c r="B55" s="10" t="s">
        <v>5</v>
      </c>
      <c r="C55" s="375" t="s">
        <v>372</v>
      </c>
      <c r="D55" s="376"/>
      <c r="E55" s="376"/>
      <c r="F55" s="376"/>
      <c r="G55" s="376"/>
      <c r="H55" s="377"/>
      <c r="I55" s="67">
        <f>J55/22</f>
        <v>0</v>
      </c>
      <c r="J55" s="70">
        <f>'Memória de Cálculo'!I39</f>
        <v>0</v>
      </c>
    </row>
    <row r="56" spans="2:12" x14ac:dyDescent="0.2">
      <c r="B56" s="383" t="s">
        <v>73</v>
      </c>
      <c r="C56" s="384"/>
      <c r="D56" s="384"/>
      <c r="E56" s="384"/>
      <c r="F56" s="384"/>
      <c r="G56" s="384"/>
      <c r="H56" s="384"/>
      <c r="I56" s="428"/>
      <c r="J56" s="14">
        <f>SUM(J52:J55)</f>
        <v>0</v>
      </c>
    </row>
    <row r="57" spans="2:12" x14ac:dyDescent="0.2">
      <c r="B57" s="15"/>
      <c r="C57" s="16"/>
      <c r="D57" s="16"/>
      <c r="E57" s="16"/>
      <c r="F57" s="16"/>
      <c r="G57" s="16"/>
      <c r="H57" s="16"/>
      <c r="I57" s="16"/>
      <c r="J57" s="17"/>
    </row>
    <row r="58" spans="2:12" x14ac:dyDescent="0.2">
      <c r="B58" s="433" t="s">
        <v>74</v>
      </c>
      <c r="C58" s="433"/>
      <c r="D58" s="433"/>
      <c r="E58" s="433"/>
      <c r="F58" s="433"/>
      <c r="G58" s="433"/>
      <c r="H58" s="433"/>
      <c r="I58" s="433"/>
      <c r="J58" s="433"/>
    </row>
    <row r="59" spans="2:12" x14ac:dyDescent="0.2">
      <c r="B59" s="358" t="s">
        <v>75</v>
      </c>
      <c r="C59" s="358"/>
      <c r="D59" s="358"/>
      <c r="E59" s="358"/>
      <c r="F59" s="358"/>
      <c r="G59" s="358"/>
      <c r="H59" s="358"/>
      <c r="I59" s="358"/>
      <c r="J59" s="11" t="s">
        <v>48</v>
      </c>
    </row>
    <row r="60" spans="2:12" x14ac:dyDescent="0.2">
      <c r="B60" s="10" t="s">
        <v>76</v>
      </c>
      <c r="C60" s="364" t="s">
        <v>77</v>
      </c>
      <c r="D60" s="364"/>
      <c r="E60" s="364"/>
      <c r="F60" s="364"/>
      <c r="G60" s="364"/>
      <c r="H60" s="364"/>
      <c r="I60" s="364"/>
      <c r="J60" s="12">
        <f>J38</f>
        <v>0</v>
      </c>
    </row>
    <row r="61" spans="2:12" x14ac:dyDescent="0.2">
      <c r="B61" s="10" t="s">
        <v>78</v>
      </c>
      <c r="C61" s="363" t="s">
        <v>79</v>
      </c>
      <c r="D61" s="363"/>
      <c r="E61" s="363"/>
      <c r="F61" s="363"/>
      <c r="G61" s="363"/>
      <c r="H61" s="363"/>
      <c r="I61" s="363"/>
      <c r="J61" s="19">
        <f>J49</f>
        <v>0</v>
      </c>
    </row>
    <row r="62" spans="2:12" x14ac:dyDescent="0.2">
      <c r="B62" s="10" t="s">
        <v>80</v>
      </c>
      <c r="C62" s="363" t="s">
        <v>19</v>
      </c>
      <c r="D62" s="363"/>
      <c r="E62" s="363"/>
      <c r="F62" s="363"/>
      <c r="G62" s="363"/>
      <c r="H62" s="363"/>
      <c r="I62" s="363"/>
      <c r="J62" s="19">
        <f>J56</f>
        <v>0</v>
      </c>
    </row>
    <row r="63" spans="2:12" x14ac:dyDescent="0.2">
      <c r="B63" s="358" t="s">
        <v>81</v>
      </c>
      <c r="C63" s="358"/>
      <c r="D63" s="358"/>
      <c r="E63" s="358"/>
      <c r="F63" s="358"/>
      <c r="G63" s="358"/>
      <c r="H63" s="358"/>
      <c r="I63" s="358"/>
      <c r="J63" s="27">
        <f>TRUNC(SUM(J60:J62),2)</f>
        <v>0</v>
      </c>
    </row>
    <row r="64" spans="2:12" x14ac:dyDescent="0.2">
      <c r="B64" s="15"/>
      <c r="C64" s="16"/>
      <c r="D64" s="16"/>
      <c r="E64" s="16"/>
      <c r="F64" s="16"/>
      <c r="G64" s="16"/>
      <c r="H64" s="16"/>
      <c r="I64" s="16"/>
      <c r="J64" s="17"/>
    </row>
    <row r="65" spans="2:11" x14ac:dyDescent="0.2">
      <c r="B65" s="433" t="s">
        <v>82</v>
      </c>
      <c r="C65" s="433"/>
      <c r="D65" s="433"/>
      <c r="E65" s="433"/>
      <c r="F65" s="433"/>
      <c r="G65" s="433"/>
      <c r="H65" s="433"/>
      <c r="I65" s="433"/>
      <c r="J65" s="433"/>
    </row>
    <row r="66" spans="2:11" ht="15" customHeight="1" x14ac:dyDescent="0.2">
      <c r="B66" s="10">
        <v>3</v>
      </c>
      <c r="C66" s="383" t="s">
        <v>83</v>
      </c>
      <c r="D66" s="384"/>
      <c r="E66" s="384"/>
      <c r="F66" s="384"/>
      <c r="G66" s="384"/>
      <c r="H66" s="428"/>
      <c r="I66" s="11" t="s">
        <v>20</v>
      </c>
      <c r="J66" s="11" t="s">
        <v>48</v>
      </c>
    </row>
    <row r="67" spans="2:11" x14ac:dyDescent="0.2">
      <c r="B67" s="10" t="s">
        <v>2</v>
      </c>
      <c r="C67" s="363" t="s">
        <v>84</v>
      </c>
      <c r="D67" s="363"/>
      <c r="E67" s="363"/>
      <c r="F67" s="363"/>
      <c r="G67" s="363"/>
      <c r="H67" s="363"/>
      <c r="I67" s="18">
        <f>+'Memória de Cálculo'!I43</f>
        <v>0</v>
      </c>
      <c r="J67" s="19">
        <f>TRUNC($J$32*I67,2)</f>
        <v>0</v>
      </c>
    </row>
    <row r="68" spans="2:11" x14ac:dyDescent="0.2">
      <c r="B68" s="10" t="s">
        <v>3</v>
      </c>
      <c r="C68" s="363" t="s">
        <v>85</v>
      </c>
      <c r="D68" s="363"/>
      <c r="E68" s="363"/>
      <c r="F68" s="363"/>
      <c r="G68" s="363"/>
      <c r="H68" s="363"/>
      <c r="I68" s="18">
        <f>+'Memória de Cálculo'!I44</f>
        <v>0</v>
      </c>
      <c r="J68" s="19">
        <f t="shared" ref="J68:J72" si="1">TRUNC($J$32*I68,2)</f>
        <v>0</v>
      </c>
      <c r="K68" s="28"/>
    </row>
    <row r="69" spans="2:11" x14ac:dyDescent="0.2">
      <c r="B69" s="10" t="s">
        <v>4</v>
      </c>
      <c r="C69" s="363" t="s">
        <v>86</v>
      </c>
      <c r="D69" s="363"/>
      <c r="E69" s="363"/>
      <c r="F69" s="363"/>
      <c r="G69" s="363"/>
      <c r="H69" s="363"/>
      <c r="I69" s="18">
        <f>+'Memória de Cálculo'!I45</f>
        <v>0</v>
      </c>
      <c r="J69" s="19">
        <f t="shared" si="1"/>
        <v>0</v>
      </c>
      <c r="K69" s="28"/>
    </row>
    <row r="70" spans="2:11" x14ac:dyDescent="0.2">
      <c r="B70" s="10" t="s">
        <v>5</v>
      </c>
      <c r="C70" s="363" t="s">
        <v>87</v>
      </c>
      <c r="D70" s="363"/>
      <c r="E70" s="363"/>
      <c r="F70" s="363"/>
      <c r="G70" s="363"/>
      <c r="H70" s="363"/>
      <c r="I70" s="18">
        <f>+'Memória de Cálculo'!I46</f>
        <v>0</v>
      </c>
      <c r="J70" s="19">
        <f t="shared" si="1"/>
        <v>0</v>
      </c>
      <c r="K70" s="28"/>
    </row>
    <row r="71" spans="2:11" x14ac:dyDescent="0.2">
      <c r="B71" s="10" t="s">
        <v>15</v>
      </c>
      <c r="C71" s="364" t="s">
        <v>88</v>
      </c>
      <c r="D71" s="364"/>
      <c r="E71" s="364"/>
      <c r="F71" s="364"/>
      <c r="G71" s="364"/>
      <c r="H71" s="364"/>
      <c r="I71" s="18">
        <f>+'Memória de Cálculo'!I47</f>
        <v>0</v>
      </c>
      <c r="J71" s="19">
        <f t="shared" si="1"/>
        <v>0</v>
      </c>
      <c r="K71" s="28"/>
    </row>
    <row r="72" spans="2:11" x14ac:dyDescent="0.2">
      <c r="B72" s="10" t="s">
        <v>16</v>
      </c>
      <c r="C72" s="363" t="s">
        <v>89</v>
      </c>
      <c r="D72" s="363"/>
      <c r="E72" s="363"/>
      <c r="F72" s="363"/>
      <c r="G72" s="363"/>
      <c r="H72" s="363"/>
      <c r="I72" s="18">
        <f>+'Memória de Cálculo'!I48</f>
        <v>0</v>
      </c>
      <c r="J72" s="19">
        <f t="shared" si="1"/>
        <v>0</v>
      </c>
      <c r="K72" s="28"/>
    </row>
    <row r="73" spans="2:11" x14ac:dyDescent="0.2">
      <c r="B73" s="358" t="s">
        <v>90</v>
      </c>
      <c r="C73" s="358"/>
      <c r="D73" s="358"/>
      <c r="E73" s="358"/>
      <c r="F73" s="358"/>
      <c r="G73" s="358"/>
      <c r="H73" s="358"/>
      <c r="I73" s="22">
        <f>TRUNC(SUM(I67:I72),4)</f>
        <v>0</v>
      </c>
      <c r="J73" s="14">
        <f>TRUNC(SUM(J67:J72),2)</f>
        <v>0</v>
      </c>
      <c r="K73" s="29"/>
    </row>
    <row r="74" spans="2:11" x14ac:dyDescent="0.2">
      <c r="B74" s="15"/>
      <c r="C74" s="16"/>
      <c r="D74" s="16"/>
      <c r="E74" s="16"/>
      <c r="F74" s="16"/>
      <c r="G74" s="16"/>
      <c r="H74" s="16"/>
      <c r="I74" s="16"/>
      <c r="J74" s="17"/>
    </row>
    <row r="75" spans="2:11" x14ac:dyDescent="0.2">
      <c r="B75" s="433" t="s">
        <v>91</v>
      </c>
      <c r="C75" s="433"/>
      <c r="D75" s="433"/>
      <c r="E75" s="433"/>
      <c r="F75" s="433"/>
      <c r="G75" s="433"/>
      <c r="H75" s="433"/>
      <c r="I75" s="433"/>
      <c r="J75" s="433"/>
    </row>
    <row r="76" spans="2:11" x14ac:dyDescent="0.2">
      <c r="B76" s="381" t="s">
        <v>92</v>
      </c>
      <c r="C76" s="381"/>
      <c r="D76" s="381"/>
      <c r="E76" s="381"/>
      <c r="F76" s="381"/>
      <c r="G76" s="381"/>
      <c r="H76" s="381"/>
      <c r="I76" s="11" t="s">
        <v>20</v>
      </c>
      <c r="J76" s="11" t="s">
        <v>93</v>
      </c>
    </row>
    <row r="77" spans="2:11" x14ac:dyDescent="0.2">
      <c r="B77" s="10" t="s">
        <v>2</v>
      </c>
      <c r="C77" s="363" t="s">
        <v>94</v>
      </c>
      <c r="D77" s="363"/>
      <c r="E77" s="363"/>
      <c r="F77" s="363"/>
      <c r="G77" s="363"/>
      <c r="H77" s="363"/>
      <c r="I77" s="18">
        <v>0</v>
      </c>
      <c r="J77" s="19">
        <v>0</v>
      </c>
    </row>
    <row r="78" spans="2:11" x14ac:dyDescent="0.2">
      <c r="B78" s="10" t="s">
        <v>3</v>
      </c>
      <c r="C78" s="363" t="s">
        <v>95</v>
      </c>
      <c r="D78" s="363"/>
      <c r="E78" s="363"/>
      <c r="F78" s="363"/>
      <c r="G78" s="363"/>
      <c r="H78" s="363"/>
      <c r="I78" s="18">
        <f>+'Memória de Cálculo'!I54</f>
        <v>0</v>
      </c>
      <c r="J78" s="19">
        <v>0</v>
      </c>
    </row>
    <row r="79" spans="2:11" x14ac:dyDescent="0.2">
      <c r="B79" s="10" t="s">
        <v>4</v>
      </c>
      <c r="C79" s="363" t="s">
        <v>96</v>
      </c>
      <c r="D79" s="363"/>
      <c r="E79" s="363"/>
      <c r="F79" s="363"/>
      <c r="G79" s="363"/>
      <c r="H79" s="363"/>
      <c r="I79" s="18">
        <f>+'Memória de Cálculo'!I55</f>
        <v>0</v>
      </c>
      <c r="J79" s="19">
        <v>0</v>
      </c>
    </row>
    <row r="80" spans="2:11" x14ac:dyDescent="0.2">
      <c r="B80" s="10" t="s">
        <v>5</v>
      </c>
      <c r="C80" s="363" t="s">
        <v>97</v>
      </c>
      <c r="D80" s="363"/>
      <c r="E80" s="363"/>
      <c r="F80" s="363"/>
      <c r="G80" s="363"/>
      <c r="H80" s="363"/>
      <c r="I80" s="18">
        <f>+'Memória de Cálculo'!I56</f>
        <v>0</v>
      </c>
      <c r="J80" s="19"/>
    </row>
    <row r="81" spans="2:10" x14ac:dyDescent="0.2">
      <c r="B81" s="25" t="s">
        <v>15</v>
      </c>
      <c r="C81" s="440" t="s">
        <v>245</v>
      </c>
      <c r="D81" s="441"/>
      <c r="E81" s="441"/>
      <c r="F81" s="441"/>
      <c r="G81" s="441"/>
      <c r="H81" s="442"/>
      <c r="I81" s="72">
        <v>0</v>
      </c>
      <c r="J81" s="19">
        <v>0</v>
      </c>
    </row>
    <row r="82" spans="2:10" x14ac:dyDescent="0.2">
      <c r="B82" s="25" t="s">
        <v>16</v>
      </c>
      <c r="C82" s="364" t="s">
        <v>98</v>
      </c>
      <c r="D82" s="364"/>
      <c r="E82" s="364"/>
      <c r="F82" s="364"/>
      <c r="G82" s="364"/>
      <c r="H82" s="364"/>
      <c r="I82" s="18">
        <f>+'Memória de Cálculo'!I57</f>
        <v>0</v>
      </c>
      <c r="J82" s="19">
        <v>0</v>
      </c>
    </row>
    <row r="83" spans="2:10" ht="15" x14ac:dyDescent="0.25">
      <c r="B83" s="358" t="s">
        <v>99</v>
      </c>
      <c r="C83" s="358"/>
      <c r="D83" s="358"/>
      <c r="E83" s="358"/>
      <c r="F83" s="358"/>
      <c r="G83" s="358"/>
      <c r="H83" s="358"/>
      <c r="I83" s="22">
        <f>TRUNC(SUM(I77:I82),4)</f>
        <v>0</v>
      </c>
      <c r="J83" s="138">
        <f>SUM(J77:J82)</f>
        <v>0</v>
      </c>
    </row>
    <row r="84" spans="2:10" x14ac:dyDescent="0.2">
      <c r="B84" s="15"/>
      <c r="C84" s="16"/>
      <c r="D84" s="16"/>
      <c r="E84" s="16"/>
      <c r="F84" s="16"/>
      <c r="G84" s="16"/>
      <c r="H84" s="16"/>
      <c r="I84" s="16"/>
      <c r="J84" s="17"/>
    </row>
    <row r="85" spans="2:10" x14ac:dyDescent="0.2">
      <c r="B85" s="358" t="s">
        <v>100</v>
      </c>
      <c r="C85" s="358"/>
      <c r="D85" s="358"/>
      <c r="E85" s="358"/>
      <c r="F85" s="358"/>
      <c r="G85" s="358"/>
      <c r="H85" s="358"/>
      <c r="I85" s="11" t="s">
        <v>20</v>
      </c>
      <c r="J85" s="11" t="s">
        <v>48</v>
      </c>
    </row>
    <row r="86" spans="2:10" x14ac:dyDescent="0.2">
      <c r="B86" s="10" t="s">
        <v>2</v>
      </c>
      <c r="C86" s="363" t="s">
        <v>101</v>
      </c>
      <c r="D86" s="363"/>
      <c r="E86" s="363"/>
      <c r="F86" s="363"/>
      <c r="G86" s="363"/>
      <c r="H86" s="363"/>
      <c r="I86" s="18">
        <v>0</v>
      </c>
      <c r="J86" s="12">
        <f>$J$32*I86</f>
        <v>0</v>
      </c>
    </row>
    <row r="87" spans="2:10" x14ac:dyDescent="0.2">
      <c r="B87" s="358" t="s">
        <v>102</v>
      </c>
      <c r="C87" s="358"/>
      <c r="D87" s="358"/>
      <c r="E87" s="358"/>
      <c r="F87" s="358"/>
      <c r="G87" s="358"/>
      <c r="H87" s="358"/>
      <c r="I87" s="22">
        <f>TRUNC(SUM(I86),4)</f>
        <v>0</v>
      </c>
      <c r="J87" s="14">
        <f>TRUNC(SUM(J86),2)</f>
        <v>0</v>
      </c>
    </row>
    <row r="88" spans="2:10" x14ac:dyDescent="0.2">
      <c r="B88" s="15"/>
      <c r="C88" s="16"/>
      <c r="D88" s="16"/>
      <c r="E88" s="16"/>
      <c r="F88" s="16"/>
      <c r="G88" s="16"/>
      <c r="H88" s="16"/>
      <c r="I88" s="16"/>
      <c r="J88" s="17"/>
    </row>
    <row r="89" spans="2:10" x14ac:dyDescent="0.2">
      <c r="B89" s="433" t="s">
        <v>103</v>
      </c>
      <c r="C89" s="433"/>
      <c r="D89" s="433"/>
      <c r="E89" s="433"/>
      <c r="F89" s="433"/>
      <c r="G89" s="433"/>
      <c r="H89" s="433"/>
      <c r="I89" s="433"/>
      <c r="J89" s="433"/>
    </row>
    <row r="90" spans="2:10" x14ac:dyDescent="0.2">
      <c r="B90" s="358" t="s">
        <v>104</v>
      </c>
      <c r="C90" s="358"/>
      <c r="D90" s="358"/>
      <c r="E90" s="358"/>
      <c r="F90" s="358"/>
      <c r="G90" s="358"/>
      <c r="H90" s="358"/>
      <c r="I90" s="358"/>
      <c r="J90" s="11" t="s">
        <v>48</v>
      </c>
    </row>
    <row r="91" spans="2:10" x14ac:dyDescent="0.2">
      <c r="B91" s="10" t="s">
        <v>22</v>
      </c>
      <c r="C91" s="363" t="s">
        <v>105</v>
      </c>
      <c r="D91" s="363"/>
      <c r="E91" s="363"/>
      <c r="F91" s="363"/>
      <c r="G91" s="363"/>
      <c r="H91" s="363"/>
      <c r="I91" s="363"/>
      <c r="J91" s="12">
        <f>J83</f>
        <v>0</v>
      </c>
    </row>
    <row r="92" spans="2:10" x14ac:dyDescent="0.2">
      <c r="B92" s="10" t="s">
        <v>23</v>
      </c>
      <c r="C92" s="363" t="s">
        <v>106</v>
      </c>
      <c r="D92" s="363"/>
      <c r="E92" s="363"/>
      <c r="F92" s="363"/>
      <c r="G92" s="363"/>
      <c r="H92" s="363"/>
      <c r="I92" s="363"/>
      <c r="J92" s="19">
        <f>J87</f>
        <v>0</v>
      </c>
    </row>
    <row r="93" spans="2:10" x14ac:dyDescent="0.2">
      <c r="B93" s="358" t="s">
        <v>107</v>
      </c>
      <c r="C93" s="358"/>
      <c r="D93" s="358"/>
      <c r="E93" s="358"/>
      <c r="F93" s="358"/>
      <c r="G93" s="358"/>
      <c r="H93" s="358"/>
      <c r="I93" s="358"/>
      <c r="J93" s="27">
        <f>TRUNC(SUM(J91:J92),2)</f>
        <v>0</v>
      </c>
    </row>
    <row r="94" spans="2:10" x14ac:dyDescent="0.2">
      <c r="B94" s="439"/>
      <c r="C94" s="439"/>
      <c r="D94" s="439"/>
      <c r="E94" s="439"/>
      <c r="F94" s="439"/>
      <c r="G94" s="439"/>
      <c r="H94" s="439"/>
      <c r="I94" s="439"/>
      <c r="J94" s="439"/>
    </row>
    <row r="95" spans="2:10" x14ac:dyDescent="0.2">
      <c r="B95" s="433" t="s">
        <v>108</v>
      </c>
      <c r="C95" s="433"/>
      <c r="D95" s="433"/>
      <c r="E95" s="433"/>
      <c r="F95" s="433"/>
      <c r="G95" s="433"/>
      <c r="H95" s="433"/>
      <c r="I95" s="433"/>
      <c r="J95" s="433"/>
    </row>
    <row r="96" spans="2:10" ht="15" customHeight="1" x14ac:dyDescent="0.2">
      <c r="B96" s="10">
        <v>5</v>
      </c>
      <c r="C96" s="383" t="s">
        <v>109</v>
      </c>
      <c r="D96" s="384"/>
      <c r="E96" s="384"/>
      <c r="F96" s="384"/>
      <c r="G96" s="384"/>
      <c r="H96" s="428"/>
      <c r="I96" s="11"/>
      <c r="J96" s="11" t="s">
        <v>48</v>
      </c>
    </row>
    <row r="97" spans="2:12" x14ac:dyDescent="0.2">
      <c r="B97" s="10" t="s">
        <v>2</v>
      </c>
      <c r="C97" s="374" t="s">
        <v>110</v>
      </c>
      <c r="D97" s="374"/>
      <c r="E97" s="374"/>
      <c r="F97" s="374"/>
      <c r="G97" s="374"/>
      <c r="H97" s="374"/>
      <c r="I97" s="9" t="s">
        <v>28</v>
      </c>
      <c r="J97" s="31">
        <v>0</v>
      </c>
    </row>
    <row r="98" spans="2:12" x14ac:dyDescent="0.2">
      <c r="B98" s="10" t="s">
        <v>3</v>
      </c>
      <c r="C98" s="374" t="s">
        <v>242</v>
      </c>
      <c r="D98" s="374"/>
      <c r="E98" s="374"/>
      <c r="F98" s="374"/>
      <c r="G98" s="374"/>
      <c r="H98" s="374"/>
      <c r="I98" s="9" t="s">
        <v>28</v>
      </c>
      <c r="J98" s="31">
        <f>'EPI + EPC + pto. eletrôn.'!G123</f>
        <v>0</v>
      </c>
    </row>
    <row r="99" spans="2:12" x14ac:dyDescent="0.2">
      <c r="B99" s="32" t="s">
        <v>4</v>
      </c>
      <c r="C99" s="374" t="s">
        <v>111</v>
      </c>
      <c r="D99" s="374"/>
      <c r="E99" s="374"/>
      <c r="F99" s="374"/>
      <c r="G99" s="374"/>
      <c r="H99" s="374"/>
      <c r="I99" s="9" t="s">
        <v>28</v>
      </c>
      <c r="J99" s="31">
        <v>0</v>
      </c>
    </row>
    <row r="100" spans="2:12" x14ac:dyDescent="0.2">
      <c r="B100" s="32" t="s">
        <v>5</v>
      </c>
      <c r="C100" s="373" t="s">
        <v>112</v>
      </c>
      <c r="D100" s="374"/>
      <c r="E100" s="374"/>
      <c r="F100" s="374"/>
      <c r="G100" s="374"/>
      <c r="H100" s="374"/>
      <c r="I100" s="9" t="s">
        <v>28</v>
      </c>
      <c r="J100" s="60">
        <f>'EPI + EPC + pto. eletrôn.'!K634</f>
        <v>0</v>
      </c>
    </row>
    <row r="101" spans="2:12" x14ac:dyDescent="0.2">
      <c r="B101" s="358" t="s">
        <v>113</v>
      </c>
      <c r="C101" s="358"/>
      <c r="D101" s="358"/>
      <c r="E101" s="358"/>
      <c r="F101" s="358"/>
      <c r="G101" s="358"/>
      <c r="H101" s="358"/>
      <c r="I101" s="22" t="s">
        <v>28</v>
      </c>
      <c r="J101" s="33">
        <f>SUM(J97:J100)</f>
        <v>0</v>
      </c>
    </row>
    <row r="102" spans="2:12" x14ac:dyDescent="0.2">
      <c r="B102" s="15"/>
      <c r="C102" s="16"/>
      <c r="D102" s="16"/>
      <c r="E102" s="16"/>
      <c r="F102" s="16"/>
      <c r="G102" s="16"/>
      <c r="H102" s="16"/>
      <c r="I102" s="16"/>
      <c r="J102" s="17"/>
    </row>
    <row r="103" spans="2:12" x14ac:dyDescent="0.2">
      <c r="B103" s="433" t="s">
        <v>114</v>
      </c>
      <c r="C103" s="433"/>
      <c r="D103" s="433"/>
      <c r="E103" s="433"/>
      <c r="F103" s="433"/>
      <c r="G103" s="433"/>
      <c r="H103" s="433"/>
      <c r="I103" s="433"/>
      <c r="J103" s="433"/>
    </row>
    <row r="104" spans="2:12" ht="15" customHeight="1" x14ac:dyDescent="0.2">
      <c r="B104" s="10">
        <v>6</v>
      </c>
      <c r="C104" s="383" t="s">
        <v>115</v>
      </c>
      <c r="D104" s="384"/>
      <c r="E104" s="384"/>
      <c r="F104" s="384"/>
      <c r="G104" s="384"/>
      <c r="H104" s="428"/>
      <c r="I104" s="11" t="s">
        <v>20</v>
      </c>
      <c r="J104" s="11" t="s">
        <v>48</v>
      </c>
    </row>
    <row r="105" spans="2:12" x14ac:dyDescent="0.2">
      <c r="B105" s="10" t="s">
        <v>2</v>
      </c>
      <c r="C105" s="363" t="s">
        <v>116</v>
      </c>
      <c r="D105" s="363"/>
      <c r="E105" s="363"/>
      <c r="F105" s="363"/>
      <c r="G105" s="363"/>
      <c r="H105" s="363"/>
      <c r="I105" s="18">
        <f>'Memória de Cálculo'!I62</f>
        <v>0</v>
      </c>
      <c r="J105" s="12">
        <f>TRUNC(I105*J129,2)</f>
        <v>0</v>
      </c>
    </row>
    <row r="106" spans="2:12" x14ac:dyDescent="0.2">
      <c r="B106" s="10" t="s">
        <v>3</v>
      </c>
      <c r="C106" s="363" t="s">
        <v>117</v>
      </c>
      <c r="D106" s="363"/>
      <c r="E106" s="363"/>
      <c r="F106" s="363"/>
      <c r="G106" s="363"/>
      <c r="H106" s="363"/>
      <c r="I106" s="18">
        <f>'Memória de Cálculo'!I63</f>
        <v>0</v>
      </c>
      <c r="J106" s="12">
        <f>TRUNC(I106*(J105+J129),2)</f>
        <v>0</v>
      </c>
    </row>
    <row r="107" spans="2:12" x14ac:dyDescent="0.2">
      <c r="B107" s="10" t="s">
        <v>4</v>
      </c>
      <c r="C107" s="436" t="s">
        <v>118</v>
      </c>
      <c r="D107" s="437"/>
      <c r="E107" s="437"/>
      <c r="F107" s="437"/>
      <c r="G107" s="437"/>
      <c r="H107" s="437"/>
      <c r="I107" s="437"/>
      <c r="J107" s="438"/>
      <c r="L107" s="28"/>
    </row>
    <row r="108" spans="2:12" x14ac:dyDescent="0.2">
      <c r="B108" s="10" t="s">
        <v>119</v>
      </c>
      <c r="C108" s="363" t="s">
        <v>120</v>
      </c>
      <c r="D108" s="363"/>
      <c r="E108" s="363"/>
      <c r="F108" s="363"/>
      <c r="G108" s="363"/>
      <c r="H108" s="363"/>
      <c r="I108" s="13">
        <f>+'Memória de Cálculo'!I65</f>
        <v>0</v>
      </c>
      <c r="J108" s="19">
        <f>TRUNC(I108*J118,2)</f>
        <v>0</v>
      </c>
    </row>
    <row r="109" spans="2:12" x14ac:dyDescent="0.2">
      <c r="B109" s="10" t="s">
        <v>121</v>
      </c>
      <c r="C109" s="363" t="s">
        <v>122</v>
      </c>
      <c r="D109" s="363"/>
      <c r="E109" s="363"/>
      <c r="F109" s="363"/>
      <c r="G109" s="363"/>
      <c r="H109" s="363"/>
      <c r="I109" s="13">
        <f>+'Memória de Cálculo'!I66</f>
        <v>0</v>
      </c>
      <c r="J109" s="19">
        <f>TRUNC(I109*J118,2)</f>
        <v>0</v>
      </c>
    </row>
    <row r="110" spans="2:12" x14ac:dyDescent="0.2">
      <c r="B110" s="10" t="s">
        <v>123</v>
      </c>
      <c r="C110" s="363" t="s">
        <v>124</v>
      </c>
      <c r="D110" s="363"/>
      <c r="E110" s="363"/>
      <c r="F110" s="363"/>
      <c r="G110" s="363"/>
      <c r="H110" s="363"/>
      <c r="I110" s="13">
        <f>+'Memória de Cálculo'!I67</f>
        <v>0</v>
      </c>
      <c r="J110" s="19">
        <f>TRUNC(I110*J118,2)</f>
        <v>0</v>
      </c>
    </row>
    <row r="111" spans="2:12" x14ac:dyDescent="0.2">
      <c r="B111" s="358" t="s">
        <v>125</v>
      </c>
      <c r="C111" s="358"/>
      <c r="D111" s="358"/>
      <c r="E111" s="358"/>
      <c r="F111" s="358"/>
      <c r="G111" s="358"/>
      <c r="H111" s="358"/>
      <c r="I111" s="35">
        <f>SUM(I105:I110)</f>
        <v>0</v>
      </c>
      <c r="J111" s="27">
        <f>TRUNC(SUM(J105:J110),2)</f>
        <v>0</v>
      </c>
    </row>
    <row r="112" spans="2:12" x14ac:dyDescent="0.2">
      <c r="B112" s="7"/>
      <c r="C112" s="434"/>
      <c r="D112" s="434"/>
      <c r="E112" s="434"/>
      <c r="F112" s="434"/>
      <c r="G112" s="434"/>
      <c r="H112" s="434"/>
      <c r="I112" s="434"/>
      <c r="J112" s="434"/>
    </row>
    <row r="113" spans="2:12" x14ac:dyDescent="0.2">
      <c r="B113" s="36" t="s">
        <v>126</v>
      </c>
      <c r="C113" s="435" t="s">
        <v>127</v>
      </c>
      <c r="D113" s="435"/>
      <c r="E113" s="435"/>
      <c r="F113" s="435"/>
      <c r="G113" s="435"/>
      <c r="H113" s="435"/>
      <c r="I113" s="37">
        <f>TRUNC(I108+I109+I110,4)</f>
        <v>0</v>
      </c>
      <c r="J113" s="38"/>
    </row>
    <row r="114" spans="2:12" x14ac:dyDescent="0.2">
      <c r="B114" s="39"/>
      <c r="C114" s="368">
        <v>100</v>
      </c>
      <c r="D114" s="368"/>
      <c r="E114" s="368"/>
      <c r="F114" s="368"/>
      <c r="G114" s="368"/>
      <c r="H114" s="368"/>
      <c r="I114" s="40"/>
      <c r="J114" s="41"/>
    </row>
    <row r="115" spans="2:12" x14ac:dyDescent="0.2">
      <c r="B115" s="42"/>
      <c r="C115" s="43"/>
      <c r="D115" s="43"/>
      <c r="E115" s="43"/>
      <c r="F115" s="43"/>
      <c r="G115" s="43"/>
      <c r="H115" s="43"/>
      <c r="I115" s="40"/>
      <c r="J115" s="41"/>
    </row>
    <row r="116" spans="2:12" x14ac:dyDescent="0.2">
      <c r="B116" s="39" t="s">
        <v>128</v>
      </c>
      <c r="C116" s="368" t="s">
        <v>129</v>
      </c>
      <c r="D116" s="368"/>
      <c r="E116" s="368"/>
      <c r="F116" s="368"/>
      <c r="G116" s="368"/>
      <c r="H116" s="368"/>
      <c r="I116" s="40"/>
      <c r="J116" s="44">
        <f>TRUNC(J129+J105+J106,2)</f>
        <v>0</v>
      </c>
    </row>
    <row r="117" spans="2:12" x14ac:dyDescent="0.2">
      <c r="B117" s="39"/>
      <c r="C117" s="43"/>
      <c r="D117" s="43"/>
      <c r="E117" s="43"/>
      <c r="F117" s="43"/>
      <c r="G117" s="43"/>
      <c r="H117" s="43"/>
      <c r="I117" s="40"/>
      <c r="J117" s="44"/>
    </row>
    <row r="118" spans="2:12" x14ac:dyDescent="0.2">
      <c r="B118" s="39" t="s">
        <v>130</v>
      </c>
      <c r="C118" s="368" t="s">
        <v>131</v>
      </c>
      <c r="D118" s="368"/>
      <c r="E118" s="368"/>
      <c r="F118" s="368"/>
      <c r="G118" s="368"/>
      <c r="H118" s="368"/>
      <c r="I118" s="40"/>
      <c r="J118" s="44">
        <f>TRUNC(J116/(1-I113),2)</f>
        <v>0</v>
      </c>
    </row>
    <row r="119" spans="2:12" x14ac:dyDescent="0.2">
      <c r="B119" s="39"/>
      <c r="C119" s="43"/>
      <c r="D119" s="43"/>
      <c r="E119" s="43"/>
      <c r="F119" s="43"/>
      <c r="G119" s="43"/>
      <c r="H119" s="43"/>
      <c r="I119" s="40"/>
      <c r="J119" s="44"/>
    </row>
    <row r="120" spans="2:12" x14ac:dyDescent="0.2">
      <c r="B120" s="45"/>
      <c r="C120" s="432" t="s">
        <v>132</v>
      </c>
      <c r="D120" s="432"/>
      <c r="E120" s="432"/>
      <c r="F120" s="432"/>
      <c r="G120" s="432"/>
      <c r="H120" s="432"/>
      <c r="I120" s="46"/>
      <c r="J120" s="47">
        <f>TRUNC(J118-J116,2)</f>
        <v>0</v>
      </c>
    </row>
    <row r="121" spans="2:12" x14ac:dyDescent="0.2">
      <c r="B121" s="7"/>
      <c r="C121" s="3"/>
      <c r="D121" s="3"/>
      <c r="E121" s="3"/>
      <c r="F121" s="3"/>
      <c r="G121" s="3"/>
      <c r="H121" s="3"/>
      <c r="I121" s="3"/>
      <c r="J121" s="17"/>
    </row>
    <row r="122" spans="2:12" x14ac:dyDescent="0.2">
      <c r="B122" s="433" t="s">
        <v>133</v>
      </c>
      <c r="C122" s="433"/>
      <c r="D122" s="433"/>
      <c r="E122" s="433"/>
      <c r="F122" s="433"/>
      <c r="G122" s="433"/>
      <c r="H122" s="433"/>
      <c r="I122" s="433"/>
      <c r="J122" s="433"/>
    </row>
    <row r="123" spans="2:12" x14ac:dyDescent="0.2">
      <c r="B123" s="358" t="s">
        <v>24</v>
      </c>
      <c r="C123" s="358"/>
      <c r="D123" s="358"/>
      <c r="E123" s="358"/>
      <c r="F123" s="358"/>
      <c r="G123" s="358"/>
      <c r="H123" s="358"/>
      <c r="I123" s="358"/>
      <c r="J123" s="11" t="s">
        <v>48</v>
      </c>
    </row>
    <row r="124" spans="2:12" x14ac:dyDescent="0.2">
      <c r="B124" s="8" t="s">
        <v>2</v>
      </c>
      <c r="C124" s="363" t="str">
        <f>B24</f>
        <v>MÓDULO 1 - COMPOSIÇÃO DA REMUNERAÇÃO</v>
      </c>
      <c r="D124" s="363"/>
      <c r="E124" s="363"/>
      <c r="F124" s="363"/>
      <c r="G124" s="363"/>
      <c r="H124" s="363"/>
      <c r="I124" s="363"/>
      <c r="J124" s="12">
        <f>J32</f>
        <v>0</v>
      </c>
    </row>
    <row r="125" spans="2:12" x14ac:dyDescent="0.2">
      <c r="B125" s="8" t="s">
        <v>3</v>
      </c>
      <c r="C125" s="363" t="str">
        <f>B34</f>
        <v>MÓDULO 2 – ENCARGOS E BENEFÍCIOS ANUAIS, MENSAIS E DIÁRIOS</v>
      </c>
      <c r="D125" s="363"/>
      <c r="E125" s="363"/>
      <c r="F125" s="363"/>
      <c r="G125" s="363"/>
      <c r="H125" s="363"/>
      <c r="I125" s="363"/>
      <c r="J125" s="19">
        <f>J63</f>
        <v>0</v>
      </c>
    </row>
    <row r="126" spans="2:12" x14ac:dyDescent="0.2">
      <c r="B126" s="8" t="s">
        <v>4</v>
      </c>
      <c r="C126" s="363" t="str">
        <f>B65</f>
        <v>MÓDULO 3 – PROVISÃO PARA RESCISÃO</v>
      </c>
      <c r="D126" s="363"/>
      <c r="E126" s="363"/>
      <c r="F126" s="363"/>
      <c r="G126" s="363"/>
      <c r="H126" s="363"/>
      <c r="I126" s="363"/>
      <c r="J126" s="19">
        <f>J73</f>
        <v>0</v>
      </c>
    </row>
    <row r="127" spans="2:12" x14ac:dyDescent="0.2">
      <c r="B127" s="8" t="s">
        <v>5</v>
      </c>
      <c r="C127" s="363" t="str">
        <f>B75</f>
        <v>MÓDULO 4 – CUSTO DE REPOSIÇÃO DO PROFISSIONAL AUSENTE</v>
      </c>
      <c r="D127" s="363"/>
      <c r="E127" s="363"/>
      <c r="F127" s="363"/>
      <c r="G127" s="363"/>
      <c r="H127" s="363"/>
      <c r="I127" s="363"/>
      <c r="J127" s="19">
        <f>J93</f>
        <v>0</v>
      </c>
      <c r="L127" s="28"/>
    </row>
    <row r="128" spans="2:12" x14ac:dyDescent="0.2">
      <c r="B128" s="8" t="s">
        <v>15</v>
      </c>
      <c r="C128" s="363" t="str">
        <f>B95</f>
        <v>MÓDULO 5 – INSUMOS DIVERSOS</v>
      </c>
      <c r="D128" s="363"/>
      <c r="E128" s="363"/>
      <c r="F128" s="363"/>
      <c r="G128" s="363"/>
      <c r="H128" s="363"/>
      <c r="I128" s="363"/>
      <c r="J128" s="19">
        <f>J101</f>
        <v>0</v>
      </c>
    </row>
    <row r="129" spans="2:10" x14ac:dyDescent="0.2">
      <c r="B129" s="10"/>
      <c r="C129" s="358" t="s">
        <v>134</v>
      </c>
      <c r="D129" s="358"/>
      <c r="E129" s="358"/>
      <c r="F129" s="358"/>
      <c r="G129" s="358"/>
      <c r="H129" s="358"/>
      <c r="I129" s="358"/>
      <c r="J129" s="27">
        <f>TRUNC(SUM(J124:J128),2)</f>
        <v>0</v>
      </c>
    </row>
    <row r="130" spans="2:10" x14ac:dyDescent="0.2">
      <c r="B130" s="8" t="s">
        <v>16</v>
      </c>
      <c r="C130" s="363" t="str">
        <f>B103</f>
        <v>MÓDULO 6 – CUSTOS INDIRETOS, TRIBUTOS E LUCRO</v>
      </c>
      <c r="D130" s="363"/>
      <c r="E130" s="363"/>
      <c r="F130" s="363"/>
      <c r="G130" s="363"/>
      <c r="H130" s="363"/>
      <c r="I130" s="363"/>
      <c r="J130" s="12">
        <f>J111</f>
        <v>0</v>
      </c>
    </row>
    <row r="131" spans="2:10" x14ac:dyDescent="0.2">
      <c r="B131" s="358" t="s">
        <v>135</v>
      </c>
      <c r="C131" s="358"/>
      <c r="D131" s="358"/>
      <c r="E131" s="358"/>
      <c r="F131" s="358"/>
      <c r="G131" s="358"/>
      <c r="H131" s="358"/>
      <c r="I131" s="358"/>
      <c r="J131" s="27">
        <f>TRUNC(SUM(J129:J130),2)</f>
        <v>0</v>
      </c>
    </row>
    <row r="132" spans="2:10" x14ac:dyDescent="0.2">
      <c r="B132" s="7"/>
      <c r="C132" s="1"/>
      <c r="D132" s="1"/>
      <c r="E132" s="1"/>
      <c r="F132" s="1"/>
      <c r="G132" s="1"/>
      <c r="H132" s="1"/>
      <c r="I132" s="3"/>
      <c r="J132" s="48"/>
    </row>
    <row r="133" spans="2:10" x14ac:dyDescent="0.2">
      <c r="B133" s="52"/>
      <c r="C133" s="383" t="s">
        <v>158</v>
      </c>
      <c r="D133" s="384"/>
      <c r="E133" s="428"/>
      <c r="F133" s="1"/>
      <c r="G133" s="1"/>
      <c r="H133" s="1"/>
      <c r="I133" s="3"/>
      <c r="J133" s="3"/>
    </row>
    <row r="134" spans="2:10" x14ac:dyDescent="0.2">
      <c r="B134" s="7"/>
      <c r="C134" s="429" t="s">
        <v>159</v>
      </c>
      <c r="D134" s="429"/>
      <c r="E134" s="53">
        <f>+J131</f>
        <v>0</v>
      </c>
      <c r="F134" s="1"/>
      <c r="G134" s="1"/>
      <c r="H134" s="1"/>
      <c r="I134" s="3"/>
      <c r="J134" s="3"/>
    </row>
    <row r="135" spans="2:10" x14ac:dyDescent="0.2">
      <c r="B135" s="7"/>
      <c r="C135" s="430" t="s">
        <v>160</v>
      </c>
      <c r="D135" s="430"/>
      <c r="E135" s="54">
        <f>+F14</f>
        <v>8</v>
      </c>
      <c r="F135" s="1"/>
      <c r="G135" s="1"/>
      <c r="H135" s="1"/>
      <c r="I135" s="3"/>
      <c r="J135" s="3"/>
    </row>
    <row r="136" spans="2:10" x14ac:dyDescent="0.2">
      <c r="B136" s="7"/>
      <c r="C136" s="430" t="s">
        <v>161</v>
      </c>
      <c r="D136" s="430"/>
      <c r="E136" s="55">
        <v>1</v>
      </c>
      <c r="F136" s="1"/>
      <c r="G136" s="1"/>
      <c r="H136" s="1"/>
      <c r="I136" s="3"/>
      <c r="J136" s="3"/>
    </row>
    <row r="137" spans="2:10" ht="30" customHeight="1" x14ac:dyDescent="0.2">
      <c r="B137" s="7"/>
      <c r="C137" s="431" t="s">
        <v>158</v>
      </c>
      <c r="D137" s="431"/>
      <c r="E137" s="53">
        <f>ROUND((E134*E136),2)</f>
        <v>0</v>
      </c>
      <c r="F137" s="1"/>
      <c r="G137" s="1"/>
      <c r="H137" s="1"/>
      <c r="I137" s="3"/>
      <c r="J137" s="3"/>
    </row>
    <row r="138" spans="2:10" x14ac:dyDescent="0.2">
      <c r="B138" s="7"/>
      <c r="C138" s="430" t="s">
        <v>162</v>
      </c>
      <c r="D138" s="430"/>
      <c r="E138" s="53">
        <f>E137*E135</f>
        <v>0</v>
      </c>
      <c r="F138" s="1"/>
      <c r="G138" s="1"/>
      <c r="H138" s="1"/>
      <c r="I138" s="3"/>
      <c r="J138" s="3"/>
    </row>
    <row r="139" spans="2:10" x14ac:dyDescent="0.2">
      <c r="B139" s="7"/>
      <c r="C139" s="427" t="s">
        <v>163</v>
      </c>
      <c r="D139" s="427"/>
      <c r="E139" s="53">
        <f>E138*12</f>
        <v>0</v>
      </c>
      <c r="F139" s="1"/>
      <c r="G139" s="1"/>
      <c r="H139" s="1"/>
      <c r="I139" s="3"/>
      <c r="J139" s="3"/>
    </row>
    <row r="140" spans="2:10" x14ac:dyDescent="0.2">
      <c r="B140" s="7"/>
      <c r="C140" s="1"/>
      <c r="D140" s="1"/>
      <c r="E140" s="1"/>
      <c r="F140" s="1"/>
      <c r="G140" s="1"/>
      <c r="H140" s="1"/>
      <c r="I140" s="3"/>
      <c r="J140" s="3"/>
    </row>
    <row r="141" spans="2:10" x14ac:dyDescent="0.2">
      <c r="B141" s="7"/>
      <c r="C141" s="1"/>
      <c r="D141" s="1"/>
      <c r="E141" s="1"/>
      <c r="F141" s="1"/>
      <c r="G141" s="1"/>
      <c r="H141" s="1"/>
      <c r="I141" s="3"/>
      <c r="J141" s="3"/>
    </row>
    <row r="142" spans="2:10" x14ac:dyDescent="0.2">
      <c r="B142" s="7"/>
      <c r="C142" s="1"/>
      <c r="D142" s="1"/>
      <c r="E142" s="1"/>
      <c r="F142" s="1"/>
      <c r="G142" s="1"/>
      <c r="H142" s="1"/>
      <c r="I142" s="3"/>
      <c r="J142" s="3"/>
    </row>
    <row r="143" spans="2:10" x14ac:dyDescent="0.2">
      <c r="B143" s="7"/>
      <c r="C143" s="1"/>
      <c r="D143" s="1"/>
      <c r="E143" s="1"/>
      <c r="F143" s="1"/>
      <c r="G143" s="1"/>
      <c r="H143" s="1"/>
      <c r="I143" s="3"/>
      <c r="J143" s="3"/>
    </row>
    <row r="144" spans="2:10" x14ac:dyDescent="0.2">
      <c r="B144" s="7"/>
      <c r="C144" s="1"/>
      <c r="D144" s="1"/>
      <c r="E144" s="1"/>
      <c r="F144" s="1"/>
      <c r="G144" s="1"/>
      <c r="H144" s="1"/>
      <c r="I144" s="3"/>
      <c r="J144" s="3"/>
    </row>
    <row r="145" spans="2:10" x14ac:dyDescent="0.2">
      <c r="B145" s="7"/>
      <c r="C145" s="1"/>
      <c r="D145" s="1"/>
      <c r="E145" s="1"/>
      <c r="F145" s="1"/>
      <c r="G145" s="1"/>
      <c r="H145" s="1"/>
      <c r="I145" s="3"/>
      <c r="J145" s="3"/>
    </row>
    <row r="146" spans="2:10" x14ac:dyDescent="0.2">
      <c r="B146" s="7"/>
      <c r="C146" s="1"/>
      <c r="D146" s="1"/>
      <c r="E146" s="1"/>
      <c r="F146" s="1"/>
      <c r="G146" s="1"/>
      <c r="H146" s="1"/>
      <c r="I146" s="3"/>
      <c r="J146" s="3"/>
    </row>
    <row r="147" spans="2:10" x14ac:dyDescent="0.2">
      <c r="B147" s="7"/>
      <c r="C147" s="1"/>
      <c r="D147" s="1"/>
      <c r="E147" s="1"/>
      <c r="F147" s="1"/>
      <c r="G147" s="1"/>
      <c r="H147" s="1"/>
      <c r="I147" s="3"/>
      <c r="J147" s="3"/>
    </row>
    <row r="148" spans="2:10" x14ac:dyDescent="0.2">
      <c r="B148" s="7"/>
      <c r="C148" s="1"/>
      <c r="D148" s="1"/>
      <c r="E148" s="1"/>
      <c r="F148" s="1"/>
      <c r="G148" s="1"/>
      <c r="H148" s="1"/>
      <c r="I148" s="3"/>
      <c r="J148" s="3"/>
    </row>
    <row r="149" spans="2:10" x14ac:dyDescent="0.2">
      <c r="B149" s="7"/>
      <c r="C149" s="1"/>
      <c r="D149" s="1"/>
      <c r="E149" s="1"/>
      <c r="F149" s="1"/>
      <c r="G149" s="1"/>
      <c r="H149" s="1"/>
      <c r="I149" s="3"/>
      <c r="J149" s="3"/>
    </row>
    <row r="150" spans="2:10" x14ac:dyDescent="0.2">
      <c r="B150" s="7"/>
      <c r="C150" s="1"/>
      <c r="D150" s="1"/>
      <c r="E150" s="1"/>
      <c r="F150" s="1"/>
      <c r="G150" s="1"/>
      <c r="H150" s="1"/>
      <c r="I150" s="3"/>
      <c r="J150" s="3"/>
    </row>
    <row r="151" spans="2:10" x14ac:dyDescent="0.2">
      <c r="B151" s="7"/>
      <c r="C151" s="1"/>
      <c r="D151" s="1"/>
      <c r="E151" s="1"/>
      <c r="F151" s="1"/>
      <c r="G151" s="1"/>
      <c r="H151" s="1"/>
      <c r="I151" s="3"/>
      <c r="J151" s="3"/>
    </row>
    <row r="152" spans="2:10" x14ac:dyDescent="0.2">
      <c r="B152" s="7"/>
      <c r="C152" s="1"/>
      <c r="D152" s="1"/>
      <c r="E152" s="1"/>
      <c r="F152" s="1"/>
      <c r="G152" s="1"/>
      <c r="H152" s="1"/>
      <c r="I152" s="3"/>
      <c r="J152" s="3"/>
    </row>
    <row r="153" spans="2:10" x14ac:dyDescent="0.2">
      <c r="B153" s="7"/>
      <c r="C153" s="1"/>
      <c r="D153" s="1"/>
      <c r="E153" s="1"/>
      <c r="F153" s="1"/>
      <c r="G153" s="1"/>
      <c r="H153" s="1"/>
      <c r="I153" s="3"/>
      <c r="J153" s="3"/>
    </row>
    <row r="154" spans="2:10" x14ac:dyDescent="0.2">
      <c r="B154" s="7"/>
      <c r="C154" s="1"/>
      <c r="D154" s="1"/>
      <c r="E154" s="1"/>
      <c r="F154" s="1"/>
      <c r="G154" s="1"/>
      <c r="H154" s="1"/>
      <c r="I154" s="3"/>
      <c r="J154" s="3"/>
    </row>
    <row r="155" spans="2:10" x14ac:dyDescent="0.2">
      <c r="B155" s="7"/>
      <c r="C155" s="1"/>
      <c r="D155" s="1"/>
      <c r="E155" s="1"/>
      <c r="F155" s="1"/>
      <c r="G155" s="1"/>
      <c r="H155" s="1"/>
      <c r="I155" s="3"/>
      <c r="J155" s="3"/>
    </row>
    <row r="156" spans="2:10" x14ac:dyDescent="0.2">
      <c r="B156" s="7"/>
      <c r="C156" s="1"/>
      <c r="D156" s="1"/>
      <c r="E156" s="1"/>
      <c r="F156" s="1"/>
      <c r="G156" s="1"/>
      <c r="H156" s="1"/>
      <c r="I156" s="3"/>
      <c r="J156" s="3"/>
    </row>
    <row r="157" spans="2:10" x14ac:dyDescent="0.2">
      <c r="B157" s="7"/>
      <c r="C157" s="1"/>
      <c r="D157" s="1"/>
      <c r="E157" s="1"/>
      <c r="F157" s="1"/>
      <c r="G157" s="1"/>
      <c r="H157" s="1"/>
      <c r="I157" s="3"/>
      <c r="J157" s="3"/>
    </row>
    <row r="158" spans="2:10" x14ac:dyDescent="0.2">
      <c r="B158" s="7"/>
      <c r="C158" s="1"/>
      <c r="D158" s="1"/>
      <c r="E158" s="1"/>
      <c r="F158" s="1"/>
      <c r="G158" s="1"/>
      <c r="H158" s="1"/>
      <c r="I158" s="3"/>
      <c r="J158" s="3"/>
    </row>
    <row r="159" spans="2:10" x14ac:dyDescent="0.2">
      <c r="B159" s="7"/>
      <c r="C159" s="1"/>
      <c r="D159" s="1"/>
      <c r="E159" s="1"/>
      <c r="F159" s="1"/>
      <c r="G159" s="1"/>
      <c r="H159" s="1"/>
      <c r="I159" s="3"/>
      <c r="J159" s="3"/>
    </row>
    <row r="160" spans="2:10" x14ac:dyDescent="0.2">
      <c r="B160" s="7"/>
      <c r="C160" s="1"/>
      <c r="D160" s="1"/>
      <c r="E160" s="1"/>
      <c r="F160" s="1"/>
      <c r="G160" s="1"/>
      <c r="H160" s="1"/>
      <c r="I160" s="3"/>
      <c r="J160" s="3"/>
    </row>
    <row r="161" spans="2:10" x14ac:dyDescent="0.2">
      <c r="B161" s="7"/>
      <c r="C161" s="1"/>
      <c r="D161" s="1"/>
      <c r="E161" s="1"/>
      <c r="F161" s="1"/>
      <c r="G161" s="1"/>
      <c r="H161" s="1"/>
      <c r="I161" s="3"/>
      <c r="J161" s="3"/>
    </row>
    <row r="162" spans="2:10" x14ac:dyDescent="0.2">
      <c r="B162" s="7"/>
      <c r="C162" s="1"/>
      <c r="D162" s="1"/>
      <c r="E162" s="1"/>
      <c r="F162" s="1"/>
      <c r="G162" s="1"/>
      <c r="H162" s="1"/>
      <c r="I162" s="3"/>
      <c r="J162" s="3"/>
    </row>
    <row r="163" spans="2:10" x14ac:dyDescent="0.2">
      <c r="B163" s="7"/>
      <c r="C163" s="1"/>
      <c r="D163" s="1"/>
      <c r="E163" s="1"/>
      <c r="F163" s="1"/>
      <c r="G163" s="1"/>
      <c r="H163" s="1"/>
      <c r="I163" s="3"/>
      <c r="J163" s="3"/>
    </row>
    <row r="164" spans="2:10" x14ac:dyDescent="0.2">
      <c r="B164" s="7"/>
      <c r="C164" s="1"/>
      <c r="D164" s="1"/>
      <c r="E164" s="1"/>
      <c r="F164" s="1"/>
      <c r="G164" s="1"/>
      <c r="H164" s="1"/>
      <c r="I164" s="3"/>
      <c r="J164" s="3"/>
    </row>
    <row r="165" spans="2:10" x14ac:dyDescent="0.2">
      <c r="B165" s="7"/>
      <c r="C165" s="1"/>
      <c r="D165" s="1"/>
      <c r="E165" s="1"/>
      <c r="F165" s="1"/>
      <c r="G165" s="1"/>
      <c r="H165" s="1"/>
      <c r="I165" s="3"/>
      <c r="J165" s="3"/>
    </row>
    <row r="166" spans="2:10" x14ac:dyDescent="0.2">
      <c r="B166" s="7"/>
      <c r="C166" s="1"/>
      <c r="D166" s="1"/>
      <c r="E166" s="1"/>
      <c r="F166" s="1"/>
      <c r="G166" s="1"/>
      <c r="H166" s="1"/>
      <c r="I166" s="3"/>
      <c r="J166" s="3"/>
    </row>
    <row r="167" spans="2:10" x14ac:dyDescent="0.2">
      <c r="B167" s="7"/>
      <c r="C167" s="1"/>
      <c r="D167" s="1"/>
      <c r="E167" s="1"/>
      <c r="F167" s="1"/>
      <c r="G167" s="1"/>
      <c r="H167" s="1"/>
      <c r="I167" s="3"/>
      <c r="J167" s="3"/>
    </row>
    <row r="168" spans="2:10" x14ac:dyDescent="0.2">
      <c r="B168" s="7"/>
      <c r="C168" s="1"/>
      <c r="D168" s="1"/>
      <c r="E168" s="1"/>
      <c r="F168" s="1"/>
      <c r="G168" s="1"/>
      <c r="H168" s="1"/>
      <c r="I168" s="3"/>
      <c r="J168" s="3"/>
    </row>
    <row r="169" spans="2:10" x14ac:dyDescent="0.2">
      <c r="B169" s="7"/>
      <c r="C169" s="1"/>
      <c r="D169" s="1"/>
      <c r="E169" s="1"/>
      <c r="F169" s="1"/>
      <c r="G169" s="1"/>
      <c r="H169" s="1"/>
      <c r="I169" s="3"/>
      <c r="J169" s="3"/>
    </row>
    <row r="170" spans="2:10" x14ac:dyDescent="0.2">
      <c r="B170" s="7"/>
      <c r="C170" s="1"/>
      <c r="D170" s="1"/>
      <c r="E170" s="1"/>
      <c r="F170" s="1"/>
      <c r="G170" s="1"/>
      <c r="H170" s="1"/>
      <c r="I170" s="3"/>
      <c r="J170" s="3"/>
    </row>
    <row r="171" spans="2:10" x14ac:dyDescent="0.2">
      <c r="B171" s="7"/>
      <c r="C171" s="1"/>
      <c r="D171" s="1"/>
      <c r="E171" s="1"/>
      <c r="F171" s="1"/>
      <c r="G171" s="1"/>
      <c r="H171" s="1"/>
      <c r="I171" s="3"/>
      <c r="J171" s="3"/>
    </row>
    <row r="172" spans="2:10" x14ac:dyDescent="0.2">
      <c r="B172" s="7"/>
      <c r="C172" s="1"/>
      <c r="D172" s="1"/>
      <c r="E172" s="1"/>
      <c r="F172" s="1"/>
      <c r="G172" s="1"/>
      <c r="H172" s="1"/>
      <c r="I172" s="3"/>
      <c r="J172" s="3"/>
    </row>
    <row r="173" spans="2:10" x14ac:dyDescent="0.2">
      <c r="B173" s="7"/>
      <c r="C173" s="1"/>
      <c r="D173" s="1"/>
      <c r="E173" s="1"/>
      <c r="F173" s="1"/>
      <c r="G173" s="1"/>
      <c r="H173" s="1"/>
      <c r="I173" s="3"/>
      <c r="J173" s="3"/>
    </row>
    <row r="174" spans="2:10" x14ac:dyDescent="0.2">
      <c r="B174" s="7"/>
      <c r="C174" s="1"/>
      <c r="D174" s="1"/>
      <c r="E174" s="1"/>
      <c r="F174" s="1"/>
      <c r="G174" s="1"/>
      <c r="H174" s="1"/>
      <c r="I174" s="3"/>
      <c r="J174" s="3"/>
    </row>
    <row r="175" spans="2:10" x14ac:dyDescent="0.2">
      <c r="B175" s="7"/>
      <c r="C175" s="1"/>
      <c r="D175" s="1"/>
      <c r="E175" s="1"/>
      <c r="F175" s="1"/>
      <c r="G175" s="1"/>
      <c r="H175" s="1"/>
      <c r="I175" s="3"/>
      <c r="J175" s="3"/>
    </row>
    <row r="176" spans="2:10" x14ac:dyDescent="0.2">
      <c r="B176" s="7"/>
      <c r="C176" s="1"/>
      <c r="D176" s="1"/>
      <c r="E176" s="1"/>
      <c r="F176" s="1"/>
      <c r="G176" s="1"/>
      <c r="H176" s="1"/>
      <c r="I176" s="3"/>
      <c r="J176" s="3"/>
    </row>
    <row r="177" spans="2:10" x14ac:dyDescent="0.2">
      <c r="B177" s="7"/>
      <c r="C177" s="1"/>
      <c r="D177" s="1"/>
      <c r="E177" s="1"/>
      <c r="F177" s="1"/>
      <c r="G177" s="1"/>
      <c r="H177" s="1"/>
      <c r="I177" s="3"/>
      <c r="J177" s="3"/>
    </row>
    <row r="178" spans="2:10" x14ac:dyDescent="0.2">
      <c r="B178" s="7"/>
      <c r="C178" s="1"/>
      <c r="D178" s="1"/>
      <c r="E178" s="1"/>
      <c r="F178" s="1"/>
      <c r="G178" s="1"/>
      <c r="H178" s="1"/>
      <c r="I178" s="3"/>
      <c r="J178" s="3"/>
    </row>
    <row r="179" spans="2:10" x14ac:dyDescent="0.2">
      <c r="B179" s="7"/>
      <c r="C179" s="1"/>
      <c r="D179" s="1"/>
      <c r="E179" s="1"/>
      <c r="F179" s="1"/>
      <c r="G179" s="1"/>
      <c r="H179" s="1"/>
      <c r="I179" s="3"/>
      <c r="J179" s="3"/>
    </row>
    <row r="180" spans="2:10" x14ac:dyDescent="0.2">
      <c r="B180" s="7"/>
      <c r="C180" s="1"/>
      <c r="D180" s="1"/>
      <c r="E180" s="1"/>
      <c r="F180" s="1"/>
      <c r="G180" s="1"/>
      <c r="H180" s="1"/>
      <c r="I180" s="3"/>
      <c r="J180" s="3"/>
    </row>
    <row r="181" spans="2:10" x14ac:dyDescent="0.2">
      <c r="B181" s="7"/>
      <c r="C181" s="1"/>
      <c r="D181" s="1"/>
      <c r="E181" s="1"/>
      <c r="F181" s="1"/>
      <c r="G181" s="1"/>
      <c r="H181" s="1"/>
      <c r="I181" s="3"/>
      <c r="J181" s="3"/>
    </row>
    <row r="182" spans="2:10" x14ac:dyDescent="0.2">
      <c r="B182" s="7"/>
      <c r="C182" s="1"/>
      <c r="D182" s="1"/>
      <c r="E182" s="1"/>
      <c r="F182" s="1"/>
      <c r="G182" s="1"/>
      <c r="H182" s="1"/>
      <c r="I182" s="3"/>
      <c r="J182" s="3"/>
    </row>
    <row r="183" spans="2:10" x14ac:dyDescent="0.2">
      <c r="B183" s="7"/>
      <c r="C183" s="1"/>
      <c r="D183" s="1"/>
      <c r="E183" s="1"/>
      <c r="F183" s="1"/>
      <c r="G183" s="1"/>
      <c r="H183" s="1"/>
      <c r="I183" s="3"/>
      <c r="J183" s="3"/>
    </row>
    <row r="184" spans="2:10" x14ac:dyDescent="0.2">
      <c r="B184" s="7"/>
      <c r="C184" s="1"/>
      <c r="D184" s="1"/>
      <c r="E184" s="1"/>
      <c r="F184" s="1"/>
      <c r="G184" s="1"/>
      <c r="H184" s="1"/>
      <c r="I184" s="3"/>
      <c r="J184" s="3"/>
    </row>
    <row r="185" spans="2:10" x14ac:dyDescent="0.2">
      <c r="B185" s="7"/>
      <c r="C185" s="1"/>
      <c r="D185" s="1"/>
      <c r="E185" s="1"/>
      <c r="F185" s="1"/>
      <c r="G185" s="1"/>
      <c r="H185" s="1"/>
      <c r="I185" s="3"/>
      <c r="J185" s="3"/>
    </row>
    <row r="186" spans="2:10" x14ac:dyDescent="0.2">
      <c r="B186" s="7"/>
      <c r="C186" s="1"/>
      <c r="D186" s="1"/>
      <c r="E186" s="1"/>
      <c r="F186" s="1"/>
      <c r="G186" s="1"/>
      <c r="H186" s="1"/>
      <c r="I186" s="3"/>
      <c r="J186" s="3"/>
    </row>
    <row r="187" spans="2:10" x14ac:dyDescent="0.2">
      <c r="B187" s="7"/>
      <c r="C187" s="1"/>
      <c r="D187" s="1"/>
      <c r="E187" s="1"/>
      <c r="F187" s="1"/>
      <c r="G187" s="1"/>
      <c r="H187" s="1"/>
      <c r="I187" s="3"/>
      <c r="J187" s="3"/>
    </row>
    <row r="188" spans="2:10" x14ac:dyDescent="0.2">
      <c r="B188" s="7"/>
      <c r="C188" s="1"/>
      <c r="D188" s="1"/>
      <c r="E188" s="1"/>
      <c r="F188" s="1"/>
      <c r="G188" s="1"/>
      <c r="H188" s="1"/>
      <c r="I188" s="3"/>
      <c r="J188" s="3"/>
    </row>
    <row r="189" spans="2:10" x14ac:dyDescent="0.2">
      <c r="B189" s="7"/>
      <c r="C189" s="1"/>
      <c r="D189" s="1"/>
      <c r="E189" s="1"/>
      <c r="F189" s="1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</sheetData>
  <mergeCells count="139">
    <mergeCell ref="C139:D139"/>
    <mergeCell ref="C133:E133"/>
    <mergeCell ref="C134:D134"/>
    <mergeCell ref="C135:D135"/>
    <mergeCell ref="C136:D136"/>
    <mergeCell ref="C137:D137"/>
    <mergeCell ref="C138:D138"/>
    <mergeCell ref="C128:I128"/>
    <mergeCell ref="C129:I129"/>
    <mergeCell ref="C130:I130"/>
    <mergeCell ref="B131:I131"/>
    <mergeCell ref="C116:H116"/>
    <mergeCell ref="C118:H118"/>
    <mergeCell ref="C120:H120"/>
    <mergeCell ref="B122:J122"/>
    <mergeCell ref="B123:I123"/>
    <mergeCell ref="C124:I124"/>
    <mergeCell ref="C125:I125"/>
    <mergeCell ref="C126:I126"/>
    <mergeCell ref="C127:I127"/>
    <mergeCell ref="C106:H106"/>
    <mergeCell ref="C107:J107"/>
    <mergeCell ref="C108:H108"/>
    <mergeCell ref="C109:H109"/>
    <mergeCell ref="C110:H110"/>
    <mergeCell ref="B111:H111"/>
    <mergeCell ref="C112:J112"/>
    <mergeCell ref="C113:H113"/>
    <mergeCell ref="C114:H114"/>
    <mergeCell ref="C97:H97"/>
    <mergeCell ref="C98:H98"/>
    <mergeCell ref="C99:H99"/>
    <mergeCell ref="C100:H100"/>
    <mergeCell ref="B101:H101"/>
    <mergeCell ref="B103:J103"/>
    <mergeCell ref="C104:H104"/>
    <mergeCell ref="C105:H105"/>
    <mergeCell ref="B89:J89"/>
    <mergeCell ref="B90:I90"/>
    <mergeCell ref="C91:I91"/>
    <mergeCell ref="C92:I92"/>
    <mergeCell ref="B93:I93"/>
    <mergeCell ref="B94:J94"/>
    <mergeCell ref="B95:J95"/>
    <mergeCell ref="C96:H96"/>
    <mergeCell ref="C79:H79"/>
    <mergeCell ref="C80:H80"/>
    <mergeCell ref="C81:H81"/>
    <mergeCell ref="C82:H82"/>
    <mergeCell ref="B83:H83"/>
    <mergeCell ref="B85:H85"/>
    <mergeCell ref="C86:H86"/>
    <mergeCell ref="B87:H87"/>
    <mergeCell ref="C70:H70"/>
    <mergeCell ref="C71:H71"/>
    <mergeCell ref="C72:H72"/>
    <mergeCell ref="B73:H73"/>
    <mergeCell ref="B75:J75"/>
    <mergeCell ref="B76:H76"/>
    <mergeCell ref="C77:H77"/>
    <mergeCell ref="C78:H78"/>
    <mergeCell ref="C61:I61"/>
    <mergeCell ref="C62:I62"/>
    <mergeCell ref="B63:I63"/>
    <mergeCell ref="B65:J65"/>
    <mergeCell ref="C66:H66"/>
    <mergeCell ref="C67:H67"/>
    <mergeCell ref="C68:H68"/>
    <mergeCell ref="C69:H69"/>
    <mergeCell ref="C54:H54"/>
    <mergeCell ref="B56:I56"/>
    <mergeCell ref="C55:H55"/>
    <mergeCell ref="B58:J58"/>
    <mergeCell ref="B59:I59"/>
    <mergeCell ref="C60:I60"/>
    <mergeCell ref="C45:H45"/>
    <mergeCell ref="C46:H46"/>
    <mergeCell ref="C47:H47"/>
    <mergeCell ref="C48:H48"/>
    <mergeCell ref="B49:H49"/>
    <mergeCell ref="B50:J50"/>
    <mergeCell ref="B51:H51"/>
    <mergeCell ref="C52:H52"/>
    <mergeCell ref="C53:H53"/>
    <mergeCell ref="C36:H36"/>
    <mergeCell ref="C37:H37"/>
    <mergeCell ref="B38:H38"/>
    <mergeCell ref="B40:H40"/>
    <mergeCell ref="C41:H41"/>
    <mergeCell ref="C42:H42"/>
    <mergeCell ref="C43:H43"/>
    <mergeCell ref="C44:H44"/>
    <mergeCell ref="C26:H26"/>
    <mergeCell ref="C27:H27"/>
    <mergeCell ref="C28:H28"/>
    <mergeCell ref="C29:H29"/>
    <mergeCell ref="C30:H30"/>
    <mergeCell ref="C31:H31"/>
    <mergeCell ref="B32:I32"/>
    <mergeCell ref="B34:J34"/>
    <mergeCell ref="B35:H35"/>
    <mergeCell ref="C20:H20"/>
    <mergeCell ref="I20:J20"/>
    <mergeCell ref="C21:H21"/>
    <mergeCell ref="I21:J21"/>
    <mergeCell ref="C22:H22"/>
    <mergeCell ref="I22:J22"/>
    <mergeCell ref="B23:J23"/>
    <mergeCell ref="B24:J24"/>
    <mergeCell ref="C25:H25"/>
    <mergeCell ref="B14:C14"/>
    <mergeCell ref="D14:E15"/>
    <mergeCell ref="F14:J15"/>
    <mergeCell ref="B15:C15"/>
    <mergeCell ref="B17:J17"/>
    <mergeCell ref="C18:H18"/>
    <mergeCell ref="I18:J18"/>
    <mergeCell ref="C19:H19"/>
    <mergeCell ref="I19:J19"/>
    <mergeCell ref="C8:H8"/>
    <mergeCell ref="I8:J8"/>
    <mergeCell ref="C9:H9"/>
    <mergeCell ref="I9:J9"/>
    <mergeCell ref="C10:H10"/>
    <mergeCell ref="I10:J10"/>
    <mergeCell ref="B12:J12"/>
    <mergeCell ref="B13:C13"/>
    <mergeCell ref="D13:E13"/>
    <mergeCell ref="F13:J13"/>
    <mergeCell ref="B1:J1"/>
    <mergeCell ref="B2:H2"/>
    <mergeCell ref="I2:J2"/>
    <mergeCell ref="B3:H3"/>
    <mergeCell ref="I3:J3"/>
    <mergeCell ref="E4:H4"/>
    <mergeCell ref="H5:J5"/>
    <mergeCell ref="B6:J6"/>
    <mergeCell ref="C7:H7"/>
    <mergeCell ref="I7:J7"/>
  </mergeCells>
  <pageMargins left="0.70866141732283472" right="0.11811023622047245" top="0.39370078740157483" bottom="0.3937007874015748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B1:L201"/>
  <sheetViews>
    <sheetView showGridLines="0" zoomScaleNormal="100" workbookViewId="0">
      <selection activeCell="M3" sqref="M3"/>
    </sheetView>
  </sheetViews>
  <sheetFormatPr defaultColWidth="9.140625" defaultRowHeight="14.25" x14ac:dyDescent="0.2"/>
  <cols>
    <col min="1" max="1" width="2" style="4" customWidth="1"/>
    <col min="2" max="2" width="9.140625" style="4"/>
    <col min="3" max="3" width="12.7109375" style="4" customWidth="1"/>
    <col min="4" max="4" width="5.42578125" style="4" customWidth="1"/>
    <col min="5" max="5" width="13.7109375" style="4" customWidth="1"/>
    <col min="6" max="8" width="9.140625" style="4"/>
    <col min="9" max="9" width="9.5703125" style="4" bestFit="1" customWidth="1"/>
    <col min="10" max="10" width="14.7109375" style="4" customWidth="1"/>
    <col min="11" max="12" width="9.140625" style="4"/>
    <col min="13" max="13" width="9.140625" style="4" customWidth="1"/>
    <col min="14" max="16384" width="9.140625" style="4"/>
  </cols>
  <sheetData>
    <row r="1" spans="2:10" x14ac:dyDescent="0.2">
      <c r="B1" s="370" t="s">
        <v>32</v>
      </c>
      <c r="C1" s="443"/>
      <c r="D1" s="443"/>
      <c r="E1" s="443"/>
      <c r="F1" s="443"/>
      <c r="G1" s="443"/>
      <c r="H1" s="443"/>
      <c r="I1" s="443"/>
      <c r="J1" s="443"/>
    </row>
    <row r="2" spans="2:10" x14ac:dyDescent="0.2">
      <c r="B2" s="369" t="s">
        <v>33</v>
      </c>
      <c r="C2" s="369"/>
      <c r="D2" s="369"/>
      <c r="E2" s="369"/>
      <c r="F2" s="369"/>
      <c r="G2" s="369"/>
      <c r="H2" s="369"/>
      <c r="I2" s="370" t="str">
        <f>'Memória de Cálculo'!E2</f>
        <v>23071.938968/2025-39</v>
      </c>
      <c r="J2" s="370"/>
    </row>
    <row r="3" spans="2:10" x14ac:dyDescent="0.2">
      <c r="B3" s="369" t="s">
        <v>34</v>
      </c>
      <c r="C3" s="369"/>
      <c r="D3" s="369"/>
      <c r="E3" s="369"/>
      <c r="F3" s="369"/>
      <c r="G3" s="369"/>
      <c r="H3" s="369"/>
      <c r="I3" s="370">
        <f>'Memória de Cálculo'!E3</f>
        <v>0</v>
      </c>
      <c r="J3" s="370"/>
    </row>
    <row r="4" spans="2:10" x14ac:dyDescent="0.2">
      <c r="B4" s="43" t="s">
        <v>35</v>
      </c>
      <c r="C4" s="5"/>
      <c r="D4" s="5">
        <f>'Valor Global'!B14</f>
        <v>8</v>
      </c>
      <c r="E4" s="450" t="str">
        <f>'Valor Global'!C14</f>
        <v xml:space="preserve">Auxiliar de manutencão predial                                                                             </v>
      </c>
      <c r="F4" s="457"/>
      <c r="G4" s="457"/>
      <c r="H4" s="457" t="s">
        <v>36</v>
      </c>
      <c r="I4" s="6" t="str">
        <f>'Valor Global'!D14</f>
        <v>5143-10</v>
      </c>
      <c r="J4" s="5"/>
    </row>
    <row r="5" spans="2:10" x14ac:dyDescent="0.2">
      <c r="B5" s="7"/>
      <c r="C5" s="7"/>
      <c r="D5" s="7"/>
      <c r="E5" s="7"/>
      <c r="F5" s="7"/>
      <c r="G5" s="7"/>
      <c r="H5" s="371" t="s">
        <v>494</v>
      </c>
      <c r="I5" s="371"/>
      <c r="J5" s="371"/>
    </row>
    <row r="6" spans="2:10" x14ac:dyDescent="0.2">
      <c r="B6" s="433" t="s">
        <v>37</v>
      </c>
      <c r="C6" s="433"/>
      <c r="D6" s="433"/>
      <c r="E6" s="433"/>
      <c r="F6" s="433"/>
      <c r="G6" s="433"/>
      <c r="H6" s="433"/>
      <c r="I6" s="433"/>
      <c r="J6" s="433"/>
    </row>
    <row r="7" spans="2:10" x14ac:dyDescent="0.2">
      <c r="B7" s="8" t="s">
        <v>2</v>
      </c>
      <c r="C7" s="363" t="s">
        <v>38</v>
      </c>
      <c r="D7" s="363"/>
      <c r="E7" s="363"/>
      <c r="F7" s="363"/>
      <c r="G7" s="363"/>
      <c r="H7" s="363"/>
      <c r="I7" s="449">
        <f>+'Memória de Cálculo'!J13</f>
        <v>0</v>
      </c>
      <c r="J7" s="444"/>
    </row>
    <row r="8" spans="2:10" x14ac:dyDescent="0.2">
      <c r="B8" s="8" t="s">
        <v>3</v>
      </c>
      <c r="C8" s="363" t="s">
        <v>39</v>
      </c>
      <c r="D8" s="363"/>
      <c r="E8" s="363"/>
      <c r="F8" s="363"/>
      <c r="G8" s="363"/>
      <c r="H8" s="363"/>
      <c r="I8" s="444" t="s">
        <v>40</v>
      </c>
      <c r="J8" s="447"/>
    </row>
    <row r="9" spans="2:10" x14ac:dyDescent="0.2">
      <c r="B9" s="8" t="s">
        <v>4</v>
      </c>
      <c r="C9" s="363" t="s">
        <v>41</v>
      </c>
      <c r="D9" s="363"/>
      <c r="E9" s="363"/>
      <c r="F9" s="363"/>
      <c r="G9" s="363"/>
      <c r="H9" s="363"/>
      <c r="I9" s="447">
        <f>'Memória de Cálculo'!J8</f>
        <v>2025</v>
      </c>
      <c r="J9" s="447"/>
    </row>
    <row r="10" spans="2:10" x14ac:dyDescent="0.2">
      <c r="B10" s="8" t="s">
        <v>5</v>
      </c>
      <c r="C10" s="363" t="s">
        <v>6</v>
      </c>
      <c r="D10" s="363"/>
      <c r="E10" s="363"/>
      <c r="F10" s="363"/>
      <c r="G10" s="363"/>
      <c r="H10" s="363"/>
      <c r="I10" s="447">
        <v>12</v>
      </c>
      <c r="J10" s="447"/>
    </row>
    <row r="11" spans="2:10" x14ac:dyDescent="0.2">
      <c r="B11" s="7"/>
      <c r="C11" s="7"/>
      <c r="D11" s="7"/>
      <c r="E11" s="7"/>
      <c r="F11" s="7"/>
      <c r="G11" s="7"/>
      <c r="H11" s="7"/>
      <c r="I11" s="3"/>
      <c r="J11" s="3"/>
    </row>
    <row r="12" spans="2:10" x14ac:dyDescent="0.2">
      <c r="B12" s="433" t="s">
        <v>7</v>
      </c>
      <c r="C12" s="433"/>
      <c r="D12" s="433"/>
      <c r="E12" s="433"/>
      <c r="F12" s="433"/>
      <c r="G12" s="433"/>
      <c r="H12" s="433"/>
      <c r="I12" s="433"/>
      <c r="J12" s="433"/>
    </row>
    <row r="13" spans="2:10" x14ac:dyDescent="0.2">
      <c r="B13" s="447" t="s">
        <v>8</v>
      </c>
      <c r="C13" s="447"/>
      <c r="D13" s="448" t="s">
        <v>9</v>
      </c>
      <c r="E13" s="447"/>
      <c r="F13" s="447" t="s">
        <v>42</v>
      </c>
      <c r="G13" s="447"/>
      <c r="H13" s="447"/>
      <c r="I13" s="447"/>
      <c r="J13" s="447"/>
    </row>
    <row r="14" spans="2:10" x14ac:dyDescent="0.2">
      <c r="B14" s="451" t="str">
        <f>+I18</f>
        <v xml:space="preserve">Auxiliar de manutencão predial                                                                             </v>
      </c>
      <c r="C14" s="452"/>
      <c r="D14" s="453" t="s">
        <v>43</v>
      </c>
      <c r="E14" s="454"/>
      <c r="F14" s="454">
        <f>'Valor Global'!F14</f>
        <v>1</v>
      </c>
      <c r="G14" s="454"/>
      <c r="H14" s="454"/>
      <c r="I14" s="454"/>
      <c r="J14" s="454"/>
    </row>
    <row r="15" spans="2:10" ht="29.25" customHeight="1" x14ac:dyDescent="0.2">
      <c r="B15" s="455" t="s">
        <v>463</v>
      </c>
      <c r="C15" s="456"/>
      <c r="D15" s="453"/>
      <c r="E15" s="454"/>
      <c r="F15" s="454"/>
      <c r="G15" s="454"/>
      <c r="H15" s="454"/>
      <c r="I15" s="454"/>
      <c r="J15" s="454"/>
    </row>
    <row r="16" spans="2:10" x14ac:dyDescent="0.2">
      <c r="B16" s="7"/>
      <c r="C16" s="7"/>
      <c r="D16" s="7"/>
      <c r="E16" s="7"/>
      <c r="F16" s="7"/>
      <c r="G16" s="7"/>
      <c r="H16" s="7"/>
      <c r="I16" s="3"/>
      <c r="J16" s="3"/>
    </row>
    <row r="17" spans="2:10" x14ac:dyDescent="0.2">
      <c r="B17" s="433" t="s">
        <v>44</v>
      </c>
      <c r="C17" s="433"/>
      <c r="D17" s="433"/>
      <c r="E17" s="433"/>
      <c r="F17" s="433"/>
      <c r="G17" s="433"/>
      <c r="H17" s="433"/>
      <c r="I17" s="433"/>
      <c r="J17" s="433"/>
    </row>
    <row r="18" spans="2:10" x14ac:dyDescent="0.2">
      <c r="B18" s="8">
        <v>1</v>
      </c>
      <c r="C18" s="363" t="s">
        <v>10</v>
      </c>
      <c r="D18" s="363"/>
      <c r="E18" s="363"/>
      <c r="F18" s="363"/>
      <c r="G18" s="363"/>
      <c r="H18" s="363"/>
      <c r="I18" s="446" t="str">
        <f>+E4</f>
        <v xml:space="preserve">Auxiliar de manutencão predial                                                                             </v>
      </c>
      <c r="J18" s="442"/>
    </row>
    <row r="19" spans="2:10" x14ac:dyDescent="0.2">
      <c r="B19" s="8">
        <v>2</v>
      </c>
      <c r="C19" s="363" t="s">
        <v>45</v>
      </c>
      <c r="D19" s="363"/>
      <c r="E19" s="363"/>
      <c r="F19" s="363"/>
      <c r="G19" s="363"/>
      <c r="H19" s="363"/>
      <c r="I19" s="444" t="str">
        <f>I4</f>
        <v>5143-10</v>
      </c>
      <c r="J19" s="444"/>
    </row>
    <row r="20" spans="2:10" x14ac:dyDescent="0.2">
      <c r="B20" s="8">
        <v>3</v>
      </c>
      <c r="C20" s="363" t="s">
        <v>46</v>
      </c>
      <c r="D20" s="363"/>
      <c r="E20" s="363"/>
      <c r="F20" s="363"/>
      <c r="G20" s="363"/>
      <c r="H20" s="363"/>
      <c r="I20" s="445">
        <v>0</v>
      </c>
      <c r="J20" s="445"/>
    </row>
    <row r="21" spans="2:10" x14ac:dyDescent="0.2">
      <c r="B21" s="8">
        <v>4</v>
      </c>
      <c r="C21" s="363" t="s">
        <v>11</v>
      </c>
      <c r="D21" s="363"/>
      <c r="E21" s="363"/>
      <c r="F21" s="363"/>
      <c r="G21" s="363"/>
      <c r="H21" s="363"/>
      <c r="I21" s="446" t="str">
        <f>+I18</f>
        <v xml:space="preserve">Auxiliar de manutencão predial                                                                             </v>
      </c>
      <c r="J21" s="442"/>
    </row>
    <row r="22" spans="2:10" x14ac:dyDescent="0.2">
      <c r="B22" s="8">
        <v>5</v>
      </c>
      <c r="C22" s="363" t="s">
        <v>12</v>
      </c>
      <c r="D22" s="363"/>
      <c r="E22" s="363"/>
      <c r="F22" s="363"/>
      <c r="G22" s="363"/>
      <c r="H22" s="363"/>
      <c r="I22" s="449">
        <f>'Valor Global'!E14</f>
        <v>46113</v>
      </c>
      <c r="J22" s="444"/>
    </row>
    <row r="23" spans="2:10" x14ac:dyDescent="0.2">
      <c r="B23" s="443"/>
      <c r="C23" s="443"/>
      <c r="D23" s="443"/>
      <c r="E23" s="443"/>
      <c r="F23" s="443"/>
      <c r="G23" s="443"/>
      <c r="H23" s="443"/>
      <c r="I23" s="443"/>
      <c r="J23" s="443"/>
    </row>
    <row r="24" spans="2:10" x14ac:dyDescent="0.2">
      <c r="B24" s="433" t="s">
        <v>13</v>
      </c>
      <c r="C24" s="433"/>
      <c r="D24" s="433"/>
      <c r="E24" s="433"/>
      <c r="F24" s="433"/>
      <c r="G24" s="433"/>
      <c r="H24" s="433"/>
      <c r="I24" s="433"/>
      <c r="J24" s="433"/>
    </row>
    <row r="25" spans="2:10" ht="15" customHeight="1" x14ac:dyDescent="0.2">
      <c r="B25" s="10">
        <v>1</v>
      </c>
      <c r="C25" s="383" t="s">
        <v>47</v>
      </c>
      <c r="D25" s="384"/>
      <c r="E25" s="384"/>
      <c r="F25" s="384"/>
      <c r="G25" s="384"/>
      <c r="H25" s="428"/>
      <c r="I25" s="162" t="s">
        <v>20</v>
      </c>
      <c r="J25" s="11" t="s">
        <v>48</v>
      </c>
    </row>
    <row r="26" spans="2:10" x14ac:dyDescent="0.2">
      <c r="B26" s="10" t="s">
        <v>2</v>
      </c>
      <c r="C26" s="363" t="s">
        <v>14</v>
      </c>
      <c r="D26" s="363"/>
      <c r="E26" s="363"/>
      <c r="F26" s="363"/>
      <c r="G26" s="363"/>
      <c r="H26" s="363"/>
      <c r="I26" s="163"/>
      <c r="J26" s="12">
        <f>+I20</f>
        <v>0</v>
      </c>
    </row>
    <row r="27" spans="2:10" ht="15" x14ac:dyDescent="0.25">
      <c r="B27" s="10" t="s">
        <v>3</v>
      </c>
      <c r="C27" s="363" t="s">
        <v>49</v>
      </c>
      <c r="D27" s="363"/>
      <c r="E27" s="363"/>
      <c r="F27" s="363"/>
      <c r="G27" s="363"/>
      <c r="H27" s="363"/>
      <c r="I27" s="164"/>
      <c r="J27" s="12">
        <v>0</v>
      </c>
    </row>
    <row r="28" spans="2:10" ht="15" x14ac:dyDescent="0.25">
      <c r="B28" s="10" t="s">
        <v>4</v>
      </c>
      <c r="C28" s="363" t="s">
        <v>50</v>
      </c>
      <c r="D28" s="363"/>
      <c r="E28" s="363"/>
      <c r="F28" s="363"/>
      <c r="G28" s="363"/>
      <c r="H28" s="363"/>
      <c r="I28" s="62"/>
      <c r="J28" s="12">
        <f>I28*J26</f>
        <v>0</v>
      </c>
    </row>
    <row r="29" spans="2:10" x14ac:dyDescent="0.2">
      <c r="B29" s="10" t="s">
        <v>5</v>
      </c>
      <c r="C29" s="363" t="s">
        <v>51</v>
      </c>
      <c r="D29" s="363"/>
      <c r="E29" s="363"/>
      <c r="F29" s="363"/>
      <c r="G29" s="363"/>
      <c r="H29" s="363"/>
      <c r="I29" s="9"/>
      <c r="J29" s="12">
        <v>0</v>
      </c>
    </row>
    <row r="30" spans="2:10" x14ac:dyDescent="0.2">
      <c r="B30" s="10" t="s">
        <v>15</v>
      </c>
      <c r="C30" s="363" t="s">
        <v>52</v>
      </c>
      <c r="D30" s="363"/>
      <c r="E30" s="363"/>
      <c r="F30" s="363"/>
      <c r="G30" s="363"/>
      <c r="H30" s="363"/>
      <c r="I30" s="9"/>
      <c r="J30" s="12">
        <v>0</v>
      </c>
    </row>
    <row r="31" spans="2:10" x14ac:dyDescent="0.2">
      <c r="B31" s="10" t="s">
        <v>16</v>
      </c>
      <c r="C31" s="363" t="s">
        <v>18</v>
      </c>
      <c r="D31" s="363"/>
      <c r="E31" s="363"/>
      <c r="F31" s="363"/>
      <c r="G31" s="363"/>
      <c r="H31" s="363"/>
      <c r="I31" s="9"/>
      <c r="J31" s="12">
        <v>0</v>
      </c>
    </row>
    <row r="32" spans="2:10" x14ac:dyDescent="0.2">
      <c r="B32" s="358" t="s">
        <v>53</v>
      </c>
      <c r="C32" s="358"/>
      <c r="D32" s="358"/>
      <c r="E32" s="358"/>
      <c r="F32" s="358"/>
      <c r="G32" s="358"/>
      <c r="H32" s="358"/>
      <c r="I32" s="358"/>
      <c r="J32" s="14">
        <f>TRUNC(SUM(J26:J31),2)</f>
        <v>0</v>
      </c>
    </row>
    <row r="33" spans="2:10" x14ac:dyDescent="0.2">
      <c r="B33" s="15"/>
      <c r="C33" s="16"/>
      <c r="D33" s="16"/>
      <c r="E33" s="16"/>
      <c r="F33" s="16"/>
      <c r="G33" s="16"/>
      <c r="H33" s="16"/>
      <c r="I33" s="16"/>
      <c r="J33" s="17"/>
    </row>
    <row r="34" spans="2:10" x14ac:dyDescent="0.2">
      <c r="B34" s="433" t="s">
        <v>54</v>
      </c>
      <c r="C34" s="433"/>
      <c r="D34" s="433"/>
      <c r="E34" s="433"/>
      <c r="F34" s="433"/>
      <c r="G34" s="433"/>
      <c r="H34" s="433"/>
      <c r="I34" s="433"/>
      <c r="J34" s="433"/>
    </row>
    <row r="35" spans="2:10" x14ac:dyDescent="0.2">
      <c r="B35" s="358" t="s">
        <v>55</v>
      </c>
      <c r="C35" s="358"/>
      <c r="D35" s="358"/>
      <c r="E35" s="358"/>
      <c r="F35" s="358"/>
      <c r="G35" s="358"/>
      <c r="H35" s="358"/>
      <c r="I35" s="11" t="s">
        <v>20</v>
      </c>
      <c r="J35" s="11" t="s">
        <v>48</v>
      </c>
    </row>
    <row r="36" spans="2:10" x14ac:dyDescent="0.2">
      <c r="B36" s="10" t="s">
        <v>2</v>
      </c>
      <c r="C36" s="363" t="s">
        <v>56</v>
      </c>
      <c r="D36" s="363"/>
      <c r="E36" s="363"/>
      <c r="F36" s="363"/>
      <c r="G36" s="363"/>
      <c r="H36" s="363"/>
      <c r="I36" s="18">
        <f>+'Memória de Cálculo'!I18</f>
        <v>0</v>
      </c>
      <c r="J36" s="19">
        <f>$J$32*I36</f>
        <v>0</v>
      </c>
    </row>
    <row r="37" spans="2:10" x14ac:dyDescent="0.2">
      <c r="B37" s="10" t="s">
        <v>3</v>
      </c>
      <c r="C37" s="364" t="s">
        <v>57</v>
      </c>
      <c r="D37" s="364"/>
      <c r="E37" s="364"/>
      <c r="F37" s="364"/>
      <c r="G37" s="364"/>
      <c r="H37" s="364"/>
      <c r="I37" s="21">
        <f>+'Memória de Cálculo'!I19</f>
        <v>0</v>
      </c>
      <c r="J37" s="12">
        <f>I37*J32</f>
        <v>0</v>
      </c>
    </row>
    <row r="38" spans="2:10" x14ac:dyDescent="0.2">
      <c r="B38" s="358" t="s">
        <v>58</v>
      </c>
      <c r="C38" s="358"/>
      <c r="D38" s="358"/>
      <c r="E38" s="358"/>
      <c r="F38" s="358"/>
      <c r="G38" s="358"/>
      <c r="H38" s="358"/>
      <c r="I38" s="22">
        <f>TRUNC(SUM(I36:I37),4)</f>
        <v>0</v>
      </c>
      <c r="J38" s="14">
        <f>+J37+J36</f>
        <v>0</v>
      </c>
    </row>
    <row r="39" spans="2:10" x14ac:dyDescent="0.2">
      <c r="B39" s="15"/>
      <c r="C39" s="16"/>
      <c r="D39" s="16"/>
      <c r="E39" s="16"/>
      <c r="F39" s="16"/>
      <c r="G39" s="16"/>
      <c r="H39" s="16"/>
      <c r="I39" s="16"/>
      <c r="J39" s="17"/>
    </row>
    <row r="40" spans="2:10" x14ac:dyDescent="0.2">
      <c r="B40" s="358" t="s">
        <v>59</v>
      </c>
      <c r="C40" s="358"/>
      <c r="D40" s="358"/>
      <c r="E40" s="358"/>
      <c r="F40" s="358"/>
      <c r="G40" s="358"/>
      <c r="H40" s="358"/>
      <c r="I40" s="11" t="s">
        <v>20</v>
      </c>
      <c r="J40" s="11" t="s">
        <v>48</v>
      </c>
    </row>
    <row r="41" spans="2:10" x14ac:dyDescent="0.2">
      <c r="B41" s="10" t="s">
        <v>2</v>
      </c>
      <c r="C41" s="363" t="s">
        <v>60</v>
      </c>
      <c r="D41" s="363"/>
      <c r="E41" s="363"/>
      <c r="F41" s="363"/>
      <c r="G41" s="363"/>
      <c r="H41" s="363"/>
      <c r="I41" s="18">
        <f>+'Memória de Cálculo'!I25</f>
        <v>0</v>
      </c>
      <c r="J41" s="12">
        <f>TRUNC(($J$32+$J$38)*I41,2)</f>
        <v>0</v>
      </c>
    </row>
    <row r="42" spans="2:10" x14ac:dyDescent="0.2">
      <c r="B42" s="10" t="s">
        <v>3</v>
      </c>
      <c r="C42" s="363" t="s">
        <v>61</v>
      </c>
      <c r="D42" s="363"/>
      <c r="E42" s="363"/>
      <c r="F42" s="363"/>
      <c r="G42" s="363"/>
      <c r="H42" s="363"/>
      <c r="I42" s="18">
        <f>+'Memória de Cálculo'!I26</f>
        <v>0</v>
      </c>
      <c r="J42" s="12">
        <f t="shared" ref="J42:J48" si="0">TRUNC(($J$32+$J$38)*I42,2)</f>
        <v>0</v>
      </c>
    </row>
    <row r="43" spans="2:10" x14ac:dyDescent="0.2">
      <c r="B43" s="10" t="s">
        <v>4</v>
      </c>
      <c r="C43" s="364" t="s">
        <v>62</v>
      </c>
      <c r="D43" s="363"/>
      <c r="E43" s="363"/>
      <c r="F43" s="363"/>
      <c r="G43" s="363"/>
      <c r="H43" s="363"/>
      <c r="I43" s="18">
        <f>+'Memória de Cálculo'!I27</f>
        <v>0</v>
      </c>
      <c r="J43" s="12">
        <f t="shared" si="0"/>
        <v>0</v>
      </c>
    </row>
    <row r="44" spans="2:10" x14ac:dyDescent="0.2">
      <c r="B44" s="10" t="s">
        <v>5</v>
      </c>
      <c r="C44" s="363" t="s">
        <v>63</v>
      </c>
      <c r="D44" s="363"/>
      <c r="E44" s="363"/>
      <c r="F44" s="363"/>
      <c r="G44" s="363"/>
      <c r="H44" s="363"/>
      <c r="I44" s="18">
        <f>+'Memória de Cálculo'!I28</f>
        <v>0</v>
      </c>
      <c r="J44" s="12">
        <f t="shared" si="0"/>
        <v>0</v>
      </c>
    </row>
    <row r="45" spans="2:10" x14ac:dyDescent="0.2">
      <c r="B45" s="10" t="s">
        <v>15</v>
      </c>
      <c r="C45" s="364" t="s">
        <v>64</v>
      </c>
      <c r="D45" s="363"/>
      <c r="E45" s="363"/>
      <c r="F45" s="363"/>
      <c r="G45" s="363"/>
      <c r="H45" s="363"/>
      <c r="I45" s="18">
        <f>+'Memória de Cálculo'!I29</f>
        <v>0</v>
      </c>
      <c r="J45" s="12">
        <f t="shared" si="0"/>
        <v>0</v>
      </c>
    </row>
    <row r="46" spans="2:10" x14ac:dyDescent="0.2">
      <c r="B46" s="10" t="s">
        <v>16</v>
      </c>
      <c r="C46" s="364" t="s">
        <v>65</v>
      </c>
      <c r="D46" s="363"/>
      <c r="E46" s="363"/>
      <c r="F46" s="363"/>
      <c r="G46" s="363"/>
      <c r="H46" s="363"/>
      <c r="I46" s="18">
        <f>+'Memória de Cálculo'!I30</f>
        <v>0</v>
      </c>
      <c r="J46" s="12">
        <f t="shared" si="0"/>
        <v>0</v>
      </c>
    </row>
    <row r="47" spans="2:10" x14ac:dyDescent="0.2">
      <c r="B47" s="10" t="s">
        <v>17</v>
      </c>
      <c r="C47" s="363" t="s">
        <v>66</v>
      </c>
      <c r="D47" s="363"/>
      <c r="E47" s="363"/>
      <c r="F47" s="363"/>
      <c r="G47" s="363"/>
      <c r="H47" s="363"/>
      <c r="I47" s="18">
        <f>+'Memória de Cálculo'!I31</f>
        <v>0</v>
      </c>
      <c r="J47" s="12">
        <f t="shared" si="0"/>
        <v>0</v>
      </c>
    </row>
    <row r="48" spans="2:10" x14ac:dyDescent="0.2">
      <c r="B48" s="10" t="s">
        <v>67</v>
      </c>
      <c r="C48" s="363" t="s">
        <v>68</v>
      </c>
      <c r="D48" s="363"/>
      <c r="E48" s="363"/>
      <c r="F48" s="363"/>
      <c r="G48" s="363"/>
      <c r="H48" s="363"/>
      <c r="I48" s="18">
        <f>+'Memória de Cálculo'!I32</f>
        <v>0</v>
      </c>
      <c r="J48" s="12">
        <f t="shared" si="0"/>
        <v>0</v>
      </c>
    </row>
    <row r="49" spans="2:12" x14ac:dyDescent="0.2">
      <c r="B49" s="358" t="s">
        <v>69</v>
      </c>
      <c r="C49" s="358"/>
      <c r="D49" s="358"/>
      <c r="E49" s="358"/>
      <c r="F49" s="358"/>
      <c r="G49" s="358"/>
      <c r="H49" s="358"/>
      <c r="I49" s="22">
        <f>SUM(I41:I48)</f>
        <v>0</v>
      </c>
      <c r="J49" s="14">
        <f>SUM(J41:J48)</f>
        <v>0</v>
      </c>
    </row>
    <row r="50" spans="2:12" x14ac:dyDescent="0.2">
      <c r="B50" s="439"/>
      <c r="C50" s="439"/>
      <c r="D50" s="439"/>
      <c r="E50" s="439"/>
      <c r="F50" s="439"/>
      <c r="G50" s="439"/>
      <c r="H50" s="439"/>
      <c r="I50" s="439"/>
      <c r="J50" s="439"/>
    </row>
    <row r="51" spans="2:12" x14ac:dyDescent="0.2">
      <c r="B51" s="358" t="s">
        <v>70</v>
      </c>
      <c r="C51" s="358"/>
      <c r="D51" s="358"/>
      <c r="E51" s="358"/>
      <c r="F51" s="358"/>
      <c r="G51" s="358"/>
      <c r="H51" s="358"/>
      <c r="I51" s="22" t="s">
        <v>71</v>
      </c>
      <c r="J51" s="11" t="s">
        <v>48</v>
      </c>
    </row>
    <row r="52" spans="2:12" x14ac:dyDescent="0.2">
      <c r="B52" s="10" t="s">
        <v>2</v>
      </c>
      <c r="C52" s="375" t="s">
        <v>72</v>
      </c>
      <c r="D52" s="376"/>
      <c r="E52" s="376"/>
      <c r="F52" s="376"/>
      <c r="G52" s="376"/>
      <c r="H52" s="377"/>
      <c r="I52" s="67">
        <f>J52/22</f>
        <v>0</v>
      </c>
      <c r="J52" s="68">
        <f>IF((('Memória de Cálculo'!I36*2*22)-(J26*6%))&lt;0,0,('Memória de Cálculo'!I36*2*22)-(J26*6%))</f>
        <v>0</v>
      </c>
    </row>
    <row r="53" spans="2:12" x14ac:dyDescent="0.2">
      <c r="B53" s="10" t="s">
        <v>3</v>
      </c>
      <c r="C53" s="375" t="s">
        <v>241</v>
      </c>
      <c r="D53" s="376"/>
      <c r="E53" s="376"/>
      <c r="F53" s="376"/>
      <c r="G53" s="376"/>
      <c r="H53" s="377"/>
      <c r="I53" s="67">
        <f>J53/22</f>
        <v>0</v>
      </c>
      <c r="J53" s="69">
        <f>'Memória de Cálculo'!I37/12</f>
        <v>0</v>
      </c>
      <c r="L53" s="28"/>
    </row>
    <row r="54" spans="2:12" x14ac:dyDescent="0.2">
      <c r="B54" s="10" t="s">
        <v>4</v>
      </c>
      <c r="C54" s="375" t="s">
        <v>371</v>
      </c>
      <c r="D54" s="376"/>
      <c r="E54" s="376"/>
      <c r="F54" s="376"/>
      <c r="G54" s="376"/>
      <c r="H54" s="377"/>
      <c r="I54" s="68">
        <f>'Memória de Cálculo'!I38</f>
        <v>0</v>
      </c>
      <c r="J54" s="68">
        <f>I54*22</f>
        <v>0</v>
      </c>
    </row>
    <row r="55" spans="2:12" ht="15" x14ac:dyDescent="0.2">
      <c r="B55" s="10" t="s">
        <v>5</v>
      </c>
      <c r="C55" s="375" t="s">
        <v>372</v>
      </c>
      <c r="D55" s="376"/>
      <c r="E55" s="376"/>
      <c r="F55" s="376"/>
      <c r="G55" s="376"/>
      <c r="H55" s="377"/>
      <c r="I55" s="67">
        <f>J55/22</f>
        <v>0</v>
      </c>
      <c r="J55" s="70">
        <f>'Memória de Cálculo'!I39</f>
        <v>0</v>
      </c>
    </row>
    <row r="56" spans="2:12" x14ac:dyDescent="0.2">
      <c r="B56" s="383" t="s">
        <v>73</v>
      </c>
      <c r="C56" s="384"/>
      <c r="D56" s="384"/>
      <c r="E56" s="384"/>
      <c r="F56" s="384"/>
      <c r="G56" s="384"/>
      <c r="H56" s="384"/>
      <c r="I56" s="428"/>
      <c r="J56" s="14">
        <f>SUM(J52:J55)</f>
        <v>0</v>
      </c>
    </row>
    <row r="57" spans="2:12" x14ac:dyDescent="0.2">
      <c r="B57" s="15"/>
      <c r="C57" s="16"/>
      <c r="D57" s="16"/>
      <c r="E57" s="16"/>
      <c r="F57" s="16"/>
      <c r="G57" s="16"/>
      <c r="H57" s="16"/>
      <c r="I57" s="16"/>
      <c r="J57" s="17"/>
    </row>
    <row r="58" spans="2:12" x14ac:dyDescent="0.2">
      <c r="B58" s="433" t="s">
        <v>74</v>
      </c>
      <c r="C58" s="433"/>
      <c r="D58" s="433"/>
      <c r="E58" s="433"/>
      <c r="F58" s="433"/>
      <c r="G58" s="433"/>
      <c r="H58" s="433"/>
      <c r="I58" s="433"/>
      <c r="J58" s="433"/>
    </row>
    <row r="59" spans="2:12" x14ac:dyDescent="0.2">
      <c r="B59" s="358" t="s">
        <v>75</v>
      </c>
      <c r="C59" s="358"/>
      <c r="D59" s="358"/>
      <c r="E59" s="358"/>
      <c r="F59" s="358"/>
      <c r="G59" s="358"/>
      <c r="H59" s="358"/>
      <c r="I59" s="358"/>
      <c r="J59" s="11" t="s">
        <v>48</v>
      </c>
    </row>
    <row r="60" spans="2:12" x14ac:dyDescent="0.2">
      <c r="B60" s="10" t="s">
        <v>76</v>
      </c>
      <c r="C60" s="364" t="s">
        <v>77</v>
      </c>
      <c r="D60" s="364"/>
      <c r="E60" s="364"/>
      <c r="F60" s="364"/>
      <c r="G60" s="364"/>
      <c r="H60" s="364"/>
      <c r="I60" s="364"/>
      <c r="J60" s="12">
        <f>J38</f>
        <v>0</v>
      </c>
    </row>
    <row r="61" spans="2:12" x14ac:dyDescent="0.2">
      <c r="B61" s="10" t="s">
        <v>78</v>
      </c>
      <c r="C61" s="363" t="s">
        <v>79</v>
      </c>
      <c r="D61" s="363"/>
      <c r="E61" s="363"/>
      <c r="F61" s="363"/>
      <c r="G61" s="363"/>
      <c r="H61" s="363"/>
      <c r="I61" s="363"/>
      <c r="J61" s="19">
        <f>J49</f>
        <v>0</v>
      </c>
    </row>
    <row r="62" spans="2:12" x14ac:dyDescent="0.2">
      <c r="B62" s="10" t="s">
        <v>80</v>
      </c>
      <c r="C62" s="363" t="s">
        <v>19</v>
      </c>
      <c r="D62" s="363"/>
      <c r="E62" s="363"/>
      <c r="F62" s="363"/>
      <c r="G62" s="363"/>
      <c r="H62" s="363"/>
      <c r="I62" s="363"/>
      <c r="J62" s="19">
        <f>J56</f>
        <v>0</v>
      </c>
    </row>
    <row r="63" spans="2:12" x14ac:dyDescent="0.2">
      <c r="B63" s="358" t="s">
        <v>81</v>
      </c>
      <c r="C63" s="358"/>
      <c r="D63" s="358"/>
      <c r="E63" s="358"/>
      <c r="F63" s="358"/>
      <c r="G63" s="358"/>
      <c r="H63" s="358"/>
      <c r="I63" s="358"/>
      <c r="J63" s="27">
        <f>TRUNC(SUM(J60:J62),2)</f>
        <v>0</v>
      </c>
    </row>
    <row r="64" spans="2:12" x14ac:dyDescent="0.2">
      <c r="B64" s="15"/>
      <c r="C64" s="16"/>
      <c r="D64" s="16"/>
      <c r="E64" s="16"/>
      <c r="F64" s="16"/>
      <c r="G64" s="16"/>
      <c r="H64" s="16"/>
      <c r="I64" s="16"/>
      <c r="J64" s="17"/>
    </row>
    <row r="65" spans="2:11" x14ac:dyDescent="0.2">
      <c r="B65" s="433" t="s">
        <v>82</v>
      </c>
      <c r="C65" s="433"/>
      <c r="D65" s="433"/>
      <c r="E65" s="433"/>
      <c r="F65" s="433"/>
      <c r="G65" s="433"/>
      <c r="H65" s="433"/>
      <c r="I65" s="433"/>
      <c r="J65" s="433"/>
    </row>
    <row r="66" spans="2:11" ht="15" customHeight="1" x14ac:dyDescent="0.2">
      <c r="B66" s="10">
        <v>3</v>
      </c>
      <c r="C66" s="383" t="s">
        <v>83</v>
      </c>
      <c r="D66" s="384"/>
      <c r="E66" s="384"/>
      <c r="F66" s="384"/>
      <c r="G66" s="384"/>
      <c r="H66" s="428"/>
      <c r="I66" s="11" t="s">
        <v>20</v>
      </c>
      <c r="J66" s="11" t="s">
        <v>48</v>
      </c>
    </row>
    <row r="67" spans="2:11" x14ac:dyDescent="0.2">
      <c r="B67" s="10" t="s">
        <v>2</v>
      </c>
      <c r="C67" s="363" t="s">
        <v>84</v>
      </c>
      <c r="D67" s="363"/>
      <c r="E67" s="363"/>
      <c r="F67" s="363"/>
      <c r="G67" s="363"/>
      <c r="H67" s="363"/>
      <c r="I67" s="18">
        <f>+'Memória de Cálculo'!I43</f>
        <v>0</v>
      </c>
      <c r="J67" s="19">
        <f>TRUNC($J$32*I67,2)</f>
        <v>0</v>
      </c>
    </row>
    <row r="68" spans="2:11" x14ac:dyDescent="0.2">
      <c r="B68" s="10" t="s">
        <v>3</v>
      </c>
      <c r="C68" s="363" t="s">
        <v>85</v>
      </c>
      <c r="D68" s="363"/>
      <c r="E68" s="363"/>
      <c r="F68" s="363"/>
      <c r="G68" s="363"/>
      <c r="H68" s="363"/>
      <c r="I68" s="18">
        <f>+'Memória de Cálculo'!I44</f>
        <v>0</v>
      </c>
      <c r="J68" s="19">
        <f t="shared" ref="J68:J72" si="1">TRUNC($J$32*I68,2)</f>
        <v>0</v>
      </c>
      <c r="K68" s="28"/>
    </row>
    <row r="69" spans="2:11" x14ac:dyDescent="0.2">
      <c r="B69" s="10" t="s">
        <v>4</v>
      </c>
      <c r="C69" s="363" t="s">
        <v>86</v>
      </c>
      <c r="D69" s="363"/>
      <c r="E69" s="363"/>
      <c r="F69" s="363"/>
      <c r="G69" s="363"/>
      <c r="H69" s="363"/>
      <c r="I69" s="18">
        <f>+'Memória de Cálculo'!I45</f>
        <v>0</v>
      </c>
      <c r="J69" s="19">
        <f t="shared" si="1"/>
        <v>0</v>
      </c>
      <c r="K69" s="28"/>
    </row>
    <row r="70" spans="2:11" x14ac:dyDescent="0.2">
      <c r="B70" s="10" t="s">
        <v>5</v>
      </c>
      <c r="C70" s="363" t="s">
        <v>87</v>
      </c>
      <c r="D70" s="363"/>
      <c r="E70" s="363"/>
      <c r="F70" s="363"/>
      <c r="G70" s="363"/>
      <c r="H70" s="363"/>
      <c r="I70" s="18">
        <f>+'Memória de Cálculo'!I46</f>
        <v>0</v>
      </c>
      <c r="J70" s="19">
        <f t="shared" si="1"/>
        <v>0</v>
      </c>
      <c r="K70" s="28"/>
    </row>
    <row r="71" spans="2:11" x14ac:dyDescent="0.2">
      <c r="B71" s="10" t="s">
        <v>15</v>
      </c>
      <c r="C71" s="364" t="s">
        <v>88</v>
      </c>
      <c r="D71" s="364"/>
      <c r="E71" s="364"/>
      <c r="F71" s="364"/>
      <c r="G71" s="364"/>
      <c r="H71" s="364"/>
      <c r="I71" s="18">
        <f>+'Memória de Cálculo'!I47</f>
        <v>0</v>
      </c>
      <c r="J71" s="19">
        <f t="shared" si="1"/>
        <v>0</v>
      </c>
      <c r="K71" s="28"/>
    </row>
    <row r="72" spans="2:11" x14ac:dyDescent="0.2">
      <c r="B72" s="10" t="s">
        <v>16</v>
      </c>
      <c r="C72" s="363" t="s">
        <v>89</v>
      </c>
      <c r="D72" s="363"/>
      <c r="E72" s="363"/>
      <c r="F72" s="363"/>
      <c r="G72" s="363"/>
      <c r="H72" s="363"/>
      <c r="I72" s="18">
        <f>+'Memória de Cálculo'!I48</f>
        <v>0</v>
      </c>
      <c r="J72" s="19">
        <f t="shared" si="1"/>
        <v>0</v>
      </c>
      <c r="K72" s="28"/>
    </row>
    <row r="73" spans="2:11" x14ac:dyDescent="0.2">
      <c r="B73" s="358" t="s">
        <v>90</v>
      </c>
      <c r="C73" s="358"/>
      <c r="D73" s="358"/>
      <c r="E73" s="358"/>
      <c r="F73" s="358"/>
      <c r="G73" s="358"/>
      <c r="H73" s="358"/>
      <c r="I73" s="22">
        <f>TRUNC(SUM(I67:I72),4)</f>
        <v>0</v>
      </c>
      <c r="J73" s="14">
        <f>TRUNC(SUM(J67:J72),2)</f>
        <v>0</v>
      </c>
      <c r="K73" s="29"/>
    </row>
    <row r="74" spans="2:11" x14ac:dyDescent="0.2">
      <c r="B74" s="15"/>
      <c r="C74" s="16"/>
      <c r="D74" s="16"/>
      <c r="E74" s="16"/>
      <c r="F74" s="16"/>
      <c r="G74" s="16"/>
      <c r="H74" s="16"/>
      <c r="I74" s="16"/>
      <c r="J74" s="17"/>
    </row>
    <row r="75" spans="2:11" x14ac:dyDescent="0.2">
      <c r="B75" s="433" t="s">
        <v>91</v>
      </c>
      <c r="C75" s="433"/>
      <c r="D75" s="433"/>
      <c r="E75" s="433"/>
      <c r="F75" s="433"/>
      <c r="G75" s="433"/>
      <c r="H75" s="433"/>
      <c r="I75" s="433"/>
      <c r="J75" s="433"/>
    </row>
    <row r="76" spans="2:11" x14ac:dyDescent="0.2">
      <c r="B76" s="381" t="s">
        <v>92</v>
      </c>
      <c r="C76" s="381"/>
      <c r="D76" s="381"/>
      <c r="E76" s="381"/>
      <c r="F76" s="381"/>
      <c r="G76" s="381"/>
      <c r="H76" s="381"/>
      <c r="I76" s="11" t="s">
        <v>20</v>
      </c>
      <c r="J76" s="11" t="s">
        <v>93</v>
      </c>
    </row>
    <row r="77" spans="2:11" x14ac:dyDescent="0.2">
      <c r="B77" s="10" t="s">
        <v>2</v>
      </c>
      <c r="C77" s="363" t="s">
        <v>94</v>
      </c>
      <c r="D77" s="363"/>
      <c r="E77" s="363"/>
      <c r="F77" s="363"/>
      <c r="G77" s="363"/>
      <c r="H77" s="363"/>
      <c r="I77" s="18">
        <v>0</v>
      </c>
      <c r="J77" s="19">
        <v>0</v>
      </c>
    </row>
    <row r="78" spans="2:11" x14ac:dyDescent="0.2">
      <c r="B78" s="10" t="s">
        <v>3</v>
      </c>
      <c r="C78" s="363" t="s">
        <v>95</v>
      </c>
      <c r="D78" s="363"/>
      <c r="E78" s="363"/>
      <c r="F78" s="363"/>
      <c r="G78" s="363"/>
      <c r="H78" s="363"/>
      <c r="I78" s="18">
        <f>+'Memória de Cálculo'!I54</f>
        <v>0</v>
      </c>
      <c r="J78" s="19">
        <v>0</v>
      </c>
    </row>
    <row r="79" spans="2:11" x14ac:dyDescent="0.2">
      <c r="B79" s="10" t="s">
        <v>4</v>
      </c>
      <c r="C79" s="363" t="s">
        <v>96</v>
      </c>
      <c r="D79" s="363"/>
      <c r="E79" s="363"/>
      <c r="F79" s="363"/>
      <c r="G79" s="363"/>
      <c r="H79" s="363"/>
      <c r="I79" s="18">
        <f>+'Memória de Cálculo'!I55</f>
        <v>0</v>
      </c>
      <c r="J79" s="19">
        <v>0</v>
      </c>
    </row>
    <row r="80" spans="2:11" x14ac:dyDescent="0.2">
      <c r="B80" s="10" t="s">
        <v>5</v>
      </c>
      <c r="C80" s="363" t="s">
        <v>97</v>
      </c>
      <c r="D80" s="363"/>
      <c r="E80" s="363"/>
      <c r="F80" s="363"/>
      <c r="G80" s="363"/>
      <c r="H80" s="363"/>
      <c r="I80" s="18">
        <f>+'Memória de Cálculo'!I56</f>
        <v>0</v>
      </c>
      <c r="J80" s="19"/>
    </row>
    <row r="81" spans="2:10" x14ac:dyDescent="0.2">
      <c r="B81" s="25" t="s">
        <v>15</v>
      </c>
      <c r="C81" s="440" t="s">
        <v>245</v>
      </c>
      <c r="D81" s="441"/>
      <c r="E81" s="441"/>
      <c r="F81" s="441"/>
      <c r="G81" s="441"/>
      <c r="H81" s="442"/>
      <c r="I81" s="72">
        <v>0</v>
      </c>
      <c r="J81" s="19">
        <v>0</v>
      </c>
    </row>
    <row r="82" spans="2:10" x14ac:dyDescent="0.2">
      <c r="B82" s="25" t="s">
        <v>16</v>
      </c>
      <c r="C82" s="364" t="s">
        <v>98</v>
      </c>
      <c r="D82" s="364"/>
      <c r="E82" s="364"/>
      <c r="F82" s="364"/>
      <c r="G82" s="364"/>
      <c r="H82" s="364"/>
      <c r="I82" s="18">
        <f>+'Memória de Cálculo'!I57</f>
        <v>0</v>
      </c>
      <c r="J82" s="19">
        <v>0</v>
      </c>
    </row>
    <row r="83" spans="2:10" ht="15" x14ac:dyDescent="0.25">
      <c r="B83" s="358" t="s">
        <v>99</v>
      </c>
      <c r="C83" s="358"/>
      <c r="D83" s="358"/>
      <c r="E83" s="358"/>
      <c r="F83" s="358"/>
      <c r="G83" s="358"/>
      <c r="H83" s="358"/>
      <c r="I83" s="22">
        <f>TRUNC(SUM(I77:I82),4)</f>
        <v>0</v>
      </c>
      <c r="J83" s="138">
        <f>SUM(J77:J82)</f>
        <v>0</v>
      </c>
    </row>
    <row r="84" spans="2:10" x14ac:dyDescent="0.2">
      <c r="B84" s="15"/>
      <c r="C84" s="16"/>
      <c r="D84" s="16"/>
      <c r="E84" s="16"/>
      <c r="F84" s="16"/>
      <c r="G84" s="16"/>
      <c r="H84" s="16"/>
      <c r="I84" s="16"/>
      <c r="J84" s="17"/>
    </row>
    <row r="85" spans="2:10" x14ac:dyDescent="0.2">
      <c r="B85" s="358" t="s">
        <v>100</v>
      </c>
      <c r="C85" s="358"/>
      <c r="D85" s="358"/>
      <c r="E85" s="358"/>
      <c r="F85" s="358"/>
      <c r="G85" s="358"/>
      <c r="H85" s="358"/>
      <c r="I85" s="11" t="s">
        <v>20</v>
      </c>
      <c r="J85" s="11" t="s">
        <v>48</v>
      </c>
    </row>
    <row r="86" spans="2:10" x14ac:dyDescent="0.2">
      <c r="B86" s="10" t="s">
        <v>2</v>
      </c>
      <c r="C86" s="363" t="s">
        <v>101</v>
      </c>
      <c r="D86" s="363"/>
      <c r="E86" s="363"/>
      <c r="F86" s="363"/>
      <c r="G86" s="363"/>
      <c r="H86" s="363"/>
      <c r="I86" s="18">
        <v>0</v>
      </c>
      <c r="J86" s="12">
        <f>$J$32*I86</f>
        <v>0</v>
      </c>
    </row>
    <row r="87" spans="2:10" x14ac:dyDescent="0.2">
      <c r="B87" s="358" t="s">
        <v>102</v>
      </c>
      <c r="C87" s="358"/>
      <c r="D87" s="358"/>
      <c r="E87" s="358"/>
      <c r="F87" s="358"/>
      <c r="G87" s="358"/>
      <c r="H87" s="358"/>
      <c r="I87" s="22">
        <f>TRUNC(SUM(I86),4)</f>
        <v>0</v>
      </c>
      <c r="J87" s="14">
        <f>TRUNC(SUM(J86),2)</f>
        <v>0</v>
      </c>
    </row>
    <row r="88" spans="2:10" x14ac:dyDescent="0.2">
      <c r="B88" s="15"/>
      <c r="C88" s="16"/>
      <c r="D88" s="16"/>
      <c r="E88" s="16"/>
      <c r="F88" s="16"/>
      <c r="G88" s="16"/>
      <c r="H88" s="16"/>
      <c r="I88" s="16"/>
      <c r="J88" s="17"/>
    </row>
    <row r="89" spans="2:10" x14ac:dyDescent="0.2">
      <c r="B89" s="433" t="s">
        <v>103</v>
      </c>
      <c r="C89" s="433"/>
      <c r="D89" s="433"/>
      <c r="E89" s="433"/>
      <c r="F89" s="433"/>
      <c r="G89" s="433"/>
      <c r="H89" s="433"/>
      <c r="I89" s="433"/>
      <c r="J89" s="433"/>
    </row>
    <row r="90" spans="2:10" x14ac:dyDescent="0.2">
      <c r="B90" s="358" t="s">
        <v>104</v>
      </c>
      <c r="C90" s="358"/>
      <c r="D90" s="358"/>
      <c r="E90" s="358"/>
      <c r="F90" s="358"/>
      <c r="G90" s="358"/>
      <c r="H90" s="358"/>
      <c r="I90" s="358"/>
      <c r="J90" s="11" t="s">
        <v>48</v>
      </c>
    </row>
    <row r="91" spans="2:10" x14ac:dyDescent="0.2">
      <c r="B91" s="10" t="s">
        <v>22</v>
      </c>
      <c r="C91" s="363" t="s">
        <v>105</v>
      </c>
      <c r="D91" s="363"/>
      <c r="E91" s="363"/>
      <c r="F91" s="363"/>
      <c r="G91" s="363"/>
      <c r="H91" s="363"/>
      <c r="I91" s="363"/>
      <c r="J91" s="12">
        <f>J83</f>
        <v>0</v>
      </c>
    </row>
    <row r="92" spans="2:10" x14ac:dyDescent="0.2">
      <c r="B92" s="10" t="s">
        <v>23</v>
      </c>
      <c r="C92" s="363" t="s">
        <v>106</v>
      </c>
      <c r="D92" s="363"/>
      <c r="E92" s="363"/>
      <c r="F92" s="363"/>
      <c r="G92" s="363"/>
      <c r="H92" s="363"/>
      <c r="I92" s="363"/>
      <c r="J92" s="19">
        <f>J87</f>
        <v>0</v>
      </c>
    </row>
    <row r="93" spans="2:10" x14ac:dyDescent="0.2">
      <c r="B93" s="358" t="s">
        <v>107</v>
      </c>
      <c r="C93" s="358"/>
      <c r="D93" s="358"/>
      <c r="E93" s="358"/>
      <c r="F93" s="358"/>
      <c r="G93" s="358"/>
      <c r="H93" s="358"/>
      <c r="I93" s="358"/>
      <c r="J93" s="27">
        <f>TRUNC(SUM(J91:J92),2)</f>
        <v>0</v>
      </c>
    </row>
    <row r="94" spans="2:10" x14ac:dyDescent="0.2">
      <c r="B94" s="439"/>
      <c r="C94" s="439"/>
      <c r="D94" s="439"/>
      <c r="E94" s="439"/>
      <c r="F94" s="439"/>
      <c r="G94" s="439"/>
      <c r="H94" s="439"/>
      <c r="I94" s="439"/>
      <c r="J94" s="439"/>
    </row>
    <row r="95" spans="2:10" x14ac:dyDescent="0.2">
      <c r="B95" s="433" t="s">
        <v>108</v>
      </c>
      <c r="C95" s="433"/>
      <c r="D95" s="433"/>
      <c r="E95" s="433"/>
      <c r="F95" s="433"/>
      <c r="G95" s="433"/>
      <c r="H95" s="433"/>
      <c r="I95" s="433"/>
      <c r="J95" s="433"/>
    </row>
    <row r="96" spans="2:10" ht="15" customHeight="1" x14ac:dyDescent="0.2">
      <c r="B96" s="10">
        <v>5</v>
      </c>
      <c r="C96" s="383" t="s">
        <v>109</v>
      </c>
      <c r="D96" s="384"/>
      <c r="E96" s="384"/>
      <c r="F96" s="384"/>
      <c r="G96" s="384"/>
      <c r="H96" s="428"/>
      <c r="I96" s="11"/>
      <c r="J96" s="11" t="s">
        <v>48</v>
      </c>
    </row>
    <row r="97" spans="2:12" x14ac:dyDescent="0.2">
      <c r="B97" s="10" t="s">
        <v>2</v>
      </c>
      <c r="C97" s="374" t="s">
        <v>110</v>
      </c>
      <c r="D97" s="374"/>
      <c r="E97" s="374"/>
      <c r="F97" s="374"/>
      <c r="G97" s="374"/>
      <c r="H97" s="374"/>
      <c r="I97" s="9" t="s">
        <v>28</v>
      </c>
      <c r="J97" s="31">
        <v>0</v>
      </c>
    </row>
    <row r="98" spans="2:12" x14ac:dyDescent="0.2">
      <c r="B98" s="10" t="s">
        <v>3</v>
      </c>
      <c r="C98" s="374" t="s">
        <v>242</v>
      </c>
      <c r="D98" s="374"/>
      <c r="E98" s="374"/>
      <c r="F98" s="374"/>
      <c r="G98" s="374"/>
      <c r="H98" s="374"/>
      <c r="I98" s="9" t="s">
        <v>28</v>
      </c>
      <c r="J98" s="31">
        <f>'EPI + EPC + pto. eletrôn.'!G141</f>
        <v>0</v>
      </c>
    </row>
    <row r="99" spans="2:12" x14ac:dyDescent="0.2">
      <c r="B99" s="32" t="s">
        <v>4</v>
      </c>
      <c r="C99" s="374" t="s">
        <v>111</v>
      </c>
      <c r="D99" s="374"/>
      <c r="E99" s="374"/>
      <c r="F99" s="374"/>
      <c r="G99" s="374"/>
      <c r="H99" s="374"/>
      <c r="I99" s="9" t="s">
        <v>28</v>
      </c>
      <c r="J99" s="31">
        <v>0</v>
      </c>
    </row>
    <row r="100" spans="2:12" x14ac:dyDescent="0.2">
      <c r="B100" s="32" t="s">
        <v>5</v>
      </c>
      <c r="C100" s="373" t="s">
        <v>112</v>
      </c>
      <c r="D100" s="374"/>
      <c r="E100" s="374"/>
      <c r="F100" s="374"/>
      <c r="G100" s="374"/>
      <c r="H100" s="374"/>
      <c r="I100" s="9" t="s">
        <v>28</v>
      </c>
      <c r="J100" s="60">
        <f>'EPI + EPC + pto. eletrôn.'!K634</f>
        <v>0</v>
      </c>
    </row>
    <row r="101" spans="2:12" x14ac:dyDescent="0.2">
      <c r="B101" s="358" t="s">
        <v>113</v>
      </c>
      <c r="C101" s="358"/>
      <c r="D101" s="358"/>
      <c r="E101" s="358"/>
      <c r="F101" s="358"/>
      <c r="G101" s="358"/>
      <c r="H101" s="358"/>
      <c r="I101" s="22" t="s">
        <v>28</v>
      </c>
      <c r="J101" s="33">
        <f>SUM(J97:J100)</f>
        <v>0</v>
      </c>
    </row>
    <row r="102" spans="2:12" x14ac:dyDescent="0.2">
      <c r="B102" s="15"/>
      <c r="C102" s="16"/>
      <c r="D102" s="16"/>
      <c r="E102" s="16"/>
      <c r="F102" s="16"/>
      <c r="G102" s="16"/>
      <c r="H102" s="16"/>
      <c r="I102" s="16"/>
      <c r="J102" s="17"/>
    </row>
    <row r="103" spans="2:12" x14ac:dyDescent="0.2">
      <c r="B103" s="433" t="s">
        <v>114</v>
      </c>
      <c r="C103" s="433"/>
      <c r="D103" s="433"/>
      <c r="E103" s="433"/>
      <c r="F103" s="433"/>
      <c r="G103" s="433"/>
      <c r="H103" s="433"/>
      <c r="I103" s="433"/>
      <c r="J103" s="433"/>
    </row>
    <row r="104" spans="2:12" ht="15" customHeight="1" x14ac:dyDescent="0.2">
      <c r="B104" s="10">
        <v>6</v>
      </c>
      <c r="C104" s="383" t="s">
        <v>115</v>
      </c>
      <c r="D104" s="384"/>
      <c r="E104" s="384"/>
      <c r="F104" s="384"/>
      <c r="G104" s="384"/>
      <c r="H104" s="428"/>
      <c r="I104" s="11" t="s">
        <v>20</v>
      </c>
      <c r="J104" s="11" t="s">
        <v>48</v>
      </c>
    </row>
    <row r="105" spans="2:12" x14ac:dyDescent="0.2">
      <c r="B105" s="10" t="s">
        <v>2</v>
      </c>
      <c r="C105" s="363" t="s">
        <v>116</v>
      </c>
      <c r="D105" s="363"/>
      <c r="E105" s="363"/>
      <c r="F105" s="363"/>
      <c r="G105" s="363"/>
      <c r="H105" s="363"/>
      <c r="I105" s="18">
        <f>'Memória de Cálculo'!I62</f>
        <v>0</v>
      </c>
      <c r="J105" s="12">
        <f>TRUNC(I105*J129,2)</f>
        <v>0</v>
      </c>
    </row>
    <row r="106" spans="2:12" x14ac:dyDescent="0.2">
      <c r="B106" s="10" t="s">
        <v>3</v>
      </c>
      <c r="C106" s="363" t="s">
        <v>117</v>
      </c>
      <c r="D106" s="363"/>
      <c r="E106" s="363"/>
      <c r="F106" s="363"/>
      <c r="G106" s="363"/>
      <c r="H106" s="363"/>
      <c r="I106" s="18">
        <f>'Memória de Cálculo'!I63</f>
        <v>0</v>
      </c>
      <c r="J106" s="12">
        <f>TRUNC(I106*(J105+J129),2)</f>
        <v>0</v>
      </c>
    </row>
    <row r="107" spans="2:12" x14ac:dyDescent="0.2">
      <c r="B107" s="10" t="s">
        <v>4</v>
      </c>
      <c r="C107" s="436" t="s">
        <v>118</v>
      </c>
      <c r="D107" s="437"/>
      <c r="E107" s="437"/>
      <c r="F107" s="437"/>
      <c r="G107" s="437"/>
      <c r="H107" s="437"/>
      <c r="I107" s="437"/>
      <c r="J107" s="438"/>
      <c r="L107" s="28"/>
    </row>
    <row r="108" spans="2:12" x14ac:dyDescent="0.2">
      <c r="B108" s="10" t="s">
        <v>119</v>
      </c>
      <c r="C108" s="363" t="s">
        <v>120</v>
      </c>
      <c r="D108" s="363"/>
      <c r="E108" s="363"/>
      <c r="F108" s="363"/>
      <c r="G108" s="363"/>
      <c r="H108" s="363"/>
      <c r="I108" s="13">
        <f>+'Memória de Cálculo'!I65</f>
        <v>0</v>
      </c>
      <c r="J108" s="19">
        <f>TRUNC(I108*J118,2)</f>
        <v>0</v>
      </c>
    </row>
    <row r="109" spans="2:12" x14ac:dyDescent="0.2">
      <c r="B109" s="10" t="s">
        <v>121</v>
      </c>
      <c r="C109" s="363" t="s">
        <v>122</v>
      </c>
      <c r="D109" s="363"/>
      <c r="E109" s="363"/>
      <c r="F109" s="363"/>
      <c r="G109" s="363"/>
      <c r="H109" s="363"/>
      <c r="I109" s="13">
        <f>+'Memória de Cálculo'!I66</f>
        <v>0</v>
      </c>
      <c r="J109" s="19">
        <f>TRUNC(I109*J118,2)</f>
        <v>0</v>
      </c>
    </row>
    <row r="110" spans="2:12" x14ac:dyDescent="0.2">
      <c r="B110" s="10" t="s">
        <v>123</v>
      </c>
      <c r="C110" s="363" t="s">
        <v>124</v>
      </c>
      <c r="D110" s="363"/>
      <c r="E110" s="363"/>
      <c r="F110" s="363"/>
      <c r="G110" s="363"/>
      <c r="H110" s="363"/>
      <c r="I110" s="13">
        <f>+'Memória de Cálculo'!I67</f>
        <v>0</v>
      </c>
      <c r="J110" s="19">
        <f>TRUNC(I110*J118,2)</f>
        <v>0</v>
      </c>
    </row>
    <row r="111" spans="2:12" x14ac:dyDescent="0.2">
      <c r="B111" s="358" t="s">
        <v>125</v>
      </c>
      <c r="C111" s="358"/>
      <c r="D111" s="358"/>
      <c r="E111" s="358"/>
      <c r="F111" s="358"/>
      <c r="G111" s="358"/>
      <c r="H111" s="358"/>
      <c r="I111" s="35">
        <f>SUM(I105:I110)</f>
        <v>0</v>
      </c>
      <c r="J111" s="27">
        <f>TRUNC(SUM(J105:J110),2)</f>
        <v>0</v>
      </c>
    </row>
    <row r="112" spans="2:12" x14ac:dyDescent="0.2">
      <c r="B112" s="7"/>
      <c r="C112" s="434"/>
      <c r="D112" s="434"/>
      <c r="E112" s="434"/>
      <c r="F112" s="434"/>
      <c r="G112" s="434"/>
      <c r="H112" s="434"/>
      <c r="I112" s="434"/>
      <c r="J112" s="434"/>
    </row>
    <row r="113" spans="2:12" x14ac:dyDescent="0.2">
      <c r="B113" s="36" t="s">
        <v>126</v>
      </c>
      <c r="C113" s="435" t="s">
        <v>127</v>
      </c>
      <c r="D113" s="435"/>
      <c r="E113" s="435"/>
      <c r="F113" s="435"/>
      <c r="G113" s="435"/>
      <c r="H113" s="435"/>
      <c r="I113" s="37">
        <f>TRUNC(I108+I109+I110,4)</f>
        <v>0</v>
      </c>
      <c r="J113" s="38"/>
    </row>
    <row r="114" spans="2:12" x14ac:dyDescent="0.2">
      <c r="B114" s="39"/>
      <c r="C114" s="368">
        <v>100</v>
      </c>
      <c r="D114" s="368"/>
      <c r="E114" s="368"/>
      <c r="F114" s="368"/>
      <c r="G114" s="368"/>
      <c r="H114" s="368"/>
      <c r="I114" s="40"/>
      <c r="J114" s="41"/>
    </row>
    <row r="115" spans="2:12" x14ac:dyDescent="0.2">
      <c r="B115" s="42"/>
      <c r="C115" s="43"/>
      <c r="D115" s="43"/>
      <c r="E115" s="43"/>
      <c r="F115" s="43"/>
      <c r="G115" s="43"/>
      <c r="H115" s="43"/>
      <c r="I115" s="40"/>
      <c r="J115" s="41"/>
    </row>
    <row r="116" spans="2:12" x14ac:dyDescent="0.2">
      <c r="B116" s="39" t="s">
        <v>128</v>
      </c>
      <c r="C116" s="368" t="s">
        <v>129</v>
      </c>
      <c r="D116" s="368"/>
      <c r="E116" s="368"/>
      <c r="F116" s="368"/>
      <c r="G116" s="368"/>
      <c r="H116" s="368"/>
      <c r="I116" s="40"/>
      <c r="J116" s="44">
        <f>TRUNC(J129+J105+J106,2)</f>
        <v>0</v>
      </c>
    </row>
    <row r="117" spans="2:12" x14ac:dyDescent="0.2">
      <c r="B117" s="39"/>
      <c r="C117" s="43"/>
      <c r="D117" s="43"/>
      <c r="E117" s="43"/>
      <c r="F117" s="43"/>
      <c r="G117" s="43"/>
      <c r="H117" s="43"/>
      <c r="I117" s="40"/>
      <c r="J117" s="44"/>
    </row>
    <row r="118" spans="2:12" x14ac:dyDescent="0.2">
      <c r="B118" s="39" t="s">
        <v>130</v>
      </c>
      <c r="C118" s="368" t="s">
        <v>131</v>
      </c>
      <c r="D118" s="368"/>
      <c r="E118" s="368"/>
      <c r="F118" s="368"/>
      <c r="G118" s="368"/>
      <c r="H118" s="368"/>
      <c r="I118" s="40"/>
      <c r="J118" s="44">
        <f>TRUNC(J116/(1-I113),2)</f>
        <v>0</v>
      </c>
    </row>
    <row r="119" spans="2:12" x14ac:dyDescent="0.2">
      <c r="B119" s="39"/>
      <c r="C119" s="43"/>
      <c r="D119" s="43"/>
      <c r="E119" s="43"/>
      <c r="F119" s="43"/>
      <c r="G119" s="43"/>
      <c r="H119" s="43"/>
      <c r="I119" s="40"/>
      <c r="J119" s="44"/>
    </row>
    <row r="120" spans="2:12" x14ac:dyDescent="0.2">
      <c r="B120" s="45"/>
      <c r="C120" s="432" t="s">
        <v>132</v>
      </c>
      <c r="D120" s="432"/>
      <c r="E120" s="432"/>
      <c r="F120" s="432"/>
      <c r="G120" s="432"/>
      <c r="H120" s="432"/>
      <c r="I120" s="46"/>
      <c r="J120" s="47">
        <f>TRUNC(J118-J116,2)</f>
        <v>0</v>
      </c>
    </row>
    <row r="121" spans="2:12" x14ac:dyDescent="0.2">
      <c r="B121" s="7"/>
      <c r="C121" s="3"/>
      <c r="D121" s="3"/>
      <c r="E121" s="3"/>
      <c r="F121" s="3"/>
      <c r="G121" s="3"/>
      <c r="H121" s="3"/>
      <c r="I121" s="3"/>
      <c r="J121" s="17"/>
    </row>
    <row r="122" spans="2:12" x14ac:dyDescent="0.2">
      <c r="B122" s="433" t="s">
        <v>133</v>
      </c>
      <c r="C122" s="433"/>
      <c r="D122" s="433"/>
      <c r="E122" s="433"/>
      <c r="F122" s="433"/>
      <c r="G122" s="433"/>
      <c r="H122" s="433"/>
      <c r="I122" s="433"/>
      <c r="J122" s="433"/>
    </row>
    <row r="123" spans="2:12" x14ac:dyDescent="0.2">
      <c r="B123" s="358" t="s">
        <v>24</v>
      </c>
      <c r="C123" s="358"/>
      <c r="D123" s="358"/>
      <c r="E123" s="358"/>
      <c r="F123" s="358"/>
      <c r="G123" s="358"/>
      <c r="H123" s="358"/>
      <c r="I123" s="358"/>
      <c r="J123" s="11" t="s">
        <v>48</v>
      </c>
    </row>
    <row r="124" spans="2:12" x14ac:dyDescent="0.2">
      <c r="B124" s="8" t="s">
        <v>2</v>
      </c>
      <c r="C124" s="363" t="str">
        <f>B24</f>
        <v>MÓDULO 1 - COMPOSIÇÃO DA REMUNERAÇÃO</v>
      </c>
      <c r="D124" s="363"/>
      <c r="E124" s="363"/>
      <c r="F124" s="363"/>
      <c r="G124" s="363"/>
      <c r="H124" s="363"/>
      <c r="I124" s="363"/>
      <c r="J124" s="12">
        <f>J32</f>
        <v>0</v>
      </c>
    </row>
    <row r="125" spans="2:12" x14ac:dyDescent="0.2">
      <c r="B125" s="8" t="s">
        <v>3</v>
      </c>
      <c r="C125" s="363" t="str">
        <f>B34</f>
        <v>MÓDULO 2 – ENCARGOS E BENEFÍCIOS ANUAIS, MENSAIS E DIÁRIOS</v>
      </c>
      <c r="D125" s="363"/>
      <c r="E125" s="363"/>
      <c r="F125" s="363"/>
      <c r="G125" s="363"/>
      <c r="H125" s="363"/>
      <c r="I125" s="363"/>
      <c r="J125" s="19">
        <f>J63</f>
        <v>0</v>
      </c>
    </row>
    <row r="126" spans="2:12" x14ac:dyDescent="0.2">
      <c r="B126" s="8" t="s">
        <v>4</v>
      </c>
      <c r="C126" s="363" t="str">
        <f>B65</f>
        <v>MÓDULO 3 – PROVISÃO PARA RESCISÃO</v>
      </c>
      <c r="D126" s="363"/>
      <c r="E126" s="363"/>
      <c r="F126" s="363"/>
      <c r="G126" s="363"/>
      <c r="H126" s="363"/>
      <c r="I126" s="363"/>
      <c r="J126" s="19">
        <f>J73</f>
        <v>0</v>
      </c>
    </row>
    <row r="127" spans="2:12" x14ac:dyDescent="0.2">
      <c r="B127" s="8" t="s">
        <v>5</v>
      </c>
      <c r="C127" s="363" t="str">
        <f>B75</f>
        <v>MÓDULO 4 – CUSTO DE REPOSIÇÃO DO PROFISSIONAL AUSENTE</v>
      </c>
      <c r="D127" s="363"/>
      <c r="E127" s="363"/>
      <c r="F127" s="363"/>
      <c r="G127" s="363"/>
      <c r="H127" s="363"/>
      <c r="I127" s="363"/>
      <c r="J127" s="19">
        <f>J93</f>
        <v>0</v>
      </c>
      <c r="L127" s="28"/>
    </row>
    <row r="128" spans="2:12" x14ac:dyDescent="0.2">
      <c r="B128" s="8" t="s">
        <v>15</v>
      </c>
      <c r="C128" s="363" t="str">
        <f>B95</f>
        <v>MÓDULO 5 – INSUMOS DIVERSOS</v>
      </c>
      <c r="D128" s="363"/>
      <c r="E128" s="363"/>
      <c r="F128" s="363"/>
      <c r="G128" s="363"/>
      <c r="H128" s="363"/>
      <c r="I128" s="363"/>
      <c r="J128" s="19">
        <f>J101</f>
        <v>0</v>
      </c>
    </row>
    <row r="129" spans="2:10" x14ac:dyDescent="0.2">
      <c r="B129" s="10"/>
      <c r="C129" s="358" t="s">
        <v>134</v>
      </c>
      <c r="D129" s="358"/>
      <c r="E129" s="358"/>
      <c r="F129" s="358"/>
      <c r="G129" s="358"/>
      <c r="H129" s="358"/>
      <c r="I129" s="358"/>
      <c r="J129" s="27">
        <f>TRUNC(SUM(J124:J128),2)</f>
        <v>0</v>
      </c>
    </row>
    <row r="130" spans="2:10" x14ac:dyDescent="0.2">
      <c r="B130" s="8" t="s">
        <v>16</v>
      </c>
      <c r="C130" s="363" t="str">
        <f>B103</f>
        <v>MÓDULO 6 – CUSTOS INDIRETOS, TRIBUTOS E LUCRO</v>
      </c>
      <c r="D130" s="363"/>
      <c r="E130" s="363"/>
      <c r="F130" s="363"/>
      <c r="G130" s="363"/>
      <c r="H130" s="363"/>
      <c r="I130" s="363"/>
      <c r="J130" s="12">
        <f>J111</f>
        <v>0</v>
      </c>
    </row>
    <row r="131" spans="2:10" x14ac:dyDescent="0.2">
      <c r="B131" s="358" t="s">
        <v>135</v>
      </c>
      <c r="C131" s="358"/>
      <c r="D131" s="358"/>
      <c r="E131" s="358"/>
      <c r="F131" s="358"/>
      <c r="G131" s="358"/>
      <c r="H131" s="358"/>
      <c r="I131" s="358"/>
      <c r="J131" s="27">
        <f>TRUNC(SUM(J129:J130),2)</f>
        <v>0</v>
      </c>
    </row>
    <row r="132" spans="2:10" x14ac:dyDescent="0.2">
      <c r="B132" s="7"/>
      <c r="C132" s="1"/>
      <c r="D132" s="1"/>
      <c r="E132" s="1"/>
      <c r="F132" s="1"/>
      <c r="G132" s="1"/>
      <c r="H132" s="1"/>
      <c r="I132" s="3"/>
      <c r="J132" s="48"/>
    </row>
    <row r="133" spans="2:10" x14ac:dyDescent="0.2">
      <c r="B133" s="52"/>
      <c r="C133" s="383" t="s">
        <v>158</v>
      </c>
      <c r="D133" s="384"/>
      <c r="E133" s="428"/>
      <c r="F133" s="1"/>
      <c r="G133" s="1"/>
      <c r="H133" s="1"/>
      <c r="I133" s="3"/>
      <c r="J133" s="3"/>
    </row>
    <row r="134" spans="2:10" x14ac:dyDescent="0.2">
      <c r="B134" s="7"/>
      <c r="C134" s="429" t="s">
        <v>159</v>
      </c>
      <c r="D134" s="429"/>
      <c r="E134" s="53">
        <f>+J131</f>
        <v>0</v>
      </c>
      <c r="F134" s="1"/>
      <c r="G134" s="1"/>
      <c r="H134" s="1"/>
      <c r="I134" s="3"/>
      <c r="J134" s="3"/>
    </row>
    <row r="135" spans="2:10" x14ac:dyDescent="0.2">
      <c r="B135" s="7"/>
      <c r="C135" s="430" t="s">
        <v>160</v>
      </c>
      <c r="D135" s="430"/>
      <c r="E135" s="54">
        <f>+F14</f>
        <v>1</v>
      </c>
      <c r="F135" s="1"/>
      <c r="G135" s="1"/>
      <c r="H135" s="1"/>
      <c r="I135" s="3"/>
      <c r="J135" s="3"/>
    </row>
    <row r="136" spans="2:10" x14ac:dyDescent="0.2">
      <c r="B136" s="7"/>
      <c r="C136" s="430" t="s">
        <v>161</v>
      </c>
      <c r="D136" s="430"/>
      <c r="E136" s="55">
        <v>1</v>
      </c>
      <c r="F136" s="1"/>
      <c r="G136" s="1"/>
      <c r="H136" s="1"/>
      <c r="I136" s="3"/>
      <c r="J136" s="3"/>
    </row>
    <row r="137" spans="2:10" ht="30" customHeight="1" x14ac:dyDescent="0.2">
      <c r="B137" s="7"/>
      <c r="C137" s="431" t="s">
        <v>158</v>
      </c>
      <c r="D137" s="431"/>
      <c r="E137" s="53">
        <f>ROUND((E134*E136),2)</f>
        <v>0</v>
      </c>
      <c r="F137" s="1"/>
      <c r="G137" s="1"/>
      <c r="H137" s="1"/>
      <c r="I137" s="3"/>
      <c r="J137" s="3"/>
    </row>
    <row r="138" spans="2:10" x14ac:dyDescent="0.2">
      <c r="B138" s="7"/>
      <c r="C138" s="430" t="s">
        <v>162</v>
      </c>
      <c r="D138" s="430"/>
      <c r="E138" s="53">
        <f>E137*E135</f>
        <v>0</v>
      </c>
      <c r="F138" s="1"/>
      <c r="G138" s="1"/>
      <c r="H138" s="1"/>
      <c r="I138" s="3"/>
      <c r="J138" s="3"/>
    </row>
    <row r="139" spans="2:10" x14ac:dyDescent="0.2">
      <c r="B139" s="7"/>
      <c r="C139" s="427" t="s">
        <v>163</v>
      </c>
      <c r="D139" s="427"/>
      <c r="E139" s="53">
        <f>E138*12</f>
        <v>0</v>
      </c>
      <c r="F139" s="1"/>
      <c r="G139" s="1"/>
      <c r="H139" s="1"/>
      <c r="I139" s="3"/>
      <c r="J139" s="3"/>
    </row>
    <row r="140" spans="2:10" x14ac:dyDescent="0.2">
      <c r="B140" s="7"/>
      <c r="C140" s="1"/>
      <c r="D140" s="1"/>
      <c r="E140" s="1"/>
      <c r="F140" s="1"/>
      <c r="G140" s="1"/>
      <c r="H140" s="1"/>
      <c r="I140" s="3"/>
      <c r="J140" s="3"/>
    </row>
    <row r="141" spans="2:10" x14ac:dyDescent="0.2">
      <c r="B141" s="7"/>
      <c r="C141" s="1"/>
      <c r="D141" s="1"/>
      <c r="E141" s="1"/>
      <c r="F141" s="1"/>
      <c r="G141" s="1"/>
      <c r="H141" s="1"/>
      <c r="I141" s="3"/>
      <c r="J141" s="3"/>
    </row>
    <row r="142" spans="2:10" x14ac:dyDescent="0.2">
      <c r="B142" s="7"/>
      <c r="C142" s="1"/>
      <c r="D142" s="1"/>
      <c r="E142" s="1"/>
      <c r="F142" s="1"/>
      <c r="G142" s="1"/>
      <c r="H142" s="1"/>
      <c r="I142" s="3"/>
      <c r="J142" s="3"/>
    </row>
    <row r="143" spans="2:10" x14ac:dyDescent="0.2">
      <c r="B143" s="7"/>
      <c r="C143" s="1"/>
      <c r="D143" s="1"/>
      <c r="E143" s="1"/>
      <c r="F143" s="1"/>
      <c r="G143" s="1"/>
      <c r="H143" s="1"/>
      <c r="I143" s="3"/>
      <c r="J143" s="3"/>
    </row>
    <row r="144" spans="2:10" x14ac:dyDescent="0.2">
      <c r="B144" s="7"/>
      <c r="C144" s="1"/>
      <c r="D144" s="1"/>
      <c r="E144" s="1"/>
      <c r="F144" s="1"/>
      <c r="G144" s="1"/>
      <c r="H144" s="1"/>
      <c r="I144" s="3"/>
      <c r="J144" s="3"/>
    </row>
    <row r="145" spans="2:10" x14ac:dyDescent="0.2">
      <c r="B145" s="7"/>
      <c r="C145" s="1"/>
      <c r="D145" s="1"/>
      <c r="E145" s="1"/>
      <c r="F145" s="1"/>
      <c r="G145" s="1"/>
      <c r="H145" s="1"/>
      <c r="I145" s="3"/>
      <c r="J145" s="3"/>
    </row>
    <row r="146" spans="2:10" x14ac:dyDescent="0.2">
      <c r="B146" s="7"/>
      <c r="C146" s="1"/>
      <c r="D146" s="1"/>
      <c r="E146" s="1"/>
      <c r="F146" s="1"/>
      <c r="G146" s="1"/>
      <c r="H146" s="1"/>
      <c r="I146" s="3"/>
      <c r="J146" s="3"/>
    </row>
    <row r="147" spans="2:10" x14ac:dyDescent="0.2">
      <c r="B147" s="7"/>
      <c r="C147" s="1"/>
      <c r="D147" s="1"/>
      <c r="E147" s="1"/>
      <c r="F147" s="1"/>
      <c r="G147" s="1"/>
      <c r="H147" s="1"/>
      <c r="I147" s="3"/>
      <c r="J147" s="3"/>
    </row>
    <row r="148" spans="2:10" x14ac:dyDescent="0.2">
      <c r="B148" s="7"/>
      <c r="C148" s="1"/>
      <c r="D148" s="1"/>
      <c r="E148" s="1"/>
      <c r="F148" s="1"/>
      <c r="G148" s="1"/>
      <c r="H148" s="1"/>
      <c r="I148" s="3"/>
      <c r="J148" s="3"/>
    </row>
    <row r="149" spans="2:10" x14ac:dyDescent="0.2">
      <c r="B149" s="7"/>
      <c r="C149" s="1"/>
      <c r="D149" s="1"/>
      <c r="E149" s="1"/>
      <c r="F149" s="1"/>
      <c r="G149" s="1"/>
      <c r="H149" s="1"/>
      <c r="I149" s="3"/>
      <c r="J149" s="3"/>
    </row>
    <row r="150" spans="2:10" x14ac:dyDescent="0.2">
      <c r="B150" s="7"/>
      <c r="C150" s="1"/>
      <c r="D150" s="1"/>
      <c r="E150" s="1"/>
      <c r="F150" s="1"/>
      <c r="G150" s="1"/>
      <c r="H150" s="1"/>
      <c r="I150" s="3"/>
      <c r="J150" s="3"/>
    </row>
    <row r="151" spans="2:10" x14ac:dyDescent="0.2">
      <c r="B151" s="7"/>
      <c r="C151" s="1"/>
      <c r="D151" s="1"/>
      <c r="E151" s="1"/>
      <c r="F151" s="1"/>
      <c r="G151" s="1"/>
      <c r="H151" s="1"/>
      <c r="I151" s="3"/>
      <c r="J151" s="3"/>
    </row>
    <row r="152" spans="2:10" x14ac:dyDescent="0.2">
      <c r="B152" s="7"/>
      <c r="C152" s="1"/>
      <c r="D152" s="1"/>
      <c r="E152" s="1"/>
      <c r="F152" s="1"/>
      <c r="G152" s="1"/>
      <c r="H152" s="1"/>
      <c r="I152" s="3"/>
      <c r="J152" s="3"/>
    </row>
    <row r="153" spans="2:10" x14ac:dyDescent="0.2">
      <c r="B153" s="7"/>
      <c r="C153" s="1"/>
      <c r="D153" s="1"/>
      <c r="E153" s="1"/>
      <c r="F153" s="1"/>
      <c r="G153" s="1"/>
      <c r="H153" s="1"/>
      <c r="I153" s="3"/>
      <c r="J153" s="3"/>
    </row>
    <row r="154" spans="2:10" x14ac:dyDescent="0.2">
      <c r="B154" s="7"/>
      <c r="C154" s="1"/>
      <c r="D154" s="1"/>
      <c r="E154" s="1"/>
      <c r="F154" s="1"/>
      <c r="G154" s="1"/>
      <c r="H154" s="1"/>
      <c r="I154" s="3"/>
      <c r="J154" s="3"/>
    </row>
    <row r="155" spans="2:10" x14ac:dyDescent="0.2">
      <c r="B155" s="7"/>
      <c r="C155" s="1"/>
      <c r="D155" s="1"/>
      <c r="E155" s="1"/>
      <c r="F155" s="1"/>
      <c r="G155" s="1"/>
      <c r="H155" s="1"/>
      <c r="I155" s="3"/>
      <c r="J155" s="3"/>
    </row>
    <row r="156" spans="2:10" x14ac:dyDescent="0.2">
      <c r="B156" s="7"/>
      <c r="C156" s="1"/>
      <c r="D156" s="1"/>
      <c r="E156" s="1"/>
      <c r="F156" s="1"/>
      <c r="G156" s="1"/>
      <c r="H156" s="1"/>
      <c r="I156" s="3"/>
      <c r="J156" s="3"/>
    </row>
    <row r="157" spans="2:10" x14ac:dyDescent="0.2">
      <c r="B157" s="7"/>
      <c r="C157" s="1"/>
      <c r="D157" s="1"/>
      <c r="E157" s="1"/>
      <c r="F157" s="1"/>
      <c r="G157" s="1"/>
      <c r="H157" s="1"/>
      <c r="I157" s="3"/>
      <c r="J157" s="3"/>
    </row>
    <row r="158" spans="2:10" x14ac:dyDescent="0.2">
      <c r="B158" s="7"/>
      <c r="C158" s="1"/>
      <c r="D158" s="1"/>
      <c r="E158" s="1"/>
      <c r="F158" s="1"/>
      <c r="G158" s="1"/>
      <c r="H158" s="1"/>
      <c r="I158" s="3"/>
      <c r="J158" s="3"/>
    </row>
    <row r="159" spans="2:10" x14ac:dyDescent="0.2">
      <c r="B159" s="7"/>
      <c r="C159" s="1"/>
      <c r="D159" s="1"/>
      <c r="E159" s="1"/>
      <c r="F159" s="1"/>
      <c r="G159" s="1"/>
      <c r="H159" s="1"/>
      <c r="I159" s="3"/>
      <c r="J159" s="3"/>
    </row>
    <row r="160" spans="2:10" x14ac:dyDescent="0.2">
      <c r="B160" s="7"/>
      <c r="C160" s="1"/>
      <c r="D160" s="1"/>
      <c r="E160" s="1"/>
      <c r="F160" s="1"/>
      <c r="G160" s="1"/>
      <c r="H160" s="1"/>
      <c r="I160" s="3"/>
      <c r="J160" s="3"/>
    </row>
    <row r="161" spans="2:10" x14ac:dyDescent="0.2">
      <c r="B161" s="7"/>
      <c r="C161" s="1"/>
      <c r="D161" s="1"/>
      <c r="E161" s="1"/>
      <c r="F161" s="1"/>
      <c r="G161" s="1"/>
      <c r="H161" s="1"/>
      <c r="I161" s="3"/>
      <c r="J161" s="3"/>
    </row>
    <row r="162" spans="2:10" x14ac:dyDescent="0.2">
      <c r="B162" s="7"/>
      <c r="C162" s="1"/>
      <c r="D162" s="1"/>
      <c r="E162" s="1"/>
      <c r="F162" s="1"/>
      <c r="G162" s="1"/>
      <c r="H162" s="1"/>
      <c r="I162" s="3"/>
      <c r="J162" s="3"/>
    </row>
    <row r="163" spans="2:10" x14ac:dyDescent="0.2">
      <c r="B163" s="7"/>
      <c r="C163" s="1"/>
      <c r="D163" s="1"/>
      <c r="E163" s="1"/>
      <c r="F163" s="1"/>
      <c r="G163" s="1"/>
      <c r="H163" s="1"/>
      <c r="I163" s="3"/>
      <c r="J163" s="3"/>
    </row>
    <row r="164" spans="2:10" x14ac:dyDescent="0.2">
      <c r="B164" s="7"/>
      <c r="C164" s="1"/>
      <c r="D164" s="1"/>
      <c r="E164" s="1"/>
      <c r="F164" s="1"/>
      <c r="G164" s="1"/>
      <c r="H164" s="1"/>
      <c r="I164" s="3"/>
      <c r="J164" s="3"/>
    </row>
    <row r="165" spans="2:10" x14ac:dyDescent="0.2">
      <c r="B165" s="7"/>
      <c r="C165" s="1"/>
      <c r="D165" s="1"/>
      <c r="E165" s="1"/>
      <c r="F165" s="1"/>
      <c r="G165" s="1"/>
      <c r="H165" s="1"/>
      <c r="I165" s="3"/>
      <c r="J165" s="3"/>
    </row>
    <row r="166" spans="2:10" x14ac:dyDescent="0.2">
      <c r="B166" s="7"/>
      <c r="C166" s="1"/>
      <c r="D166" s="1"/>
      <c r="E166" s="1"/>
      <c r="F166" s="1"/>
      <c r="G166" s="1"/>
      <c r="H166" s="1"/>
      <c r="I166" s="3"/>
      <c r="J166" s="3"/>
    </row>
    <row r="167" spans="2:10" x14ac:dyDescent="0.2">
      <c r="B167" s="7"/>
      <c r="C167" s="1"/>
      <c r="D167" s="1"/>
      <c r="E167" s="1"/>
      <c r="F167" s="1"/>
      <c r="G167" s="1"/>
      <c r="H167" s="1"/>
      <c r="I167" s="3"/>
      <c r="J167" s="3"/>
    </row>
    <row r="168" spans="2:10" x14ac:dyDescent="0.2">
      <c r="B168" s="7"/>
      <c r="C168" s="1"/>
      <c r="D168" s="1"/>
      <c r="E168" s="1"/>
      <c r="F168" s="1"/>
      <c r="G168" s="1"/>
      <c r="H168" s="1"/>
      <c r="I168" s="3"/>
      <c r="J168" s="3"/>
    </row>
    <row r="169" spans="2:10" x14ac:dyDescent="0.2">
      <c r="B169" s="7"/>
      <c r="C169" s="1"/>
      <c r="D169" s="1"/>
      <c r="E169" s="1"/>
      <c r="F169" s="1"/>
      <c r="G169" s="1"/>
      <c r="H169" s="1"/>
      <c r="I169" s="3"/>
      <c r="J169" s="3"/>
    </row>
    <row r="170" spans="2:10" x14ac:dyDescent="0.2">
      <c r="B170" s="7"/>
      <c r="C170" s="1"/>
      <c r="D170" s="1"/>
      <c r="E170" s="1"/>
      <c r="F170" s="1"/>
      <c r="G170" s="1"/>
      <c r="H170" s="1"/>
      <c r="I170" s="3"/>
      <c r="J170" s="3"/>
    </row>
    <row r="171" spans="2:10" x14ac:dyDescent="0.2">
      <c r="B171" s="7"/>
      <c r="C171" s="1"/>
      <c r="D171" s="1"/>
      <c r="E171" s="1"/>
      <c r="F171" s="1"/>
      <c r="G171" s="1"/>
      <c r="H171" s="1"/>
      <c r="I171" s="3"/>
      <c r="J171" s="3"/>
    </row>
    <row r="172" spans="2:10" x14ac:dyDescent="0.2">
      <c r="B172" s="7"/>
      <c r="C172" s="1"/>
      <c r="D172" s="1"/>
      <c r="E172" s="1"/>
      <c r="F172" s="1"/>
      <c r="G172" s="1"/>
      <c r="H172" s="1"/>
      <c r="I172" s="3"/>
      <c r="J172" s="3"/>
    </row>
    <row r="173" spans="2:10" x14ac:dyDescent="0.2">
      <c r="B173" s="7"/>
      <c r="C173" s="1"/>
      <c r="D173" s="1"/>
      <c r="E173" s="1"/>
      <c r="F173" s="1"/>
      <c r="G173" s="1"/>
      <c r="H173" s="1"/>
      <c r="I173" s="3"/>
      <c r="J173" s="3"/>
    </row>
    <row r="174" spans="2:10" x14ac:dyDescent="0.2">
      <c r="B174" s="7"/>
      <c r="C174" s="1"/>
      <c r="D174" s="1"/>
      <c r="E174" s="1"/>
      <c r="F174" s="1"/>
      <c r="G174" s="1"/>
      <c r="H174" s="1"/>
      <c r="I174" s="3"/>
      <c r="J174" s="3"/>
    </row>
    <row r="175" spans="2:10" x14ac:dyDescent="0.2">
      <c r="B175" s="7"/>
      <c r="C175" s="1"/>
      <c r="D175" s="1"/>
      <c r="E175" s="1"/>
      <c r="F175" s="1"/>
      <c r="G175" s="1"/>
      <c r="H175" s="1"/>
      <c r="I175" s="3"/>
      <c r="J175" s="3"/>
    </row>
    <row r="176" spans="2:10" x14ac:dyDescent="0.2">
      <c r="B176" s="7"/>
      <c r="C176" s="1"/>
      <c r="D176" s="1"/>
      <c r="E176" s="1"/>
      <c r="F176" s="1"/>
      <c r="G176" s="1"/>
      <c r="H176" s="1"/>
      <c r="I176" s="3"/>
      <c r="J176" s="3"/>
    </row>
    <row r="177" spans="2:10" x14ac:dyDescent="0.2">
      <c r="B177" s="7"/>
      <c r="C177" s="1"/>
      <c r="D177" s="1"/>
      <c r="E177" s="1"/>
      <c r="F177" s="1"/>
      <c r="G177" s="1"/>
      <c r="H177" s="1"/>
      <c r="I177" s="3"/>
      <c r="J177" s="3"/>
    </row>
    <row r="178" spans="2:10" x14ac:dyDescent="0.2">
      <c r="B178" s="7"/>
      <c r="C178" s="1"/>
      <c r="D178" s="1"/>
      <c r="E178" s="1"/>
      <c r="F178" s="1"/>
      <c r="G178" s="1"/>
      <c r="H178" s="1"/>
      <c r="I178" s="3"/>
      <c r="J178" s="3"/>
    </row>
    <row r="179" spans="2:10" x14ac:dyDescent="0.2">
      <c r="B179" s="7"/>
      <c r="C179" s="1"/>
      <c r="D179" s="1"/>
      <c r="E179" s="1"/>
      <c r="F179" s="1"/>
      <c r="G179" s="1"/>
      <c r="H179" s="1"/>
      <c r="I179" s="3"/>
      <c r="J179" s="3"/>
    </row>
    <row r="180" spans="2:10" x14ac:dyDescent="0.2">
      <c r="B180" s="7"/>
      <c r="C180" s="1"/>
      <c r="D180" s="1"/>
      <c r="E180" s="1"/>
      <c r="F180" s="1"/>
      <c r="G180" s="1"/>
      <c r="H180" s="1"/>
      <c r="I180" s="3"/>
      <c r="J180" s="3"/>
    </row>
    <row r="181" spans="2:10" x14ac:dyDescent="0.2">
      <c r="B181" s="7"/>
      <c r="C181" s="1"/>
      <c r="D181" s="1"/>
      <c r="E181" s="1"/>
      <c r="F181" s="1"/>
      <c r="G181" s="1"/>
      <c r="H181" s="1"/>
      <c r="I181" s="3"/>
      <c r="J181" s="3"/>
    </row>
    <row r="182" spans="2:10" x14ac:dyDescent="0.2">
      <c r="B182" s="7"/>
      <c r="C182" s="1"/>
      <c r="D182" s="1"/>
      <c r="E182" s="1"/>
      <c r="F182" s="1"/>
      <c r="G182" s="1"/>
      <c r="H182" s="1"/>
      <c r="I182" s="3"/>
      <c r="J182" s="3"/>
    </row>
    <row r="183" spans="2:10" x14ac:dyDescent="0.2">
      <c r="B183" s="7"/>
      <c r="C183" s="1"/>
      <c r="D183" s="1"/>
      <c r="E183" s="1"/>
      <c r="F183" s="1"/>
      <c r="G183" s="1"/>
      <c r="H183" s="1"/>
      <c r="I183" s="3"/>
      <c r="J183" s="3"/>
    </row>
    <row r="184" spans="2:10" x14ac:dyDescent="0.2">
      <c r="B184" s="7"/>
      <c r="C184" s="1"/>
      <c r="D184" s="1"/>
      <c r="E184" s="1"/>
      <c r="F184" s="1"/>
      <c r="G184" s="1"/>
      <c r="H184" s="1"/>
      <c r="I184" s="3"/>
      <c r="J184" s="3"/>
    </row>
    <row r="185" spans="2:10" x14ac:dyDescent="0.2">
      <c r="B185" s="7"/>
      <c r="C185" s="1"/>
      <c r="D185" s="1"/>
      <c r="E185" s="1"/>
      <c r="F185" s="1"/>
      <c r="G185" s="1"/>
      <c r="H185" s="1"/>
      <c r="I185" s="3"/>
      <c r="J185" s="3"/>
    </row>
    <row r="186" spans="2:10" x14ac:dyDescent="0.2">
      <c r="B186" s="7"/>
      <c r="C186" s="1"/>
      <c r="D186" s="1"/>
      <c r="E186" s="1"/>
      <c r="F186" s="1"/>
      <c r="G186" s="1"/>
      <c r="H186" s="1"/>
      <c r="I186" s="3"/>
      <c r="J186" s="3"/>
    </row>
    <row r="187" spans="2:10" x14ac:dyDescent="0.2">
      <c r="B187" s="7"/>
      <c r="C187" s="1"/>
      <c r="D187" s="1"/>
      <c r="E187" s="1"/>
      <c r="F187" s="1"/>
      <c r="G187" s="1"/>
      <c r="H187" s="1"/>
      <c r="I187" s="3"/>
      <c r="J187" s="3"/>
    </row>
    <row r="188" spans="2:10" x14ac:dyDescent="0.2">
      <c r="B188" s="7"/>
      <c r="C188" s="1"/>
      <c r="D188" s="1"/>
      <c r="E188" s="1"/>
      <c r="F188" s="1"/>
      <c r="G188" s="1"/>
      <c r="H188" s="1"/>
      <c r="I188" s="3"/>
      <c r="J188" s="3"/>
    </row>
    <row r="189" spans="2:10" x14ac:dyDescent="0.2">
      <c r="B189" s="7"/>
      <c r="C189" s="1"/>
      <c r="D189" s="1"/>
      <c r="E189" s="1"/>
      <c r="F189" s="1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</sheetData>
  <mergeCells count="139">
    <mergeCell ref="C136:D136"/>
    <mergeCell ref="C137:D137"/>
    <mergeCell ref="C138:D138"/>
    <mergeCell ref="C139:D139"/>
    <mergeCell ref="C133:E133"/>
    <mergeCell ref="C134:D134"/>
    <mergeCell ref="C135:D135"/>
    <mergeCell ref="C129:I129"/>
    <mergeCell ref="C130:I130"/>
    <mergeCell ref="B131:I131"/>
    <mergeCell ref="B123:I123"/>
    <mergeCell ref="C124:I124"/>
    <mergeCell ref="C125:I125"/>
    <mergeCell ref="C126:I126"/>
    <mergeCell ref="C127:I127"/>
    <mergeCell ref="C128:I128"/>
    <mergeCell ref="C113:H113"/>
    <mergeCell ref="C114:H114"/>
    <mergeCell ref="C116:H116"/>
    <mergeCell ref="C118:H118"/>
    <mergeCell ref="C120:H120"/>
    <mergeCell ref="B122:J122"/>
    <mergeCell ref="C107:J107"/>
    <mergeCell ref="C108:H108"/>
    <mergeCell ref="C109:H109"/>
    <mergeCell ref="C110:H110"/>
    <mergeCell ref="B111:H111"/>
    <mergeCell ref="C112:J112"/>
    <mergeCell ref="B101:H101"/>
    <mergeCell ref="B103:J103"/>
    <mergeCell ref="C104:H104"/>
    <mergeCell ref="C105:H105"/>
    <mergeCell ref="C106:H106"/>
    <mergeCell ref="B95:J95"/>
    <mergeCell ref="C96:H96"/>
    <mergeCell ref="C97:H97"/>
    <mergeCell ref="C98:H98"/>
    <mergeCell ref="C99:H99"/>
    <mergeCell ref="C100:H100"/>
    <mergeCell ref="B89:J89"/>
    <mergeCell ref="B90:I90"/>
    <mergeCell ref="C91:I91"/>
    <mergeCell ref="C92:I92"/>
    <mergeCell ref="B93:I93"/>
    <mergeCell ref="B94:J94"/>
    <mergeCell ref="B83:H83"/>
    <mergeCell ref="B85:H85"/>
    <mergeCell ref="C86:H86"/>
    <mergeCell ref="B87:H87"/>
    <mergeCell ref="C80:H80"/>
    <mergeCell ref="C81:H81"/>
    <mergeCell ref="C82:H82"/>
    <mergeCell ref="B75:J75"/>
    <mergeCell ref="B76:H76"/>
    <mergeCell ref="C77:H77"/>
    <mergeCell ref="C78:H78"/>
    <mergeCell ref="C79:H79"/>
    <mergeCell ref="C68:H68"/>
    <mergeCell ref="C69:H69"/>
    <mergeCell ref="C70:H70"/>
    <mergeCell ref="C71:H71"/>
    <mergeCell ref="C72:H72"/>
    <mergeCell ref="B73:H73"/>
    <mergeCell ref="C62:I62"/>
    <mergeCell ref="B63:I63"/>
    <mergeCell ref="B65:J65"/>
    <mergeCell ref="C66:H66"/>
    <mergeCell ref="C67:H67"/>
    <mergeCell ref="B56:I56"/>
    <mergeCell ref="B58:J58"/>
    <mergeCell ref="B59:I59"/>
    <mergeCell ref="C60:I60"/>
    <mergeCell ref="C61:I61"/>
    <mergeCell ref="C52:H52"/>
    <mergeCell ref="C53:H53"/>
    <mergeCell ref="C54:H54"/>
    <mergeCell ref="C55:H55"/>
    <mergeCell ref="C46:H46"/>
    <mergeCell ref="C47:H47"/>
    <mergeCell ref="C48:H48"/>
    <mergeCell ref="B49:H49"/>
    <mergeCell ref="B51:H51"/>
    <mergeCell ref="B40:H40"/>
    <mergeCell ref="C41:H41"/>
    <mergeCell ref="C42:H42"/>
    <mergeCell ref="C43:H43"/>
    <mergeCell ref="C44:H44"/>
    <mergeCell ref="C45:H45"/>
    <mergeCell ref="B50:J50"/>
    <mergeCell ref="B34:J34"/>
    <mergeCell ref="B35:H35"/>
    <mergeCell ref="C36:H36"/>
    <mergeCell ref="C37:H37"/>
    <mergeCell ref="B38:H38"/>
    <mergeCell ref="C27:H27"/>
    <mergeCell ref="C28:H28"/>
    <mergeCell ref="C29:H29"/>
    <mergeCell ref="C30:H30"/>
    <mergeCell ref="C31:H31"/>
    <mergeCell ref="B32:I32"/>
    <mergeCell ref="B23:J23"/>
    <mergeCell ref="B24:J24"/>
    <mergeCell ref="C25:H25"/>
    <mergeCell ref="C26:H26"/>
    <mergeCell ref="C19:H19"/>
    <mergeCell ref="I19:J19"/>
    <mergeCell ref="C20:H20"/>
    <mergeCell ref="I20:J20"/>
    <mergeCell ref="C21:H21"/>
    <mergeCell ref="I21:J21"/>
    <mergeCell ref="B17:J17"/>
    <mergeCell ref="C18:H18"/>
    <mergeCell ref="I18:J18"/>
    <mergeCell ref="B12:J12"/>
    <mergeCell ref="B13:C13"/>
    <mergeCell ref="D13:E13"/>
    <mergeCell ref="F13:J13"/>
    <mergeCell ref="C22:H22"/>
    <mergeCell ref="I22:J22"/>
    <mergeCell ref="B1:J1"/>
    <mergeCell ref="B2:H2"/>
    <mergeCell ref="I2:J2"/>
    <mergeCell ref="B3:H3"/>
    <mergeCell ref="I3:J3"/>
    <mergeCell ref="E4:H4"/>
    <mergeCell ref="B14:C14"/>
    <mergeCell ref="D14:E15"/>
    <mergeCell ref="F14:J15"/>
    <mergeCell ref="B15:C15"/>
    <mergeCell ref="C9:H9"/>
    <mergeCell ref="I9:J9"/>
    <mergeCell ref="C10:H10"/>
    <mergeCell ref="I10:J10"/>
    <mergeCell ref="H5:J5"/>
    <mergeCell ref="B6:J6"/>
    <mergeCell ref="C7:H7"/>
    <mergeCell ref="I7:J7"/>
    <mergeCell ref="C8:H8"/>
    <mergeCell ref="I8:J8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B1:L201"/>
  <sheetViews>
    <sheetView showGridLines="0" workbookViewId="0">
      <selection activeCell="L3" sqref="L3"/>
    </sheetView>
  </sheetViews>
  <sheetFormatPr defaultColWidth="9.140625" defaultRowHeight="14.25" x14ac:dyDescent="0.2"/>
  <cols>
    <col min="1" max="1" width="2" style="4" customWidth="1"/>
    <col min="2" max="2" width="9.140625" style="4"/>
    <col min="3" max="3" width="12.7109375" style="4" customWidth="1"/>
    <col min="4" max="4" width="5.42578125" style="4" customWidth="1"/>
    <col min="5" max="5" width="13.7109375" style="4" customWidth="1"/>
    <col min="6" max="8" width="9.140625" style="4"/>
    <col min="9" max="9" width="9.5703125" style="4" bestFit="1" customWidth="1"/>
    <col min="10" max="10" width="14.7109375" style="4" customWidth="1"/>
    <col min="11" max="12" width="9.140625" style="4"/>
    <col min="13" max="13" width="9.140625" style="4" customWidth="1"/>
    <col min="14" max="16384" width="9.140625" style="4"/>
  </cols>
  <sheetData>
    <row r="1" spans="2:10" x14ac:dyDescent="0.2">
      <c r="B1" s="370" t="s">
        <v>32</v>
      </c>
      <c r="C1" s="443"/>
      <c r="D1" s="443"/>
      <c r="E1" s="443"/>
      <c r="F1" s="443"/>
      <c r="G1" s="443"/>
      <c r="H1" s="443"/>
      <c r="I1" s="443"/>
      <c r="J1" s="443"/>
    </row>
    <row r="2" spans="2:10" x14ac:dyDescent="0.2">
      <c r="B2" s="369" t="s">
        <v>33</v>
      </c>
      <c r="C2" s="369"/>
      <c r="D2" s="369"/>
      <c r="E2" s="369"/>
      <c r="F2" s="369"/>
      <c r="G2" s="369"/>
      <c r="H2" s="369"/>
      <c r="I2" s="370" t="str">
        <f>'Memória de Cálculo'!E2</f>
        <v>23071.938968/2025-39</v>
      </c>
      <c r="J2" s="370"/>
    </row>
    <row r="3" spans="2:10" x14ac:dyDescent="0.2">
      <c r="B3" s="369" t="s">
        <v>34</v>
      </c>
      <c r="C3" s="369"/>
      <c r="D3" s="369"/>
      <c r="E3" s="369"/>
      <c r="F3" s="369"/>
      <c r="G3" s="369"/>
      <c r="H3" s="369"/>
      <c r="I3" s="370">
        <f>'Memória de Cálculo'!E3</f>
        <v>0</v>
      </c>
      <c r="J3" s="370"/>
    </row>
    <row r="4" spans="2:10" x14ac:dyDescent="0.2">
      <c r="B4" s="43" t="s">
        <v>35</v>
      </c>
      <c r="C4" s="5"/>
      <c r="D4" s="5">
        <f>'Valor Global'!B15</f>
        <v>9</v>
      </c>
      <c r="E4" s="450" t="str">
        <f>'Valor Global'!C15</f>
        <v xml:space="preserve"> Auxiliar Mecânico em Refrigeração                                      </v>
      </c>
      <c r="F4" s="457"/>
      <c r="G4" s="457"/>
      <c r="H4" s="457"/>
      <c r="I4" s="6" t="s">
        <v>36</v>
      </c>
      <c r="J4" s="5" t="str">
        <f>'Valor Global'!D15</f>
        <v>9112-05</v>
      </c>
    </row>
    <row r="5" spans="2:10" x14ac:dyDescent="0.2">
      <c r="B5" s="7"/>
      <c r="C5" s="7"/>
      <c r="D5" s="7"/>
      <c r="E5" s="7"/>
      <c r="F5" s="7"/>
      <c r="G5" s="7"/>
      <c r="H5" s="371" t="s">
        <v>494</v>
      </c>
      <c r="I5" s="371"/>
      <c r="J5" s="371"/>
    </row>
    <row r="6" spans="2:10" x14ac:dyDescent="0.2">
      <c r="B6" s="433" t="s">
        <v>37</v>
      </c>
      <c r="C6" s="433"/>
      <c r="D6" s="433"/>
      <c r="E6" s="433"/>
      <c r="F6" s="433"/>
      <c r="G6" s="433"/>
      <c r="H6" s="433"/>
      <c r="I6" s="433"/>
      <c r="J6" s="433"/>
    </row>
    <row r="7" spans="2:10" x14ac:dyDescent="0.2">
      <c r="B7" s="8" t="s">
        <v>2</v>
      </c>
      <c r="C7" s="363" t="s">
        <v>38</v>
      </c>
      <c r="D7" s="363"/>
      <c r="E7" s="363"/>
      <c r="F7" s="363"/>
      <c r="G7" s="363"/>
      <c r="H7" s="363"/>
      <c r="I7" s="449">
        <f>'Memória de Cálculo'!J10</f>
        <v>0</v>
      </c>
      <c r="J7" s="444"/>
    </row>
    <row r="8" spans="2:10" x14ac:dyDescent="0.2">
      <c r="B8" s="8" t="s">
        <v>3</v>
      </c>
      <c r="C8" s="363" t="s">
        <v>39</v>
      </c>
      <c r="D8" s="363"/>
      <c r="E8" s="363"/>
      <c r="F8" s="363"/>
      <c r="G8" s="363"/>
      <c r="H8" s="363"/>
      <c r="I8" s="444" t="s">
        <v>40</v>
      </c>
      <c r="J8" s="447"/>
    </row>
    <row r="9" spans="2:10" x14ac:dyDescent="0.2">
      <c r="B9" s="8" t="s">
        <v>4</v>
      </c>
      <c r="C9" s="363" t="s">
        <v>41</v>
      </c>
      <c r="D9" s="363"/>
      <c r="E9" s="363"/>
      <c r="F9" s="363"/>
      <c r="G9" s="363"/>
      <c r="H9" s="363"/>
      <c r="I9" s="447">
        <f>'Memória de Cálculo'!J8</f>
        <v>2025</v>
      </c>
      <c r="J9" s="447"/>
    </row>
    <row r="10" spans="2:10" x14ac:dyDescent="0.2">
      <c r="B10" s="8" t="s">
        <v>5</v>
      </c>
      <c r="C10" s="363" t="s">
        <v>6</v>
      </c>
      <c r="D10" s="363"/>
      <c r="E10" s="363"/>
      <c r="F10" s="363"/>
      <c r="G10" s="363"/>
      <c r="H10" s="363"/>
      <c r="I10" s="447">
        <v>12</v>
      </c>
      <c r="J10" s="447"/>
    </row>
    <row r="11" spans="2:10" x14ac:dyDescent="0.2">
      <c r="B11" s="7"/>
      <c r="C11" s="7"/>
      <c r="D11" s="7"/>
      <c r="E11" s="7"/>
      <c r="F11" s="7"/>
      <c r="G11" s="7"/>
      <c r="H11" s="7"/>
      <c r="I11" s="3"/>
      <c r="J11" s="3"/>
    </row>
    <row r="12" spans="2:10" x14ac:dyDescent="0.2">
      <c r="B12" s="433" t="s">
        <v>7</v>
      </c>
      <c r="C12" s="433"/>
      <c r="D12" s="433"/>
      <c r="E12" s="433"/>
      <c r="F12" s="433"/>
      <c r="G12" s="433"/>
      <c r="H12" s="433"/>
      <c r="I12" s="433"/>
      <c r="J12" s="433"/>
    </row>
    <row r="13" spans="2:10" x14ac:dyDescent="0.2">
      <c r="B13" s="447" t="s">
        <v>8</v>
      </c>
      <c r="C13" s="447"/>
      <c r="D13" s="448" t="s">
        <v>9</v>
      </c>
      <c r="E13" s="447"/>
      <c r="F13" s="447" t="s">
        <v>42</v>
      </c>
      <c r="G13" s="447"/>
      <c r="H13" s="447"/>
      <c r="I13" s="447"/>
      <c r="J13" s="447"/>
    </row>
    <row r="14" spans="2:10" x14ac:dyDescent="0.2">
      <c r="B14" s="451" t="str">
        <f>+I18</f>
        <v xml:space="preserve"> Auxiliar Mecânico em Refrigeração                                      </v>
      </c>
      <c r="C14" s="452"/>
      <c r="D14" s="453" t="s">
        <v>43</v>
      </c>
      <c r="E14" s="454"/>
      <c r="F14" s="454">
        <f>'Valor Global'!F15</f>
        <v>5</v>
      </c>
      <c r="G14" s="454"/>
      <c r="H14" s="454"/>
      <c r="I14" s="454"/>
      <c r="J14" s="454"/>
    </row>
    <row r="15" spans="2:10" ht="29.25" customHeight="1" x14ac:dyDescent="0.2">
      <c r="B15" s="455" t="s">
        <v>463</v>
      </c>
      <c r="C15" s="456"/>
      <c r="D15" s="453"/>
      <c r="E15" s="454"/>
      <c r="F15" s="454"/>
      <c r="G15" s="454"/>
      <c r="H15" s="454"/>
      <c r="I15" s="454"/>
      <c r="J15" s="454"/>
    </row>
    <row r="16" spans="2:10" x14ac:dyDescent="0.2">
      <c r="B16" s="7"/>
      <c r="C16" s="7"/>
      <c r="D16" s="7"/>
      <c r="E16" s="7"/>
      <c r="F16" s="7"/>
      <c r="G16" s="7"/>
      <c r="H16" s="7"/>
      <c r="I16" s="3"/>
      <c r="J16" s="3"/>
    </row>
    <row r="17" spans="2:10" x14ac:dyDescent="0.2">
      <c r="B17" s="433" t="s">
        <v>44</v>
      </c>
      <c r="C17" s="433"/>
      <c r="D17" s="433"/>
      <c r="E17" s="433"/>
      <c r="F17" s="433"/>
      <c r="G17" s="433"/>
      <c r="H17" s="433"/>
      <c r="I17" s="433"/>
      <c r="J17" s="433"/>
    </row>
    <row r="18" spans="2:10" x14ac:dyDescent="0.2">
      <c r="B18" s="8">
        <v>1</v>
      </c>
      <c r="C18" s="363" t="s">
        <v>10</v>
      </c>
      <c r="D18" s="363"/>
      <c r="E18" s="363"/>
      <c r="F18" s="363"/>
      <c r="G18" s="363"/>
      <c r="H18" s="363"/>
      <c r="I18" s="446" t="str">
        <f>+E4</f>
        <v xml:space="preserve"> Auxiliar Mecânico em Refrigeração                                      </v>
      </c>
      <c r="J18" s="442"/>
    </row>
    <row r="19" spans="2:10" x14ac:dyDescent="0.2">
      <c r="B19" s="8">
        <v>2</v>
      </c>
      <c r="C19" s="363" t="s">
        <v>45</v>
      </c>
      <c r="D19" s="363"/>
      <c r="E19" s="363"/>
      <c r="F19" s="363"/>
      <c r="G19" s="363"/>
      <c r="H19" s="363"/>
      <c r="I19" s="444" t="str">
        <f>+J4</f>
        <v>9112-05</v>
      </c>
      <c r="J19" s="444"/>
    </row>
    <row r="20" spans="2:10" x14ac:dyDescent="0.2">
      <c r="B20" s="8">
        <v>3</v>
      </c>
      <c r="C20" s="363" t="s">
        <v>46</v>
      </c>
      <c r="D20" s="363"/>
      <c r="E20" s="363"/>
      <c r="F20" s="363"/>
      <c r="G20" s="363"/>
      <c r="H20" s="363"/>
      <c r="I20" s="445">
        <v>0</v>
      </c>
      <c r="J20" s="445"/>
    </row>
    <row r="21" spans="2:10" x14ac:dyDescent="0.2">
      <c r="B21" s="8">
        <v>4</v>
      </c>
      <c r="C21" s="363" t="s">
        <v>11</v>
      </c>
      <c r="D21" s="363"/>
      <c r="E21" s="363"/>
      <c r="F21" s="363"/>
      <c r="G21" s="363"/>
      <c r="H21" s="363"/>
      <c r="I21" s="446" t="str">
        <f>+I18</f>
        <v xml:space="preserve"> Auxiliar Mecânico em Refrigeração                                      </v>
      </c>
      <c r="J21" s="442"/>
    </row>
    <row r="22" spans="2:10" x14ac:dyDescent="0.2">
      <c r="B22" s="8">
        <v>5</v>
      </c>
      <c r="C22" s="363" t="s">
        <v>12</v>
      </c>
      <c r="D22" s="363"/>
      <c r="E22" s="363"/>
      <c r="F22" s="363"/>
      <c r="G22" s="363"/>
      <c r="H22" s="363"/>
      <c r="I22" s="449">
        <f>'Valor Global'!E15</f>
        <v>46113</v>
      </c>
      <c r="J22" s="444"/>
    </row>
    <row r="23" spans="2:10" x14ac:dyDescent="0.2">
      <c r="B23" s="443"/>
      <c r="C23" s="443"/>
      <c r="D23" s="443"/>
      <c r="E23" s="443"/>
      <c r="F23" s="443"/>
      <c r="G23" s="443"/>
      <c r="H23" s="443"/>
      <c r="I23" s="443"/>
      <c r="J23" s="443"/>
    </row>
    <row r="24" spans="2:10" x14ac:dyDescent="0.2">
      <c r="B24" s="433" t="s">
        <v>13</v>
      </c>
      <c r="C24" s="433"/>
      <c r="D24" s="433"/>
      <c r="E24" s="433"/>
      <c r="F24" s="433"/>
      <c r="G24" s="433"/>
      <c r="H24" s="433"/>
      <c r="I24" s="433"/>
      <c r="J24" s="433"/>
    </row>
    <row r="25" spans="2:10" ht="15" customHeight="1" x14ac:dyDescent="0.2">
      <c r="B25" s="10">
        <v>1</v>
      </c>
      <c r="C25" s="383" t="s">
        <v>47</v>
      </c>
      <c r="D25" s="384"/>
      <c r="E25" s="384"/>
      <c r="F25" s="384"/>
      <c r="G25" s="384"/>
      <c r="H25" s="428"/>
      <c r="I25" s="162" t="s">
        <v>20</v>
      </c>
      <c r="J25" s="11" t="s">
        <v>48</v>
      </c>
    </row>
    <row r="26" spans="2:10" x14ac:dyDescent="0.2">
      <c r="B26" s="10" t="s">
        <v>2</v>
      </c>
      <c r="C26" s="363" t="s">
        <v>14</v>
      </c>
      <c r="D26" s="363"/>
      <c r="E26" s="363"/>
      <c r="F26" s="363"/>
      <c r="G26" s="363"/>
      <c r="H26" s="363"/>
      <c r="I26" s="163"/>
      <c r="J26" s="12">
        <f>+I20</f>
        <v>0</v>
      </c>
    </row>
    <row r="27" spans="2:10" ht="15" x14ac:dyDescent="0.25">
      <c r="B27" s="10" t="s">
        <v>3</v>
      </c>
      <c r="C27" s="363" t="s">
        <v>49</v>
      </c>
      <c r="D27" s="363"/>
      <c r="E27" s="363"/>
      <c r="F27" s="363"/>
      <c r="G27" s="363"/>
      <c r="H27" s="363"/>
      <c r="I27" s="164"/>
      <c r="J27" s="12">
        <v>0</v>
      </c>
    </row>
    <row r="28" spans="2:10" ht="15" x14ac:dyDescent="0.25">
      <c r="B28" s="10" t="s">
        <v>4</v>
      </c>
      <c r="C28" s="363" t="s">
        <v>50</v>
      </c>
      <c r="D28" s="363"/>
      <c r="E28" s="363"/>
      <c r="F28" s="363"/>
      <c r="G28" s="363"/>
      <c r="H28" s="363"/>
      <c r="I28" s="62">
        <v>0.2</v>
      </c>
      <c r="J28" s="12">
        <f>TRUNC((I28*'Memória de Cálculo'!J13),2)</f>
        <v>0</v>
      </c>
    </row>
    <row r="29" spans="2:10" x14ac:dyDescent="0.2">
      <c r="B29" s="10" t="s">
        <v>5</v>
      </c>
      <c r="C29" s="363" t="s">
        <v>51</v>
      </c>
      <c r="D29" s="363"/>
      <c r="E29" s="363"/>
      <c r="F29" s="363"/>
      <c r="G29" s="363"/>
      <c r="H29" s="363"/>
      <c r="I29" s="9"/>
      <c r="J29" s="12">
        <v>0</v>
      </c>
    </row>
    <row r="30" spans="2:10" x14ac:dyDescent="0.2">
      <c r="B30" s="10" t="s">
        <v>15</v>
      </c>
      <c r="C30" s="363" t="s">
        <v>52</v>
      </c>
      <c r="D30" s="363"/>
      <c r="E30" s="363"/>
      <c r="F30" s="363"/>
      <c r="G30" s="363"/>
      <c r="H30" s="363"/>
      <c r="I30" s="9"/>
      <c r="J30" s="12">
        <v>0</v>
      </c>
    </row>
    <row r="31" spans="2:10" x14ac:dyDescent="0.2">
      <c r="B31" s="10" t="s">
        <v>16</v>
      </c>
      <c r="C31" s="363" t="s">
        <v>18</v>
      </c>
      <c r="D31" s="363"/>
      <c r="E31" s="363"/>
      <c r="F31" s="363"/>
      <c r="G31" s="363"/>
      <c r="H31" s="363"/>
      <c r="I31" s="9"/>
      <c r="J31" s="12">
        <v>0</v>
      </c>
    </row>
    <row r="32" spans="2:10" x14ac:dyDescent="0.2">
      <c r="B32" s="358" t="s">
        <v>53</v>
      </c>
      <c r="C32" s="358"/>
      <c r="D32" s="358"/>
      <c r="E32" s="358"/>
      <c r="F32" s="358"/>
      <c r="G32" s="358"/>
      <c r="H32" s="358"/>
      <c r="I32" s="358"/>
      <c r="J32" s="14">
        <f>TRUNC(SUM(J26:J31),2)</f>
        <v>0</v>
      </c>
    </row>
    <row r="33" spans="2:10" x14ac:dyDescent="0.2">
      <c r="B33" s="15"/>
      <c r="C33" s="16"/>
      <c r="D33" s="16"/>
      <c r="E33" s="16"/>
      <c r="F33" s="16"/>
      <c r="G33" s="16"/>
      <c r="H33" s="16"/>
      <c r="I33" s="16"/>
      <c r="J33" s="17"/>
    </row>
    <row r="34" spans="2:10" x14ac:dyDescent="0.2">
      <c r="B34" s="433" t="s">
        <v>54</v>
      </c>
      <c r="C34" s="433"/>
      <c r="D34" s="433"/>
      <c r="E34" s="433"/>
      <c r="F34" s="433"/>
      <c r="G34" s="433"/>
      <c r="H34" s="433"/>
      <c r="I34" s="433"/>
      <c r="J34" s="433"/>
    </row>
    <row r="35" spans="2:10" x14ac:dyDescent="0.2">
      <c r="B35" s="358" t="s">
        <v>55</v>
      </c>
      <c r="C35" s="358"/>
      <c r="D35" s="358"/>
      <c r="E35" s="358"/>
      <c r="F35" s="358"/>
      <c r="G35" s="358"/>
      <c r="H35" s="358"/>
      <c r="I35" s="11" t="s">
        <v>20</v>
      </c>
      <c r="J35" s="11" t="s">
        <v>48</v>
      </c>
    </row>
    <row r="36" spans="2:10" x14ac:dyDescent="0.2">
      <c r="B36" s="10" t="s">
        <v>2</v>
      </c>
      <c r="C36" s="363" t="s">
        <v>56</v>
      </c>
      <c r="D36" s="363"/>
      <c r="E36" s="363"/>
      <c r="F36" s="363"/>
      <c r="G36" s="363"/>
      <c r="H36" s="363"/>
      <c r="I36" s="18">
        <f>+'Memória de Cálculo'!I18</f>
        <v>0</v>
      </c>
      <c r="J36" s="19">
        <f>$J$32*I36</f>
        <v>0</v>
      </c>
    </row>
    <row r="37" spans="2:10" x14ac:dyDescent="0.2">
      <c r="B37" s="10" t="s">
        <v>3</v>
      </c>
      <c r="C37" s="364" t="s">
        <v>57</v>
      </c>
      <c r="D37" s="364"/>
      <c r="E37" s="364"/>
      <c r="F37" s="364"/>
      <c r="G37" s="364"/>
      <c r="H37" s="364"/>
      <c r="I37" s="21">
        <f>+'Memória de Cálculo'!I19</f>
        <v>0</v>
      </c>
      <c r="J37" s="12">
        <f>I37*J32</f>
        <v>0</v>
      </c>
    </row>
    <row r="38" spans="2:10" x14ac:dyDescent="0.2">
      <c r="B38" s="358" t="s">
        <v>58</v>
      </c>
      <c r="C38" s="358"/>
      <c r="D38" s="358"/>
      <c r="E38" s="358"/>
      <c r="F38" s="358"/>
      <c r="G38" s="358"/>
      <c r="H38" s="358"/>
      <c r="I38" s="22">
        <f>TRUNC(SUM(I36:I37),4)</f>
        <v>0</v>
      </c>
      <c r="J38" s="14">
        <f>+J37+J36</f>
        <v>0</v>
      </c>
    </row>
    <row r="39" spans="2:10" x14ac:dyDescent="0.2">
      <c r="B39" s="15"/>
      <c r="C39" s="16"/>
      <c r="D39" s="16"/>
      <c r="E39" s="16"/>
      <c r="F39" s="16"/>
      <c r="G39" s="16"/>
      <c r="H39" s="16"/>
      <c r="I39" s="16"/>
      <c r="J39" s="17"/>
    </row>
    <row r="40" spans="2:10" x14ac:dyDescent="0.2">
      <c r="B40" s="358" t="s">
        <v>59</v>
      </c>
      <c r="C40" s="358"/>
      <c r="D40" s="358"/>
      <c r="E40" s="358"/>
      <c r="F40" s="358"/>
      <c r="G40" s="358"/>
      <c r="H40" s="358"/>
      <c r="I40" s="11" t="s">
        <v>20</v>
      </c>
      <c r="J40" s="11" t="s">
        <v>48</v>
      </c>
    </row>
    <row r="41" spans="2:10" x14ac:dyDescent="0.2">
      <c r="B41" s="10" t="s">
        <v>2</v>
      </c>
      <c r="C41" s="363" t="s">
        <v>60</v>
      </c>
      <c r="D41" s="363"/>
      <c r="E41" s="363"/>
      <c r="F41" s="363"/>
      <c r="G41" s="363"/>
      <c r="H41" s="363"/>
      <c r="I41" s="18">
        <f>+'Memória de Cálculo'!I25</f>
        <v>0</v>
      </c>
      <c r="J41" s="12">
        <f>TRUNC(($J$32+$J$38)*I41,2)</f>
        <v>0</v>
      </c>
    </row>
    <row r="42" spans="2:10" x14ac:dyDescent="0.2">
      <c r="B42" s="10" t="s">
        <v>3</v>
      </c>
      <c r="C42" s="363" t="s">
        <v>61</v>
      </c>
      <c r="D42" s="363"/>
      <c r="E42" s="363"/>
      <c r="F42" s="363"/>
      <c r="G42" s="363"/>
      <c r="H42" s="363"/>
      <c r="I42" s="18">
        <f>+'Memória de Cálculo'!I26</f>
        <v>0</v>
      </c>
      <c r="J42" s="12">
        <f t="shared" ref="J42:J48" si="0">TRUNC(($J$32+$J$38)*I42,2)</f>
        <v>0</v>
      </c>
    </row>
    <row r="43" spans="2:10" x14ac:dyDescent="0.2">
      <c r="B43" s="10" t="s">
        <v>4</v>
      </c>
      <c r="C43" s="364" t="s">
        <v>62</v>
      </c>
      <c r="D43" s="363"/>
      <c r="E43" s="363"/>
      <c r="F43" s="363"/>
      <c r="G43" s="363"/>
      <c r="H43" s="363"/>
      <c r="I43" s="18">
        <f>+'Memória de Cálculo'!I27</f>
        <v>0</v>
      </c>
      <c r="J43" s="12">
        <f t="shared" si="0"/>
        <v>0</v>
      </c>
    </row>
    <row r="44" spans="2:10" x14ac:dyDescent="0.2">
      <c r="B44" s="10" t="s">
        <v>5</v>
      </c>
      <c r="C44" s="363" t="s">
        <v>63</v>
      </c>
      <c r="D44" s="363"/>
      <c r="E44" s="363"/>
      <c r="F44" s="363"/>
      <c r="G44" s="363"/>
      <c r="H44" s="363"/>
      <c r="I44" s="18">
        <f>+'Memória de Cálculo'!I28</f>
        <v>0</v>
      </c>
      <c r="J44" s="12">
        <f t="shared" si="0"/>
        <v>0</v>
      </c>
    </row>
    <row r="45" spans="2:10" x14ac:dyDescent="0.2">
      <c r="B45" s="10" t="s">
        <v>15</v>
      </c>
      <c r="C45" s="364" t="s">
        <v>64</v>
      </c>
      <c r="D45" s="363"/>
      <c r="E45" s="363"/>
      <c r="F45" s="363"/>
      <c r="G45" s="363"/>
      <c r="H45" s="363"/>
      <c r="I45" s="18">
        <f>+'Memória de Cálculo'!I29</f>
        <v>0</v>
      </c>
      <c r="J45" s="12">
        <f t="shared" si="0"/>
        <v>0</v>
      </c>
    </row>
    <row r="46" spans="2:10" x14ac:dyDescent="0.2">
      <c r="B46" s="10" t="s">
        <v>16</v>
      </c>
      <c r="C46" s="364" t="s">
        <v>65</v>
      </c>
      <c r="D46" s="363"/>
      <c r="E46" s="363"/>
      <c r="F46" s="363"/>
      <c r="G46" s="363"/>
      <c r="H46" s="363"/>
      <c r="I46" s="18">
        <f>+'Memória de Cálculo'!I30</f>
        <v>0</v>
      </c>
      <c r="J46" s="12">
        <f t="shared" si="0"/>
        <v>0</v>
      </c>
    </row>
    <row r="47" spans="2:10" x14ac:dyDescent="0.2">
      <c r="B47" s="10" t="s">
        <v>17</v>
      </c>
      <c r="C47" s="363" t="s">
        <v>66</v>
      </c>
      <c r="D47" s="363"/>
      <c r="E47" s="363"/>
      <c r="F47" s="363"/>
      <c r="G47" s="363"/>
      <c r="H47" s="363"/>
      <c r="I47" s="18">
        <f>+'Memória de Cálculo'!I31</f>
        <v>0</v>
      </c>
      <c r="J47" s="12">
        <f t="shared" si="0"/>
        <v>0</v>
      </c>
    </row>
    <row r="48" spans="2:10" x14ac:dyDescent="0.2">
      <c r="B48" s="10" t="s">
        <v>67</v>
      </c>
      <c r="C48" s="363" t="s">
        <v>68</v>
      </c>
      <c r="D48" s="363"/>
      <c r="E48" s="363"/>
      <c r="F48" s="363"/>
      <c r="G48" s="363"/>
      <c r="H48" s="363"/>
      <c r="I48" s="18">
        <f>+'Memória de Cálculo'!I32</f>
        <v>0</v>
      </c>
      <c r="J48" s="12">
        <f t="shared" si="0"/>
        <v>0</v>
      </c>
    </row>
    <row r="49" spans="2:12" x14ac:dyDescent="0.2">
      <c r="B49" s="358" t="s">
        <v>69</v>
      </c>
      <c r="C49" s="358"/>
      <c r="D49" s="358"/>
      <c r="E49" s="358"/>
      <c r="F49" s="358"/>
      <c r="G49" s="358"/>
      <c r="H49" s="358"/>
      <c r="I49" s="22">
        <f>SUM(I41:I48)</f>
        <v>0</v>
      </c>
      <c r="J49" s="14">
        <f>SUM(J41:J48)</f>
        <v>0</v>
      </c>
    </row>
    <row r="50" spans="2:12" x14ac:dyDescent="0.2">
      <c r="B50" s="439"/>
      <c r="C50" s="439"/>
      <c r="D50" s="439"/>
      <c r="E50" s="439"/>
      <c r="F50" s="439"/>
      <c r="G50" s="439"/>
      <c r="H50" s="439"/>
      <c r="I50" s="439"/>
      <c r="J50" s="439"/>
    </row>
    <row r="51" spans="2:12" x14ac:dyDescent="0.2">
      <c r="B51" s="358" t="s">
        <v>70</v>
      </c>
      <c r="C51" s="358"/>
      <c r="D51" s="358"/>
      <c r="E51" s="358"/>
      <c r="F51" s="358"/>
      <c r="G51" s="358"/>
      <c r="H51" s="358"/>
      <c r="I51" s="22" t="s">
        <v>71</v>
      </c>
      <c r="J51" s="11" t="s">
        <v>48</v>
      </c>
    </row>
    <row r="52" spans="2:12" x14ac:dyDescent="0.2">
      <c r="B52" s="10" t="s">
        <v>2</v>
      </c>
      <c r="C52" s="375" t="s">
        <v>72</v>
      </c>
      <c r="D52" s="376"/>
      <c r="E52" s="376"/>
      <c r="F52" s="376"/>
      <c r="G52" s="376"/>
      <c r="H52" s="377"/>
      <c r="I52" s="67">
        <f>J52/22</f>
        <v>0</v>
      </c>
      <c r="J52" s="68">
        <f>IF((('Memória de Cálculo'!I36*2*22)-(J26*6%))&lt;0,0,('Memória de Cálculo'!I36*2*22)-(J26*6%))</f>
        <v>0</v>
      </c>
    </row>
    <row r="53" spans="2:12" x14ac:dyDescent="0.2">
      <c r="B53" s="10" t="s">
        <v>3</v>
      </c>
      <c r="C53" s="375" t="s">
        <v>241</v>
      </c>
      <c r="D53" s="376"/>
      <c r="E53" s="376"/>
      <c r="F53" s="376"/>
      <c r="G53" s="376"/>
      <c r="H53" s="377"/>
      <c r="I53" s="67">
        <f>J53/22</f>
        <v>0</v>
      </c>
      <c r="J53" s="69">
        <f>'Memória de Cálculo'!I37/12</f>
        <v>0</v>
      </c>
      <c r="L53" s="28"/>
    </row>
    <row r="54" spans="2:12" x14ac:dyDescent="0.2">
      <c r="B54" s="10" t="s">
        <v>4</v>
      </c>
      <c r="C54" s="375" t="s">
        <v>371</v>
      </c>
      <c r="D54" s="376"/>
      <c r="E54" s="376"/>
      <c r="F54" s="376"/>
      <c r="G54" s="376"/>
      <c r="H54" s="377"/>
      <c r="I54" s="68">
        <f>'Memória de Cálculo'!I38</f>
        <v>0</v>
      </c>
      <c r="J54" s="68">
        <f>I54*22</f>
        <v>0</v>
      </c>
    </row>
    <row r="55" spans="2:12" ht="15" x14ac:dyDescent="0.2">
      <c r="B55" s="10" t="s">
        <v>5</v>
      </c>
      <c r="C55" s="375" t="s">
        <v>372</v>
      </c>
      <c r="D55" s="376"/>
      <c r="E55" s="376"/>
      <c r="F55" s="376"/>
      <c r="G55" s="376"/>
      <c r="H55" s="377"/>
      <c r="I55" s="67">
        <f>J55/22</f>
        <v>0</v>
      </c>
      <c r="J55" s="70">
        <f>'Memória de Cálculo'!I39</f>
        <v>0</v>
      </c>
    </row>
    <row r="56" spans="2:12" x14ac:dyDescent="0.2">
      <c r="B56" s="383" t="s">
        <v>73</v>
      </c>
      <c r="C56" s="384"/>
      <c r="D56" s="384"/>
      <c r="E56" s="384"/>
      <c r="F56" s="384"/>
      <c r="G56" s="384"/>
      <c r="H56" s="384"/>
      <c r="I56" s="428"/>
      <c r="J56" s="14">
        <f>SUM(J52:J55)</f>
        <v>0</v>
      </c>
    </row>
    <row r="57" spans="2:12" x14ac:dyDescent="0.2">
      <c r="B57" s="15"/>
      <c r="C57" s="16"/>
      <c r="D57" s="16"/>
      <c r="E57" s="16"/>
      <c r="F57" s="16"/>
      <c r="G57" s="16"/>
      <c r="H57" s="16"/>
      <c r="I57" s="16"/>
      <c r="J57" s="17"/>
    </row>
    <row r="58" spans="2:12" x14ac:dyDescent="0.2">
      <c r="B58" s="433" t="s">
        <v>74</v>
      </c>
      <c r="C58" s="433"/>
      <c r="D58" s="433"/>
      <c r="E58" s="433"/>
      <c r="F58" s="433"/>
      <c r="G58" s="433"/>
      <c r="H58" s="433"/>
      <c r="I58" s="433"/>
      <c r="J58" s="433"/>
    </row>
    <row r="59" spans="2:12" x14ac:dyDescent="0.2">
      <c r="B59" s="358" t="s">
        <v>75</v>
      </c>
      <c r="C59" s="358"/>
      <c r="D59" s="358"/>
      <c r="E59" s="358"/>
      <c r="F59" s="358"/>
      <c r="G59" s="358"/>
      <c r="H59" s="358"/>
      <c r="I59" s="358"/>
      <c r="J59" s="11" t="s">
        <v>48</v>
      </c>
    </row>
    <row r="60" spans="2:12" x14ac:dyDescent="0.2">
      <c r="B60" s="10" t="s">
        <v>76</v>
      </c>
      <c r="C60" s="364" t="s">
        <v>77</v>
      </c>
      <c r="D60" s="364"/>
      <c r="E60" s="364"/>
      <c r="F60" s="364"/>
      <c r="G60" s="364"/>
      <c r="H60" s="364"/>
      <c r="I60" s="364"/>
      <c r="J60" s="12">
        <f>J38</f>
        <v>0</v>
      </c>
    </row>
    <row r="61" spans="2:12" x14ac:dyDescent="0.2">
      <c r="B61" s="10" t="s">
        <v>78</v>
      </c>
      <c r="C61" s="363" t="s">
        <v>79</v>
      </c>
      <c r="D61" s="363"/>
      <c r="E61" s="363"/>
      <c r="F61" s="363"/>
      <c r="G61" s="363"/>
      <c r="H61" s="363"/>
      <c r="I61" s="363"/>
      <c r="J61" s="19">
        <f>J49</f>
        <v>0</v>
      </c>
    </row>
    <row r="62" spans="2:12" x14ac:dyDescent="0.2">
      <c r="B62" s="10" t="s">
        <v>80</v>
      </c>
      <c r="C62" s="363" t="s">
        <v>19</v>
      </c>
      <c r="D62" s="363"/>
      <c r="E62" s="363"/>
      <c r="F62" s="363"/>
      <c r="G62" s="363"/>
      <c r="H62" s="363"/>
      <c r="I62" s="363"/>
      <c r="J62" s="19">
        <f>J56</f>
        <v>0</v>
      </c>
    </row>
    <row r="63" spans="2:12" x14ac:dyDescent="0.2">
      <c r="B63" s="358" t="s">
        <v>81</v>
      </c>
      <c r="C63" s="358"/>
      <c r="D63" s="358"/>
      <c r="E63" s="358"/>
      <c r="F63" s="358"/>
      <c r="G63" s="358"/>
      <c r="H63" s="358"/>
      <c r="I63" s="358"/>
      <c r="J63" s="27">
        <f>TRUNC(SUM(J60:J62),2)</f>
        <v>0</v>
      </c>
    </row>
    <row r="64" spans="2:12" x14ac:dyDescent="0.2">
      <c r="B64" s="15"/>
      <c r="C64" s="16"/>
      <c r="D64" s="16"/>
      <c r="E64" s="16"/>
      <c r="F64" s="16"/>
      <c r="G64" s="16"/>
      <c r="H64" s="16"/>
      <c r="I64" s="16"/>
      <c r="J64" s="17"/>
    </row>
    <row r="65" spans="2:11" x14ac:dyDescent="0.2">
      <c r="B65" s="433" t="s">
        <v>82</v>
      </c>
      <c r="C65" s="433"/>
      <c r="D65" s="433"/>
      <c r="E65" s="433"/>
      <c r="F65" s="433"/>
      <c r="G65" s="433"/>
      <c r="H65" s="433"/>
      <c r="I65" s="433"/>
      <c r="J65" s="433"/>
    </row>
    <row r="66" spans="2:11" ht="15" customHeight="1" x14ac:dyDescent="0.2">
      <c r="B66" s="10">
        <v>3</v>
      </c>
      <c r="C66" s="383" t="s">
        <v>83</v>
      </c>
      <c r="D66" s="384"/>
      <c r="E66" s="384"/>
      <c r="F66" s="384"/>
      <c r="G66" s="384"/>
      <c r="H66" s="428"/>
      <c r="I66" s="11" t="s">
        <v>20</v>
      </c>
      <c r="J66" s="11" t="s">
        <v>48</v>
      </c>
    </row>
    <row r="67" spans="2:11" x14ac:dyDescent="0.2">
      <c r="B67" s="10" t="s">
        <v>2</v>
      </c>
      <c r="C67" s="363" t="s">
        <v>84</v>
      </c>
      <c r="D67" s="363"/>
      <c r="E67" s="363"/>
      <c r="F67" s="363"/>
      <c r="G67" s="363"/>
      <c r="H67" s="363"/>
      <c r="I67" s="18">
        <f>+'Memória de Cálculo'!I43</f>
        <v>0</v>
      </c>
      <c r="J67" s="19">
        <f>TRUNC($J$32*I67,2)</f>
        <v>0</v>
      </c>
    </row>
    <row r="68" spans="2:11" x14ac:dyDescent="0.2">
      <c r="B68" s="10" t="s">
        <v>3</v>
      </c>
      <c r="C68" s="363" t="s">
        <v>85</v>
      </c>
      <c r="D68" s="363"/>
      <c r="E68" s="363"/>
      <c r="F68" s="363"/>
      <c r="G68" s="363"/>
      <c r="H68" s="363"/>
      <c r="I68" s="18">
        <f>+'Memória de Cálculo'!I44</f>
        <v>0</v>
      </c>
      <c r="J68" s="19">
        <f t="shared" ref="J68:J72" si="1">TRUNC($J$32*I68,2)</f>
        <v>0</v>
      </c>
      <c r="K68" s="28"/>
    </row>
    <row r="69" spans="2:11" x14ac:dyDescent="0.2">
      <c r="B69" s="10" t="s">
        <v>4</v>
      </c>
      <c r="C69" s="363" t="s">
        <v>86</v>
      </c>
      <c r="D69" s="363"/>
      <c r="E69" s="363"/>
      <c r="F69" s="363"/>
      <c r="G69" s="363"/>
      <c r="H69" s="363"/>
      <c r="I69" s="18">
        <f>+'Memória de Cálculo'!I45</f>
        <v>0</v>
      </c>
      <c r="J69" s="19">
        <f t="shared" si="1"/>
        <v>0</v>
      </c>
      <c r="K69" s="28"/>
    </row>
    <row r="70" spans="2:11" x14ac:dyDescent="0.2">
      <c r="B70" s="10" t="s">
        <v>5</v>
      </c>
      <c r="C70" s="363" t="s">
        <v>87</v>
      </c>
      <c r="D70" s="363"/>
      <c r="E70" s="363"/>
      <c r="F70" s="363"/>
      <c r="G70" s="363"/>
      <c r="H70" s="363"/>
      <c r="I70" s="18">
        <f>+'Memória de Cálculo'!I46</f>
        <v>0</v>
      </c>
      <c r="J70" s="19">
        <f t="shared" si="1"/>
        <v>0</v>
      </c>
      <c r="K70" s="28"/>
    </row>
    <row r="71" spans="2:11" x14ac:dyDescent="0.2">
      <c r="B71" s="10" t="s">
        <v>15</v>
      </c>
      <c r="C71" s="364" t="s">
        <v>88</v>
      </c>
      <c r="D71" s="364"/>
      <c r="E71" s="364"/>
      <c r="F71" s="364"/>
      <c r="G71" s="364"/>
      <c r="H71" s="364"/>
      <c r="I71" s="18">
        <f>+'Memória de Cálculo'!I47</f>
        <v>0</v>
      </c>
      <c r="J71" s="19">
        <f t="shared" si="1"/>
        <v>0</v>
      </c>
      <c r="K71" s="28"/>
    </row>
    <row r="72" spans="2:11" x14ac:dyDescent="0.2">
      <c r="B72" s="10" t="s">
        <v>16</v>
      </c>
      <c r="C72" s="363" t="s">
        <v>89</v>
      </c>
      <c r="D72" s="363"/>
      <c r="E72" s="363"/>
      <c r="F72" s="363"/>
      <c r="G72" s="363"/>
      <c r="H72" s="363"/>
      <c r="I72" s="18">
        <f>+'Memória de Cálculo'!I48</f>
        <v>0</v>
      </c>
      <c r="J72" s="19">
        <f t="shared" si="1"/>
        <v>0</v>
      </c>
      <c r="K72" s="28"/>
    </row>
    <row r="73" spans="2:11" x14ac:dyDescent="0.2">
      <c r="B73" s="358" t="s">
        <v>90</v>
      </c>
      <c r="C73" s="358"/>
      <c r="D73" s="358"/>
      <c r="E73" s="358"/>
      <c r="F73" s="358"/>
      <c r="G73" s="358"/>
      <c r="H73" s="358"/>
      <c r="I73" s="22">
        <f>TRUNC(SUM(I67:I72),4)</f>
        <v>0</v>
      </c>
      <c r="J73" s="14">
        <f>TRUNC(SUM(J67:J72),2)</f>
        <v>0</v>
      </c>
      <c r="K73" s="29"/>
    </row>
    <row r="74" spans="2:11" x14ac:dyDescent="0.2">
      <c r="B74" s="15"/>
      <c r="C74" s="16"/>
      <c r="D74" s="16"/>
      <c r="E74" s="16"/>
      <c r="F74" s="16"/>
      <c r="G74" s="16"/>
      <c r="H74" s="16"/>
      <c r="I74" s="16"/>
      <c r="J74" s="17"/>
    </row>
    <row r="75" spans="2:11" x14ac:dyDescent="0.2">
      <c r="B75" s="433" t="s">
        <v>91</v>
      </c>
      <c r="C75" s="433"/>
      <c r="D75" s="433"/>
      <c r="E75" s="433"/>
      <c r="F75" s="433"/>
      <c r="G75" s="433"/>
      <c r="H75" s="433"/>
      <c r="I75" s="433"/>
      <c r="J75" s="433"/>
    </row>
    <row r="76" spans="2:11" x14ac:dyDescent="0.2">
      <c r="B76" s="381" t="s">
        <v>92</v>
      </c>
      <c r="C76" s="381"/>
      <c r="D76" s="381"/>
      <c r="E76" s="381"/>
      <c r="F76" s="381"/>
      <c r="G76" s="381"/>
      <c r="H76" s="381"/>
      <c r="I76" s="11" t="s">
        <v>20</v>
      </c>
      <c r="J76" s="11" t="s">
        <v>93</v>
      </c>
    </row>
    <row r="77" spans="2:11" x14ac:dyDescent="0.2">
      <c r="B77" s="10" t="s">
        <v>2</v>
      </c>
      <c r="C77" s="363" t="s">
        <v>94</v>
      </c>
      <c r="D77" s="363"/>
      <c r="E77" s="363"/>
      <c r="F77" s="363"/>
      <c r="G77" s="363"/>
      <c r="H77" s="363"/>
      <c r="I77" s="18">
        <v>0</v>
      </c>
      <c r="J77" s="19">
        <v>0</v>
      </c>
    </row>
    <row r="78" spans="2:11" x14ac:dyDescent="0.2">
      <c r="B78" s="10" t="s">
        <v>3</v>
      </c>
      <c r="C78" s="363" t="s">
        <v>95</v>
      </c>
      <c r="D78" s="363"/>
      <c r="E78" s="363"/>
      <c r="F78" s="363"/>
      <c r="G78" s="363"/>
      <c r="H78" s="363"/>
      <c r="I78" s="18">
        <f>+'Memória de Cálculo'!I54</f>
        <v>0</v>
      </c>
      <c r="J78" s="19">
        <v>0</v>
      </c>
    </row>
    <row r="79" spans="2:11" x14ac:dyDescent="0.2">
      <c r="B79" s="10" t="s">
        <v>4</v>
      </c>
      <c r="C79" s="363" t="s">
        <v>96</v>
      </c>
      <c r="D79" s="363"/>
      <c r="E79" s="363"/>
      <c r="F79" s="363"/>
      <c r="G79" s="363"/>
      <c r="H79" s="363"/>
      <c r="I79" s="18">
        <f>+'Memória de Cálculo'!I55</f>
        <v>0</v>
      </c>
      <c r="J79" s="19">
        <v>0</v>
      </c>
    </row>
    <row r="80" spans="2:11" x14ac:dyDescent="0.2">
      <c r="B80" s="10" t="s">
        <v>5</v>
      </c>
      <c r="C80" s="363" t="s">
        <v>97</v>
      </c>
      <c r="D80" s="363"/>
      <c r="E80" s="363"/>
      <c r="F80" s="363"/>
      <c r="G80" s="363"/>
      <c r="H80" s="363"/>
      <c r="I80" s="18">
        <f>+'Memória de Cálculo'!I56</f>
        <v>0</v>
      </c>
      <c r="J80" s="19"/>
    </row>
    <row r="81" spans="2:10" x14ac:dyDescent="0.2">
      <c r="B81" s="25" t="s">
        <v>15</v>
      </c>
      <c r="C81" s="440" t="s">
        <v>245</v>
      </c>
      <c r="D81" s="441"/>
      <c r="E81" s="441"/>
      <c r="F81" s="441"/>
      <c r="G81" s="441"/>
      <c r="H81" s="442"/>
      <c r="I81" s="72">
        <v>0</v>
      </c>
      <c r="J81" s="19">
        <v>0</v>
      </c>
    </row>
    <row r="82" spans="2:10" x14ac:dyDescent="0.2">
      <c r="B82" s="25" t="s">
        <v>16</v>
      </c>
      <c r="C82" s="364" t="s">
        <v>98</v>
      </c>
      <c r="D82" s="364"/>
      <c r="E82" s="364"/>
      <c r="F82" s="364"/>
      <c r="G82" s="364"/>
      <c r="H82" s="364"/>
      <c r="I82" s="18">
        <f>+'Memória de Cálculo'!I57</f>
        <v>0</v>
      </c>
      <c r="J82" s="19">
        <v>0</v>
      </c>
    </row>
    <row r="83" spans="2:10" ht="15" x14ac:dyDescent="0.25">
      <c r="B83" s="358" t="s">
        <v>99</v>
      </c>
      <c r="C83" s="358"/>
      <c r="D83" s="358"/>
      <c r="E83" s="358"/>
      <c r="F83" s="358"/>
      <c r="G83" s="358"/>
      <c r="H83" s="358"/>
      <c r="I83" s="22">
        <f>TRUNC(SUM(I77:I82),4)</f>
        <v>0</v>
      </c>
      <c r="J83" s="138">
        <f>SUM(J77:J82)</f>
        <v>0</v>
      </c>
    </row>
    <row r="84" spans="2:10" x14ac:dyDescent="0.2">
      <c r="B84" s="15"/>
      <c r="C84" s="16"/>
      <c r="D84" s="16"/>
      <c r="E84" s="16"/>
      <c r="F84" s="16"/>
      <c r="G84" s="16"/>
      <c r="H84" s="16"/>
      <c r="I84" s="16"/>
      <c r="J84" s="17"/>
    </row>
    <row r="85" spans="2:10" x14ac:dyDescent="0.2">
      <c r="B85" s="358" t="s">
        <v>100</v>
      </c>
      <c r="C85" s="358"/>
      <c r="D85" s="358"/>
      <c r="E85" s="358"/>
      <c r="F85" s="358"/>
      <c r="G85" s="358"/>
      <c r="H85" s="358"/>
      <c r="I85" s="11" t="s">
        <v>20</v>
      </c>
      <c r="J85" s="11" t="s">
        <v>48</v>
      </c>
    </row>
    <row r="86" spans="2:10" x14ac:dyDescent="0.2">
      <c r="B86" s="10" t="s">
        <v>2</v>
      </c>
      <c r="C86" s="363" t="s">
        <v>101</v>
      </c>
      <c r="D86" s="363"/>
      <c r="E86" s="363"/>
      <c r="F86" s="363"/>
      <c r="G86" s="363"/>
      <c r="H86" s="363"/>
      <c r="I86" s="18">
        <v>0</v>
      </c>
      <c r="J86" s="12">
        <v>0</v>
      </c>
    </row>
    <row r="87" spans="2:10" x14ac:dyDescent="0.2">
      <c r="B87" s="358" t="s">
        <v>102</v>
      </c>
      <c r="C87" s="358"/>
      <c r="D87" s="358"/>
      <c r="E87" s="358"/>
      <c r="F87" s="358"/>
      <c r="G87" s="358"/>
      <c r="H87" s="358"/>
      <c r="I87" s="22">
        <f>TRUNC(SUM(I86),4)</f>
        <v>0</v>
      </c>
      <c r="J87" s="14">
        <f>TRUNC(SUM(J86),2)</f>
        <v>0</v>
      </c>
    </row>
    <row r="88" spans="2:10" x14ac:dyDescent="0.2">
      <c r="B88" s="15"/>
      <c r="C88" s="16"/>
      <c r="D88" s="16"/>
      <c r="E88" s="16"/>
      <c r="F88" s="16"/>
      <c r="G88" s="16"/>
      <c r="H88" s="16"/>
      <c r="I88" s="16"/>
      <c r="J88" s="17"/>
    </row>
    <row r="89" spans="2:10" x14ac:dyDescent="0.2">
      <c r="B89" s="433" t="s">
        <v>103</v>
      </c>
      <c r="C89" s="433"/>
      <c r="D89" s="433"/>
      <c r="E89" s="433"/>
      <c r="F89" s="433"/>
      <c r="G89" s="433"/>
      <c r="H89" s="433"/>
      <c r="I89" s="433"/>
      <c r="J89" s="433"/>
    </row>
    <row r="90" spans="2:10" x14ac:dyDescent="0.2">
      <c r="B90" s="358" t="s">
        <v>104</v>
      </c>
      <c r="C90" s="358"/>
      <c r="D90" s="358"/>
      <c r="E90" s="358"/>
      <c r="F90" s="358"/>
      <c r="G90" s="358"/>
      <c r="H90" s="358"/>
      <c r="I90" s="358"/>
      <c r="J90" s="11" t="s">
        <v>48</v>
      </c>
    </row>
    <row r="91" spans="2:10" x14ac:dyDescent="0.2">
      <c r="B91" s="10" t="s">
        <v>22</v>
      </c>
      <c r="C91" s="363" t="s">
        <v>105</v>
      </c>
      <c r="D91" s="363"/>
      <c r="E91" s="363"/>
      <c r="F91" s="363"/>
      <c r="G91" s="363"/>
      <c r="H91" s="363"/>
      <c r="I91" s="363"/>
      <c r="J91" s="12">
        <f>J83</f>
        <v>0</v>
      </c>
    </row>
    <row r="92" spans="2:10" x14ac:dyDescent="0.2">
      <c r="B92" s="10" t="s">
        <v>23</v>
      </c>
      <c r="C92" s="363" t="s">
        <v>106</v>
      </c>
      <c r="D92" s="363"/>
      <c r="E92" s="363"/>
      <c r="F92" s="363"/>
      <c r="G92" s="363"/>
      <c r="H92" s="363"/>
      <c r="I92" s="363"/>
      <c r="J92" s="19">
        <f>J87</f>
        <v>0</v>
      </c>
    </row>
    <row r="93" spans="2:10" x14ac:dyDescent="0.2">
      <c r="B93" s="358" t="s">
        <v>107</v>
      </c>
      <c r="C93" s="358"/>
      <c r="D93" s="358"/>
      <c r="E93" s="358"/>
      <c r="F93" s="358"/>
      <c r="G93" s="358"/>
      <c r="H93" s="358"/>
      <c r="I93" s="358"/>
      <c r="J93" s="27">
        <f>TRUNC(SUM(J91:J92),2)</f>
        <v>0</v>
      </c>
    </row>
    <row r="94" spans="2:10" x14ac:dyDescent="0.2">
      <c r="B94" s="439"/>
      <c r="C94" s="439"/>
      <c r="D94" s="439"/>
      <c r="E94" s="439"/>
      <c r="F94" s="439"/>
      <c r="G94" s="439"/>
      <c r="H94" s="439"/>
      <c r="I94" s="439"/>
      <c r="J94" s="439"/>
    </row>
    <row r="95" spans="2:10" x14ac:dyDescent="0.2">
      <c r="B95" s="433" t="s">
        <v>108</v>
      </c>
      <c r="C95" s="433"/>
      <c r="D95" s="433"/>
      <c r="E95" s="433"/>
      <c r="F95" s="433"/>
      <c r="G95" s="433"/>
      <c r="H95" s="433"/>
      <c r="I95" s="433"/>
      <c r="J95" s="433"/>
    </row>
    <row r="96" spans="2:10" ht="15" customHeight="1" x14ac:dyDescent="0.2">
      <c r="B96" s="10">
        <v>5</v>
      </c>
      <c r="C96" s="383" t="s">
        <v>109</v>
      </c>
      <c r="D96" s="384"/>
      <c r="E96" s="384"/>
      <c r="F96" s="384"/>
      <c r="G96" s="384"/>
      <c r="H96" s="428"/>
      <c r="I96" s="11"/>
      <c r="J96" s="11" t="s">
        <v>48</v>
      </c>
    </row>
    <row r="97" spans="2:12" x14ac:dyDescent="0.2">
      <c r="B97" s="10" t="s">
        <v>2</v>
      </c>
      <c r="C97" s="374" t="s">
        <v>110</v>
      </c>
      <c r="D97" s="374"/>
      <c r="E97" s="374"/>
      <c r="F97" s="374"/>
      <c r="G97" s="374"/>
      <c r="H97" s="374"/>
      <c r="I97" s="9" t="s">
        <v>28</v>
      </c>
      <c r="J97" s="31">
        <v>0</v>
      </c>
    </row>
    <row r="98" spans="2:12" x14ac:dyDescent="0.2">
      <c r="B98" s="10" t="s">
        <v>3</v>
      </c>
      <c r="C98" s="374" t="s">
        <v>242</v>
      </c>
      <c r="D98" s="374"/>
      <c r="E98" s="374"/>
      <c r="F98" s="374"/>
      <c r="G98" s="374"/>
      <c r="H98" s="374"/>
      <c r="I98" s="9" t="s">
        <v>28</v>
      </c>
      <c r="J98" s="31">
        <f>'EPI + EPC + pto. eletrôn.'!G163</f>
        <v>0</v>
      </c>
    </row>
    <row r="99" spans="2:12" x14ac:dyDescent="0.2">
      <c r="B99" s="32" t="s">
        <v>4</v>
      </c>
      <c r="C99" s="374" t="s">
        <v>111</v>
      </c>
      <c r="D99" s="374"/>
      <c r="E99" s="374"/>
      <c r="F99" s="374"/>
      <c r="G99" s="374"/>
      <c r="H99" s="374"/>
      <c r="I99" s="9" t="s">
        <v>28</v>
      </c>
      <c r="J99" s="31">
        <v>0</v>
      </c>
    </row>
    <row r="100" spans="2:12" x14ac:dyDescent="0.2">
      <c r="B100" s="32" t="s">
        <v>5</v>
      </c>
      <c r="C100" s="373" t="s">
        <v>112</v>
      </c>
      <c r="D100" s="374"/>
      <c r="E100" s="374"/>
      <c r="F100" s="374"/>
      <c r="G100" s="374"/>
      <c r="H100" s="374"/>
      <c r="I100" s="9" t="s">
        <v>28</v>
      </c>
      <c r="J100" s="60">
        <f>'EPI + EPC + pto. eletrôn.'!K634</f>
        <v>0</v>
      </c>
    </row>
    <row r="101" spans="2:12" x14ac:dyDescent="0.2">
      <c r="B101" s="358" t="s">
        <v>113</v>
      </c>
      <c r="C101" s="358"/>
      <c r="D101" s="358"/>
      <c r="E101" s="358"/>
      <c r="F101" s="358"/>
      <c r="G101" s="358"/>
      <c r="H101" s="358"/>
      <c r="I101" s="22" t="s">
        <v>28</v>
      </c>
      <c r="J101" s="33">
        <f>SUM(J97:J100)</f>
        <v>0</v>
      </c>
    </row>
    <row r="102" spans="2:12" x14ac:dyDescent="0.2">
      <c r="B102" s="15"/>
      <c r="C102" s="16"/>
      <c r="D102" s="16"/>
      <c r="E102" s="16"/>
      <c r="F102" s="16"/>
      <c r="G102" s="16"/>
      <c r="H102" s="16"/>
      <c r="I102" s="16"/>
      <c r="J102" s="17"/>
    </row>
    <row r="103" spans="2:12" x14ac:dyDescent="0.2">
      <c r="B103" s="433" t="s">
        <v>114</v>
      </c>
      <c r="C103" s="433"/>
      <c r="D103" s="433"/>
      <c r="E103" s="433"/>
      <c r="F103" s="433"/>
      <c r="G103" s="433"/>
      <c r="H103" s="433"/>
      <c r="I103" s="433"/>
      <c r="J103" s="433"/>
    </row>
    <row r="104" spans="2:12" ht="15" customHeight="1" x14ac:dyDescent="0.2">
      <c r="B104" s="10">
        <v>6</v>
      </c>
      <c r="C104" s="383" t="s">
        <v>115</v>
      </c>
      <c r="D104" s="384"/>
      <c r="E104" s="384"/>
      <c r="F104" s="384"/>
      <c r="G104" s="384"/>
      <c r="H104" s="428"/>
      <c r="I104" s="11" t="s">
        <v>20</v>
      </c>
      <c r="J104" s="11" t="s">
        <v>48</v>
      </c>
    </row>
    <row r="105" spans="2:12" x14ac:dyDescent="0.2">
      <c r="B105" s="10" t="s">
        <v>2</v>
      </c>
      <c r="C105" s="363" t="s">
        <v>116</v>
      </c>
      <c r="D105" s="363"/>
      <c r="E105" s="363"/>
      <c r="F105" s="363"/>
      <c r="G105" s="363"/>
      <c r="H105" s="363"/>
      <c r="I105" s="18">
        <f>'Memória de Cálculo'!I62</f>
        <v>0</v>
      </c>
      <c r="J105" s="12">
        <f>TRUNC(I105*J129,2)</f>
        <v>0</v>
      </c>
    </row>
    <row r="106" spans="2:12" x14ac:dyDescent="0.2">
      <c r="B106" s="10" t="s">
        <v>3</v>
      </c>
      <c r="C106" s="363" t="s">
        <v>117</v>
      </c>
      <c r="D106" s="363"/>
      <c r="E106" s="363"/>
      <c r="F106" s="363"/>
      <c r="G106" s="363"/>
      <c r="H106" s="363"/>
      <c r="I106" s="18">
        <f>'Memória de Cálculo'!I63</f>
        <v>0</v>
      </c>
      <c r="J106" s="12">
        <f>TRUNC(I106*(J105+J129),2)</f>
        <v>0</v>
      </c>
    </row>
    <row r="107" spans="2:12" x14ac:dyDescent="0.2">
      <c r="B107" s="10" t="s">
        <v>4</v>
      </c>
      <c r="C107" s="436" t="s">
        <v>118</v>
      </c>
      <c r="D107" s="437"/>
      <c r="E107" s="437"/>
      <c r="F107" s="437"/>
      <c r="G107" s="437"/>
      <c r="H107" s="437"/>
      <c r="I107" s="437"/>
      <c r="J107" s="438"/>
      <c r="L107" s="28"/>
    </row>
    <row r="108" spans="2:12" x14ac:dyDescent="0.2">
      <c r="B108" s="10" t="s">
        <v>119</v>
      </c>
      <c r="C108" s="363" t="s">
        <v>120</v>
      </c>
      <c r="D108" s="363"/>
      <c r="E108" s="363"/>
      <c r="F108" s="363"/>
      <c r="G108" s="363"/>
      <c r="H108" s="363"/>
      <c r="I108" s="13">
        <f>+'Memória de Cálculo'!I65</f>
        <v>0</v>
      </c>
      <c r="J108" s="19">
        <f>TRUNC(I108*J118,2)</f>
        <v>0</v>
      </c>
    </row>
    <row r="109" spans="2:12" x14ac:dyDescent="0.2">
      <c r="B109" s="10" t="s">
        <v>121</v>
      </c>
      <c r="C109" s="363" t="s">
        <v>122</v>
      </c>
      <c r="D109" s="363"/>
      <c r="E109" s="363"/>
      <c r="F109" s="363"/>
      <c r="G109" s="363"/>
      <c r="H109" s="363"/>
      <c r="I109" s="13">
        <f>+'Memória de Cálculo'!I66</f>
        <v>0</v>
      </c>
      <c r="J109" s="19">
        <f>TRUNC(I109*J118,2)</f>
        <v>0</v>
      </c>
    </row>
    <row r="110" spans="2:12" x14ac:dyDescent="0.2">
      <c r="B110" s="10" t="s">
        <v>123</v>
      </c>
      <c r="C110" s="363" t="s">
        <v>124</v>
      </c>
      <c r="D110" s="363"/>
      <c r="E110" s="363"/>
      <c r="F110" s="363"/>
      <c r="G110" s="363"/>
      <c r="H110" s="363"/>
      <c r="I110" s="13">
        <f>+'Memória de Cálculo'!I67</f>
        <v>0</v>
      </c>
      <c r="J110" s="19">
        <f>TRUNC(I110*J118,2)</f>
        <v>0</v>
      </c>
    </row>
    <row r="111" spans="2:12" x14ac:dyDescent="0.2">
      <c r="B111" s="358" t="s">
        <v>125</v>
      </c>
      <c r="C111" s="358"/>
      <c r="D111" s="358"/>
      <c r="E111" s="358"/>
      <c r="F111" s="358"/>
      <c r="G111" s="358"/>
      <c r="H111" s="358"/>
      <c r="I111" s="35">
        <f>SUM(I105:I110)</f>
        <v>0</v>
      </c>
      <c r="J111" s="27">
        <f>TRUNC(SUM(J105:J110),2)</f>
        <v>0</v>
      </c>
    </row>
    <row r="112" spans="2:12" x14ac:dyDescent="0.2">
      <c r="B112" s="7"/>
      <c r="C112" s="434"/>
      <c r="D112" s="434"/>
      <c r="E112" s="434"/>
      <c r="F112" s="434"/>
      <c r="G112" s="434"/>
      <c r="H112" s="434"/>
      <c r="I112" s="434"/>
      <c r="J112" s="434"/>
    </row>
    <row r="113" spans="2:12" x14ac:dyDescent="0.2">
      <c r="B113" s="36" t="s">
        <v>126</v>
      </c>
      <c r="C113" s="435" t="s">
        <v>127</v>
      </c>
      <c r="D113" s="435"/>
      <c r="E113" s="435"/>
      <c r="F113" s="435"/>
      <c r="G113" s="435"/>
      <c r="H113" s="435"/>
      <c r="I113" s="37">
        <f>TRUNC(I108+I109+I110,4)</f>
        <v>0</v>
      </c>
      <c r="J113" s="38"/>
    </row>
    <row r="114" spans="2:12" x14ac:dyDescent="0.2">
      <c r="B114" s="39"/>
      <c r="C114" s="368">
        <v>100</v>
      </c>
      <c r="D114" s="368"/>
      <c r="E114" s="368"/>
      <c r="F114" s="368"/>
      <c r="G114" s="368"/>
      <c r="H114" s="368"/>
      <c r="I114" s="40"/>
      <c r="J114" s="41"/>
    </row>
    <row r="115" spans="2:12" x14ac:dyDescent="0.2">
      <c r="B115" s="42"/>
      <c r="C115" s="43"/>
      <c r="D115" s="43"/>
      <c r="E115" s="43"/>
      <c r="F115" s="43"/>
      <c r="G115" s="43"/>
      <c r="H115" s="43"/>
      <c r="I115" s="40"/>
      <c r="J115" s="41"/>
    </row>
    <row r="116" spans="2:12" x14ac:dyDescent="0.2">
      <c r="B116" s="39" t="s">
        <v>128</v>
      </c>
      <c r="C116" s="368" t="s">
        <v>129</v>
      </c>
      <c r="D116" s="368"/>
      <c r="E116" s="368"/>
      <c r="F116" s="368"/>
      <c r="G116" s="368"/>
      <c r="H116" s="368"/>
      <c r="I116" s="40"/>
      <c r="J116" s="44">
        <f>TRUNC(J129+J105+J106,2)</f>
        <v>0</v>
      </c>
    </row>
    <row r="117" spans="2:12" x14ac:dyDescent="0.2">
      <c r="B117" s="39"/>
      <c r="C117" s="43"/>
      <c r="D117" s="43"/>
      <c r="E117" s="43"/>
      <c r="F117" s="43"/>
      <c r="G117" s="43"/>
      <c r="H117" s="43"/>
      <c r="I117" s="40"/>
      <c r="J117" s="44"/>
    </row>
    <row r="118" spans="2:12" x14ac:dyDescent="0.2">
      <c r="B118" s="39" t="s">
        <v>130</v>
      </c>
      <c r="C118" s="368" t="s">
        <v>131</v>
      </c>
      <c r="D118" s="368"/>
      <c r="E118" s="368"/>
      <c r="F118" s="368"/>
      <c r="G118" s="368"/>
      <c r="H118" s="368"/>
      <c r="I118" s="40"/>
      <c r="J118" s="44">
        <f>TRUNC(J116/(1-I113),2)</f>
        <v>0</v>
      </c>
    </row>
    <row r="119" spans="2:12" x14ac:dyDescent="0.2">
      <c r="B119" s="39"/>
      <c r="C119" s="43"/>
      <c r="D119" s="43"/>
      <c r="E119" s="43"/>
      <c r="F119" s="43"/>
      <c r="G119" s="43"/>
      <c r="H119" s="43"/>
      <c r="I119" s="40"/>
      <c r="J119" s="44"/>
    </row>
    <row r="120" spans="2:12" x14ac:dyDescent="0.2">
      <c r="B120" s="45"/>
      <c r="C120" s="432" t="s">
        <v>132</v>
      </c>
      <c r="D120" s="432"/>
      <c r="E120" s="432"/>
      <c r="F120" s="432"/>
      <c r="G120" s="432"/>
      <c r="H120" s="432"/>
      <c r="I120" s="46"/>
      <c r="J120" s="47">
        <f>TRUNC(J118-J116,2)</f>
        <v>0</v>
      </c>
    </row>
    <row r="121" spans="2:12" x14ac:dyDescent="0.2">
      <c r="B121" s="7"/>
      <c r="C121" s="3"/>
      <c r="D121" s="3"/>
      <c r="E121" s="3"/>
      <c r="F121" s="3"/>
      <c r="G121" s="3"/>
      <c r="H121" s="3"/>
      <c r="I121" s="3"/>
      <c r="J121" s="17"/>
    </row>
    <row r="122" spans="2:12" x14ac:dyDescent="0.2">
      <c r="B122" s="433" t="s">
        <v>133</v>
      </c>
      <c r="C122" s="433"/>
      <c r="D122" s="433"/>
      <c r="E122" s="433"/>
      <c r="F122" s="433"/>
      <c r="G122" s="433"/>
      <c r="H122" s="433"/>
      <c r="I122" s="433"/>
      <c r="J122" s="433"/>
    </row>
    <row r="123" spans="2:12" x14ac:dyDescent="0.2">
      <c r="B123" s="358" t="s">
        <v>24</v>
      </c>
      <c r="C123" s="358"/>
      <c r="D123" s="358"/>
      <c r="E123" s="358"/>
      <c r="F123" s="358"/>
      <c r="G123" s="358"/>
      <c r="H123" s="358"/>
      <c r="I123" s="358"/>
      <c r="J123" s="11" t="s">
        <v>48</v>
      </c>
    </row>
    <row r="124" spans="2:12" x14ac:dyDescent="0.2">
      <c r="B124" s="8" t="s">
        <v>2</v>
      </c>
      <c r="C124" s="363" t="str">
        <f>B24</f>
        <v>MÓDULO 1 - COMPOSIÇÃO DA REMUNERAÇÃO</v>
      </c>
      <c r="D124" s="363"/>
      <c r="E124" s="363"/>
      <c r="F124" s="363"/>
      <c r="G124" s="363"/>
      <c r="H124" s="363"/>
      <c r="I124" s="363"/>
      <c r="J124" s="12">
        <f>J32</f>
        <v>0</v>
      </c>
    </row>
    <row r="125" spans="2:12" x14ac:dyDescent="0.2">
      <c r="B125" s="8" t="s">
        <v>3</v>
      </c>
      <c r="C125" s="363" t="str">
        <f>B34</f>
        <v>MÓDULO 2 – ENCARGOS E BENEFÍCIOS ANUAIS, MENSAIS E DIÁRIOS</v>
      </c>
      <c r="D125" s="363"/>
      <c r="E125" s="363"/>
      <c r="F125" s="363"/>
      <c r="G125" s="363"/>
      <c r="H125" s="363"/>
      <c r="I125" s="363"/>
      <c r="J125" s="19">
        <f>J63</f>
        <v>0</v>
      </c>
    </row>
    <row r="126" spans="2:12" x14ac:dyDescent="0.2">
      <c r="B126" s="8" t="s">
        <v>4</v>
      </c>
      <c r="C126" s="363" t="str">
        <f>B65</f>
        <v>MÓDULO 3 – PROVISÃO PARA RESCISÃO</v>
      </c>
      <c r="D126" s="363"/>
      <c r="E126" s="363"/>
      <c r="F126" s="363"/>
      <c r="G126" s="363"/>
      <c r="H126" s="363"/>
      <c r="I126" s="363"/>
      <c r="J126" s="19">
        <f>J73</f>
        <v>0</v>
      </c>
    </row>
    <row r="127" spans="2:12" x14ac:dyDescent="0.2">
      <c r="B127" s="8" t="s">
        <v>5</v>
      </c>
      <c r="C127" s="363" t="str">
        <f>B75</f>
        <v>MÓDULO 4 – CUSTO DE REPOSIÇÃO DO PROFISSIONAL AUSENTE</v>
      </c>
      <c r="D127" s="363"/>
      <c r="E127" s="363"/>
      <c r="F127" s="363"/>
      <c r="G127" s="363"/>
      <c r="H127" s="363"/>
      <c r="I127" s="363"/>
      <c r="J127" s="19">
        <f>J93</f>
        <v>0</v>
      </c>
      <c r="L127" s="28"/>
    </row>
    <row r="128" spans="2:12" x14ac:dyDescent="0.2">
      <c r="B128" s="8" t="s">
        <v>15</v>
      </c>
      <c r="C128" s="363" t="str">
        <f>B95</f>
        <v>MÓDULO 5 – INSUMOS DIVERSOS</v>
      </c>
      <c r="D128" s="363"/>
      <c r="E128" s="363"/>
      <c r="F128" s="363"/>
      <c r="G128" s="363"/>
      <c r="H128" s="363"/>
      <c r="I128" s="363"/>
      <c r="J128" s="19">
        <f>J101</f>
        <v>0</v>
      </c>
    </row>
    <row r="129" spans="2:10" x14ac:dyDescent="0.2">
      <c r="B129" s="10"/>
      <c r="C129" s="358" t="s">
        <v>134</v>
      </c>
      <c r="D129" s="358"/>
      <c r="E129" s="358"/>
      <c r="F129" s="358"/>
      <c r="G129" s="358"/>
      <c r="H129" s="358"/>
      <c r="I129" s="358"/>
      <c r="J129" s="27">
        <f>TRUNC(SUM(J124:J128),2)</f>
        <v>0</v>
      </c>
    </row>
    <row r="130" spans="2:10" x14ac:dyDescent="0.2">
      <c r="B130" s="8" t="s">
        <v>16</v>
      </c>
      <c r="C130" s="363" t="str">
        <f>B103</f>
        <v>MÓDULO 6 – CUSTOS INDIRETOS, TRIBUTOS E LUCRO</v>
      </c>
      <c r="D130" s="363"/>
      <c r="E130" s="363"/>
      <c r="F130" s="363"/>
      <c r="G130" s="363"/>
      <c r="H130" s="363"/>
      <c r="I130" s="363"/>
      <c r="J130" s="12">
        <f>J111</f>
        <v>0</v>
      </c>
    </row>
    <row r="131" spans="2:10" x14ac:dyDescent="0.2">
      <c r="B131" s="358" t="s">
        <v>135</v>
      </c>
      <c r="C131" s="358"/>
      <c r="D131" s="358"/>
      <c r="E131" s="358"/>
      <c r="F131" s="358"/>
      <c r="G131" s="358"/>
      <c r="H131" s="358"/>
      <c r="I131" s="358"/>
      <c r="J131" s="27">
        <f>TRUNC(SUM(J129:J130),2)</f>
        <v>0</v>
      </c>
    </row>
    <row r="132" spans="2:10" x14ac:dyDescent="0.2">
      <c r="B132" s="7"/>
      <c r="C132" s="1"/>
      <c r="D132" s="1"/>
      <c r="E132" s="1"/>
      <c r="F132" s="1"/>
      <c r="G132" s="1"/>
      <c r="H132" s="1"/>
      <c r="I132" s="3"/>
      <c r="J132" s="48"/>
    </row>
    <row r="133" spans="2:10" x14ac:dyDescent="0.2">
      <c r="B133" s="52"/>
      <c r="C133" s="383" t="s">
        <v>158</v>
      </c>
      <c r="D133" s="384"/>
      <c r="E133" s="428"/>
      <c r="F133" s="1"/>
      <c r="G133" s="1"/>
      <c r="H133" s="1"/>
      <c r="I133" s="3"/>
      <c r="J133" s="3"/>
    </row>
    <row r="134" spans="2:10" x14ac:dyDescent="0.2">
      <c r="B134" s="7"/>
      <c r="C134" s="429" t="s">
        <v>159</v>
      </c>
      <c r="D134" s="429"/>
      <c r="E134" s="53">
        <f>+J131</f>
        <v>0</v>
      </c>
      <c r="F134" s="1"/>
      <c r="G134" s="1"/>
      <c r="H134" s="1"/>
      <c r="I134" s="3"/>
      <c r="J134" s="3"/>
    </row>
    <row r="135" spans="2:10" x14ac:dyDescent="0.2">
      <c r="B135" s="7"/>
      <c r="C135" s="430" t="s">
        <v>160</v>
      </c>
      <c r="D135" s="430"/>
      <c r="E135" s="54">
        <f>+F14</f>
        <v>5</v>
      </c>
      <c r="F135" s="1"/>
      <c r="G135" s="1"/>
      <c r="H135" s="1"/>
      <c r="I135" s="3"/>
      <c r="J135" s="3"/>
    </row>
    <row r="136" spans="2:10" x14ac:dyDescent="0.2">
      <c r="B136" s="7"/>
      <c r="C136" s="430" t="s">
        <v>161</v>
      </c>
      <c r="D136" s="430"/>
      <c r="E136" s="55">
        <v>1</v>
      </c>
      <c r="F136" s="1"/>
      <c r="G136" s="1"/>
      <c r="H136" s="1"/>
      <c r="I136" s="3"/>
      <c r="J136" s="3"/>
    </row>
    <row r="137" spans="2:10" ht="30" customHeight="1" x14ac:dyDescent="0.2">
      <c r="B137" s="7"/>
      <c r="C137" s="431" t="s">
        <v>158</v>
      </c>
      <c r="D137" s="431"/>
      <c r="E137" s="53">
        <f>ROUND((E134*E136),2)</f>
        <v>0</v>
      </c>
      <c r="F137" s="1"/>
      <c r="G137" s="1"/>
      <c r="H137" s="1"/>
      <c r="I137" s="3"/>
      <c r="J137" s="3"/>
    </row>
    <row r="138" spans="2:10" x14ac:dyDescent="0.2">
      <c r="B138" s="7"/>
      <c r="C138" s="430" t="s">
        <v>162</v>
      </c>
      <c r="D138" s="430"/>
      <c r="E138" s="53">
        <f>E137*E135</f>
        <v>0</v>
      </c>
      <c r="F138" s="1"/>
      <c r="G138" s="1"/>
      <c r="H138" s="1"/>
      <c r="I138" s="3"/>
      <c r="J138" s="3"/>
    </row>
    <row r="139" spans="2:10" x14ac:dyDescent="0.2">
      <c r="B139" s="7"/>
      <c r="C139" s="427" t="s">
        <v>163</v>
      </c>
      <c r="D139" s="427"/>
      <c r="E139" s="53">
        <f>E138*12</f>
        <v>0</v>
      </c>
      <c r="F139" s="1"/>
      <c r="G139" s="1"/>
      <c r="H139" s="1"/>
      <c r="I139" s="3"/>
      <c r="J139" s="3"/>
    </row>
    <row r="140" spans="2:10" x14ac:dyDescent="0.2">
      <c r="B140" s="7"/>
      <c r="C140" s="1"/>
      <c r="D140" s="1"/>
      <c r="E140" s="1"/>
      <c r="F140" s="1"/>
      <c r="G140" s="1"/>
      <c r="H140" s="1"/>
      <c r="I140" s="3"/>
      <c r="J140" s="3"/>
    </row>
    <row r="141" spans="2:10" x14ac:dyDescent="0.2">
      <c r="B141" s="7"/>
      <c r="C141" s="1"/>
      <c r="D141" s="1"/>
      <c r="E141" s="1"/>
      <c r="F141" s="1"/>
      <c r="G141" s="1"/>
      <c r="H141" s="1"/>
      <c r="I141" s="3"/>
      <c r="J141" s="3"/>
    </row>
    <row r="142" spans="2:10" x14ac:dyDescent="0.2">
      <c r="B142" s="7"/>
      <c r="C142" s="1"/>
      <c r="D142" s="1"/>
      <c r="E142" s="1"/>
      <c r="F142" s="1"/>
      <c r="G142" s="1"/>
      <c r="H142" s="1"/>
      <c r="I142" s="3"/>
      <c r="J142" s="3"/>
    </row>
    <row r="143" spans="2:10" x14ac:dyDescent="0.2">
      <c r="B143" s="7"/>
      <c r="C143" s="1"/>
      <c r="D143" s="1"/>
      <c r="E143" s="1"/>
      <c r="F143" s="1"/>
      <c r="G143" s="1"/>
      <c r="H143" s="1"/>
      <c r="I143" s="3"/>
      <c r="J143" s="3"/>
    </row>
    <row r="144" spans="2:10" x14ac:dyDescent="0.2">
      <c r="B144" s="7"/>
      <c r="C144" s="1"/>
      <c r="D144" s="1"/>
      <c r="E144" s="1"/>
      <c r="F144" s="1"/>
      <c r="G144" s="1"/>
      <c r="H144" s="1"/>
      <c r="I144" s="3"/>
      <c r="J144" s="3"/>
    </row>
    <row r="145" spans="2:10" x14ac:dyDescent="0.2">
      <c r="B145" s="7"/>
      <c r="C145" s="1"/>
      <c r="D145" s="1"/>
      <c r="E145" s="1"/>
      <c r="F145" s="1"/>
      <c r="G145" s="1"/>
      <c r="H145" s="1"/>
      <c r="I145" s="3"/>
      <c r="J145" s="3"/>
    </row>
    <row r="146" spans="2:10" x14ac:dyDescent="0.2">
      <c r="B146" s="7"/>
      <c r="C146" s="1"/>
      <c r="D146" s="1"/>
      <c r="E146" s="1"/>
      <c r="F146" s="1"/>
      <c r="G146" s="1"/>
      <c r="H146" s="1"/>
      <c r="I146" s="3"/>
      <c r="J146" s="3"/>
    </row>
    <row r="147" spans="2:10" x14ac:dyDescent="0.2">
      <c r="B147" s="7"/>
      <c r="C147" s="1"/>
      <c r="D147" s="1"/>
      <c r="E147" s="1"/>
      <c r="F147" s="1"/>
      <c r="G147" s="1"/>
      <c r="H147" s="1"/>
      <c r="I147" s="3"/>
      <c r="J147" s="3"/>
    </row>
    <row r="148" spans="2:10" x14ac:dyDescent="0.2">
      <c r="B148" s="7"/>
      <c r="C148" s="1"/>
      <c r="D148" s="1"/>
      <c r="E148" s="1"/>
      <c r="F148" s="1"/>
      <c r="G148" s="1"/>
      <c r="H148" s="1"/>
      <c r="I148" s="3"/>
      <c r="J148" s="3"/>
    </row>
    <row r="149" spans="2:10" x14ac:dyDescent="0.2">
      <c r="B149" s="7"/>
      <c r="C149" s="1"/>
      <c r="D149" s="1"/>
      <c r="E149" s="1"/>
      <c r="F149" s="1"/>
      <c r="G149" s="1"/>
      <c r="H149" s="1"/>
      <c r="I149" s="3"/>
      <c r="J149" s="3"/>
    </row>
    <row r="150" spans="2:10" x14ac:dyDescent="0.2">
      <c r="B150" s="7"/>
      <c r="C150" s="1"/>
      <c r="D150" s="1"/>
      <c r="E150" s="1"/>
      <c r="F150" s="1"/>
      <c r="G150" s="1"/>
      <c r="H150" s="1"/>
      <c r="I150" s="3"/>
      <c r="J150" s="3"/>
    </row>
    <row r="151" spans="2:10" x14ac:dyDescent="0.2">
      <c r="B151" s="7"/>
      <c r="C151" s="1"/>
      <c r="D151" s="1"/>
      <c r="E151" s="1"/>
      <c r="F151" s="1"/>
      <c r="G151" s="1"/>
      <c r="H151" s="1"/>
      <c r="I151" s="3"/>
      <c r="J151" s="3"/>
    </row>
    <row r="152" spans="2:10" x14ac:dyDescent="0.2">
      <c r="B152" s="7"/>
      <c r="C152" s="1"/>
      <c r="D152" s="1"/>
      <c r="E152" s="1"/>
      <c r="F152" s="1"/>
      <c r="G152" s="1"/>
      <c r="H152" s="1"/>
      <c r="I152" s="3"/>
      <c r="J152" s="3"/>
    </row>
    <row r="153" spans="2:10" x14ac:dyDescent="0.2">
      <c r="B153" s="7"/>
      <c r="C153" s="1"/>
      <c r="D153" s="1"/>
      <c r="E153" s="1"/>
      <c r="F153" s="1"/>
      <c r="G153" s="1"/>
      <c r="H153" s="1"/>
      <c r="I153" s="3"/>
      <c r="J153" s="3"/>
    </row>
    <row r="154" spans="2:10" x14ac:dyDescent="0.2">
      <c r="B154" s="7"/>
      <c r="C154" s="1"/>
      <c r="D154" s="1"/>
      <c r="E154" s="1"/>
      <c r="F154" s="1"/>
      <c r="G154" s="1"/>
      <c r="H154" s="1"/>
      <c r="I154" s="3"/>
      <c r="J154" s="3"/>
    </row>
    <row r="155" spans="2:10" x14ac:dyDescent="0.2">
      <c r="B155" s="7"/>
      <c r="C155" s="1"/>
      <c r="D155" s="1"/>
      <c r="E155" s="1"/>
      <c r="F155" s="1"/>
      <c r="G155" s="1"/>
      <c r="H155" s="1"/>
      <c r="I155" s="3"/>
      <c r="J155" s="3"/>
    </row>
    <row r="156" spans="2:10" x14ac:dyDescent="0.2">
      <c r="B156" s="7"/>
      <c r="C156" s="1"/>
      <c r="D156" s="1"/>
      <c r="E156" s="1"/>
      <c r="F156" s="1"/>
      <c r="G156" s="1"/>
      <c r="H156" s="1"/>
      <c r="I156" s="3"/>
      <c r="J156" s="3"/>
    </row>
    <row r="157" spans="2:10" x14ac:dyDescent="0.2">
      <c r="B157" s="7"/>
      <c r="C157" s="1"/>
      <c r="D157" s="1"/>
      <c r="E157" s="1"/>
      <c r="F157" s="1"/>
      <c r="G157" s="1"/>
      <c r="H157" s="1"/>
      <c r="I157" s="3"/>
      <c r="J157" s="3"/>
    </row>
    <row r="158" spans="2:10" x14ac:dyDescent="0.2">
      <c r="B158" s="7"/>
      <c r="C158" s="1"/>
      <c r="D158" s="1"/>
      <c r="E158" s="1"/>
      <c r="F158" s="1"/>
      <c r="G158" s="1"/>
      <c r="H158" s="1"/>
      <c r="I158" s="3"/>
      <c r="J158" s="3"/>
    </row>
    <row r="159" spans="2:10" x14ac:dyDescent="0.2">
      <c r="B159" s="7"/>
      <c r="C159" s="1"/>
      <c r="D159" s="1"/>
      <c r="E159" s="1"/>
      <c r="F159" s="1"/>
      <c r="G159" s="1"/>
      <c r="H159" s="1"/>
      <c r="I159" s="3"/>
      <c r="J159" s="3"/>
    </row>
    <row r="160" spans="2:10" x14ac:dyDescent="0.2">
      <c r="B160" s="7"/>
      <c r="C160" s="1"/>
      <c r="D160" s="1"/>
      <c r="E160" s="1"/>
      <c r="F160" s="1"/>
      <c r="G160" s="1"/>
      <c r="H160" s="1"/>
      <c r="I160" s="3"/>
      <c r="J160" s="3"/>
    </row>
    <row r="161" spans="2:10" x14ac:dyDescent="0.2">
      <c r="B161" s="7"/>
      <c r="C161" s="1"/>
      <c r="D161" s="1"/>
      <c r="E161" s="1"/>
      <c r="F161" s="1"/>
      <c r="G161" s="1"/>
      <c r="H161" s="1"/>
      <c r="I161" s="3"/>
      <c r="J161" s="3"/>
    </row>
    <row r="162" spans="2:10" x14ac:dyDescent="0.2">
      <c r="B162" s="7"/>
      <c r="C162" s="1"/>
      <c r="D162" s="1"/>
      <c r="E162" s="1"/>
      <c r="F162" s="1"/>
      <c r="G162" s="1"/>
      <c r="H162" s="1"/>
      <c r="I162" s="3"/>
      <c r="J162" s="3"/>
    </row>
    <row r="163" spans="2:10" x14ac:dyDescent="0.2">
      <c r="B163" s="7"/>
      <c r="C163" s="1"/>
      <c r="D163" s="1"/>
      <c r="E163" s="1"/>
      <c r="F163" s="1"/>
      <c r="G163" s="1"/>
      <c r="H163" s="1"/>
      <c r="I163" s="3"/>
      <c r="J163" s="3"/>
    </row>
    <row r="164" spans="2:10" x14ac:dyDescent="0.2">
      <c r="B164" s="7"/>
      <c r="C164" s="1"/>
      <c r="D164" s="1"/>
      <c r="E164" s="1"/>
      <c r="F164" s="1"/>
      <c r="G164" s="1"/>
      <c r="H164" s="1"/>
      <c r="I164" s="3"/>
      <c r="J164" s="3"/>
    </row>
    <row r="165" spans="2:10" x14ac:dyDescent="0.2">
      <c r="B165" s="7"/>
      <c r="C165" s="1"/>
      <c r="D165" s="1"/>
      <c r="E165" s="1"/>
      <c r="F165" s="1"/>
      <c r="G165" s="1"/>
      <c r="H165" s="1"/>
      <c r="I165" s="3"/>
      <c r="J165" s="3"/>
    </row>
    <row r="166" spans="2:10" x14ac:dyDescent="0.2">
      <c r="B166" s="7"/>
      <c r="C166" s="1"/>
      <c r="D166" s="1"/>
      <c r="E166" s="1"/>
      <c r="F166" s="1"/>
      <c r="G166" s="1"/>
      <c r="H166" s="1"/>
      <c r="I166" s="3"/>
      <c r="J166" s="3"/>
    </row>
    <row r="167" spans="2:10" x14ac:dyDescent="0.2">
      <c r="B167" s="7"/>
      <c r="C167" s="1"/>
      <c r="D167" s="1"/>
      <c r="E167" s="1"/>
      <c r="F167" s="1"/>
      <c r="G167" s="1"/>
      <c r="H167" s="1"/>
      <c r="I167" s="3"/>
      <c r="J167" s="3"/>
    </row>
    <row r="168" spans="2:10" x14ac:dyDescent="0.2">
      <c r="B168" s="7"/>
      <c r="C168" s="1"/>
      <c r="D168" s="1"/>
      <c r="E168" s="1"/>
      <c r="F168" s="1"/>
      <c r="G168" s="1"/>
      <c r="H168" s="1"/>
      <c r="I168" s="3"/>
      <c r="J168" s="3"/>
    </row>
    <row r="169" spans="2:10" x14ac:dyDescent="0.2">
      <c r="B169" s="7"/>
      <c r="C169" s="1"/>
      <c r="D169" s="1"/>
      <c r="E169" s="1"/>
      <c r="F169" s="1"/>
      <c r="G169" s="1"/>
      <c r="H169" s="1"/>
      <c r="I169" s="3"/>
      <c r="J169" s="3"/>
    </row>
    <row r="170" spans="2:10" x14ac:dyDescent="0.2">
      <c r="B170" s="7"/>
      <c r="C170" s="1"/>
      <c r="D170" s="1"/>
      <c r="E170" s="1"/>
      <c r="F170" s="1"/>
      <c r="G170" s="1"/>
      <c r="H170" s="1"/>
      <c r="I170" s="3"/>
      <c r="J170" s="3"/>
    </row>
    <row r="171" spans="2:10" x14ac:dyDescent="0.2">
      <c r="B171" s="7"/>
      <c r="C171" s="1"/>
      <c r="D171" s="1"/>
      <c r="E171" s="1"/>
      <c r="F171" s="1"/>
      <c r="G171" s="1"/>
      <c r="H171" s="1"/>
      <c r="I171" s="3"/>
      <c r="J171" s="3"/>
    </row>
    <row r="172" spans="2:10" x14ac:dyDescent="0.2">
      <c r="B172" s="7"/>
      <c r="C172" s="1"/>
      <c r="D172" s="1"/>
      <c r="E172" s="1"/>
      <c r="F172" s="1"/>
      <c r="G172" s="1"/>
      <c r="H172" s="1"/>
      <c r="I172" s="3"/>
      <c r="J172" s="3"/>
    </row>
    <row r="173" spans="2:10" x14ac:dyDescent="0.2">
      <c r="B173" s="7"/>
      <c r="C173" s="1"/>
      <c r="D173" s="1"/>
      <c r="E173" s="1"/>
      <c r="F173" s="1"/>
      <c r="G173" s="1"/>
      <c r="H173" s="1"/>
      <c r="I173" s="3"/>
      <c r="J173" s="3"/>
    </row>
    <row r="174" spans="2:10" x14ac:dyDescent="0.2">
      <c r="B174" s="7"/>
      <c r="C174" s="1"/>
      <c r="D174" s="1"/>
      <c r="E174" s="1"/>
      <c r="F174" s="1"/>
      <c r="G174" s="1"/>
      <c r="H174" s="1"/>
      <c r="I174" s="3"/>
      <c r="J174" s="3"/>
    </row>
    <row r="175" spans="2:10" x14ac:dyDescent="0.2">
      <c r="B175" s="7"/>
      <c r="C175" s="1"/>
      <c r="D175" s="1"/>
      <c r="E175" s="1"/>
      <c r="F175" s="1"/>
      <c r="G175" s="1"/>
      <c r="H175" s="1"/>
      <c r="I175" s="3"/>
      <c r="J175" s="3"/>
    </row>
    <row r="176" spans="2:10" x14ac:dyDescent="0.2">
      <c r="B176" s="7"/>
      <c r="C176" s="1"/>
      <c r="D176" s="1"/>
      <c r="E176" s="1"/>
      <c r="F176" s="1"/>
      <c r="G176" s="1"/>
      <c r="H176" s="1"/>
      <c r="I176" s="3"/>
      <c r="J176" s="3"/>
    </row>
    <row r="177" spans="2:10" x14ac:dyDescent="0.2">
      <c r="B177" s="7"/>
      <c r="C177" s="1"/>
      <c r="D177" s="1"/>
      <c r="E177" s="1"/>
      <c r="F177" s="1"/>
      <c r="G177" s="1"/>
      <c r="H177" s="1"/>
      <c r="I177" s="3"/>
      <c r="J177" s="3"/>
    </row>
    <row r="178" spans="2:10" x14ac:dyDescent="0.2">
      <c r="B178" s="7"/>
      <c r="C178" s="1"/>
      <c r="D178" s="1"/>
      <c r="E178" s="1"/>
      <c r="F178" s="1"/>
      <c r="G178" s="1"/>
      <c r="H178" s="1"/>
      <c r="I178" s="3"/>
      <c r="J178" s="3"/>
    </row>
    <row r="179" spans="2:10" x14ac:dyDescent="0.2">
      <c r="B179" s="7"/>
      <c r="C179" s="1"/>
      <c r="D179" s="1"/>
      <c r="E179" s="1"/>
      <c r="F179" s="1"/>
      <c r="G179" s="1"/>
      <c r="H179" s="1"/>
      <c r="I179" s="3"/>
      <c r="J179" s="3"/>
    </row>
    <row r="180" spans="2:10" x14ac:dyDescent="0.2">
      <c r="B180" s="7"/>
      <c r="C180" s="1"/>
      <c r="D180" s="1"/>
      <c r="E180" s="1"/>
      <c r="F180" s="1"/>
      <c r="G180" s="1"/>
      <c r="H180" s="1"/>
      <c r="I180" s="3"/>
      <c r="J180" s="3"/>
    </row>
    <row r="181" spans="2:10" x14ac:dyDescent="0.2">
      <c r="B181" s="7"/>
      <c r="C181" s="1"/>
      <c r="D181" s="1"/>
      <c r="E181" s="1"/>
      <c r="F181" s="1"/>
      <c r="G181" s="1"/>
      <c r="H181" s="1"/>
      <c r="I181" s="3"/>
      <c r="J181" s="3"/>
    </row>
    <row r="182" spans="2:10" x14ac:dyDescent="0.2">
      <c r="B182" s="7"/>
      <c r="C182" s="1"/>
      <c r="D182" s="1"/>
      <c r="E182" s="1"/>
      <c r="F182" s="1"/>
      <c r="G182" s="1"/>
      <c r="H182" s="1"/>
      <c r="I182" s="3"/>
      <c r="J182" s="3"/>
    </row>
    <row r="183" spans="2:10" x14ac:dyDescent="0.2">
      <c r="B183" s="7"/>
      <c r="C183" s="1"/>
      <c r="D183" s="1"/>
      <c r="E183" s="1"/>
      <c r="F183" s="1"/>
      <c r="G183" s="1"/>
      <c r="H183" s="1"/>
      <c r="I183" s="3"/>
      <c r="J183" s="3"/>
    </row>
    <row r="184" spans="2:10" x14ac:dyDescent="0.2">
      <c r="B184" s="7"/>
      <c r="C184" s="1"/>
      <c r="D184" s="1"/>
      <c r="E184" s="1"/>
      <c r="F184" s="1"/>
      <c r="G184" s="1"/>
      <c r="H184" s="1"/>
      <c r="I184" s="3"/>
      <c r="J184" s="3"/>
    </row>
    <row r="185" spans="2:10" x14ac:dyDescent="0.2">
      <c r="B185" s="7"/>
      <c r="C185" s="1"/>
      <c r="D185" s="1"/>
      <c r="E185" s="1"/>
      <c r="F185" s="1"/>
      <c r="G185" s="1"/>
      <c r="H185" s="1"/>
      <c r="I185" s="3"/>
      <c r="J185" s="3"/>
    </row>
    <row r="186" spans="2:10" x14ac:dyDescent="0.2">
      <c r="B186" s="7"/>
      <c r="C186" s="1"/>
      <c r="D186" s="1"/>
      <c r="E186" s="1"/>
      <c r="F186" s="1"/>
      <c r="G186" s="1"/>
      <c r="H186" s="1"/>
      <c r="I186" s="3"/>
      <c r="J186" s="3"/>
    </row>
    <row r="187" spans="2:10" x14ac:dyDescent="0.2">
      <c r="B187" s="7"/>
      <c r="C187" s="1"/>
      <c r="D187" s="1"/>
      <c r="E187" s="1"/>
      <c r="F187" s="1"/>
      <c r="G187" s="1"/>
      <c r="H187" s="1"/>
      <c r="I187" s="3"/>
      <c r="J187" s="3"/>
    </row>
    <row r="188" spans="2:10" x14ac:dyDescent="0.2">
      <c r="B188" s="7"/>
      <c r="C188" s="1"/>
      <c r="D188" s="1"/>
      <c r="E188" s="1"/>
      <c r="F188" s="1"/>
      <c r="G188" s="1"/>
      <c r="H188" s="1"/>
      <c r="I188" s="3"/>
      <c r="J188" s="3"/>
    </row>
    <row r="189" spans="2:10" x14ac:dyDescent="0.2">
      <c r="B189" s="7"/>
      <c r="C189" s="1"/>
      <c r="D189" s="1"/>
      <c r="E189" s="1"/>
      <c r="F189" s="1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</sheetData>
  <mergeCells count="139">
    <mergeCell ref="B1:J1"/>
    <mergeCell ref="B2:H2"/>
    <mergeCell ref="I2:J2"/>
    <mergeCell ref="B3:H3"/>
    <mergeCell ref="I3:J3"/>
    <mergeCell ref="E4:H4"/>
    <mergeCell ref="B14:C14"/>
    <mergeCell ref="D14:E15"/>
    <mergeCell ref="F14:J15"/>
    <mergeCell ref="B15:C15"/>
    <mergeCell ref="C9:H9"/>
    <mergeCell ref="I9:J9"/>
    <mergeCell ref="C10:H10"/>
    <mergeCell ref="I10:J10"/>
    <mergeCell ref="H5:J5"/>
    <mergeCell ref="B6:J6"/>
    <mergeCell ref="C7:H7"/>
    <mergeCell ref="I7:J7"/>
    <mergeCell ref="C8:H8"/>
    <mergeCell ref="I8:J8"/>
    <mergeCell ref="B17:J17"/>
    <mergeCell ref="C18:H18"/>
    <mergeCell ref="I18:J18"/>
    <mergeCell ref="B12:J12"/>
    <mergeCell ref="B13:C13"/>
    <mergeCell ref="D13:E13"/>
    <mergeCell ref="F13:J13"/>
    <mergeCell ref="C22:H22"/>
    <mergeCell ref="I22:J22"/>
    <mergeCell ref="B23:J23"/>
    <mergeCell ref="B24:J24"/>
    <mergeCell ref="C25:H25"/>
    <mergeCell ref="C26:H26"/>
    <mergeCell ref="C19:H19"/>
    <mergeCell ref="I19:J19"/>
    <mergeCell ref="C20:H20"/>
    <mergeCell ref="I20:J20"/>
    <mergeCell ref="C21:H21"/>
    <mergeCell ref="I21:J21"/>
    <mergeCell ref="B34:J34"/>
    <mergeCell ref="B35:H35"/>
    <mergeCell ref="C36:H36"/>
    <mergeCell ref="C37:H37"/>
    <mergeCell ref="B38:H38"/>
    <mergeCell ref="C27:H27"/>
    <mergeCell ref="C28:H28"/>
    <mergeCell ref="C29:H29"/>
    <mergeCell ref="C30:H30"/>
    <mergeCell ref="C31:H31"/>
    <mergeCell ref="B32:I32"/>
    <mergeCell ref="C46:H46"/>
    <mergeCell ref="C47:H47"/>
    <mergeCell ref="C48:H48"/>
    <mergeCell ref="B49:H49"/>
    <mergeCell ref="B50:J50"/>
    <mergeCell ref="B51:H51"/>
    <mergeCell ref="B40:H40"/>
    <mergeCell ref="C41:H41"/>
    <mergeCell ref="C42:H42"/>
    <mergeCell ref="C43:H43"/>
    <mergeCell ref="C44:H44"/>
    <mergeCell ref="C45:H45"/>
    <mergeCell ref="B58:J58"/>
    <mergeCell ref="B59:I59"/>
    <mergeCell ref="C60:I60"/>
    <mergeCell ref="C61:I61"/>
    <mergeCell ref="C62:I62"/>
    <mergeCell ref="B63:I63"/>
    <mergeCell ref="C52:H52"/>
    <mergeCell ref="C53:H53"/>
    <mergeCell ref="B56:I56"/>
    <mergeCell ref="C54:H54"/>
    <mergeCell ref="C55:H55"/>
    <mergeCell ref="C70:H70"/>
    <mergeCell ref="C71:H71"/>
    <mergeCell ref="C72:H72"/>
    <mergeCell ref="B73:H73"/>
    <mergeCell ref="B75:J75"/>
    <mergeCell ref="B65:J65"/>
    <mergeCell ref="C66:H66"/>
    <mergeCell ref="C67:H67"/>
    <mergeCell ref="C68:H68"/>
    <mergeCell ref="C69:H69"/>
    <mergeCell ref="C82:H82"/>
    <mergeCell ref="B83:H83"/>
    <mergeCell ref="B76:H76"/>
    <mergeCell ref="C77:H77"/>
    <mergeCell ref="C78:H78"/>
    <mergeCell ref="C79:H79"/>
    <mergeCell ref="C80:H80"/>
    <mergeCell ref="C81:H81"/>
    <mergeCell ref="C91:I91"/>
    <mergeCell ref="C92:I92"/>
    <mergeCell ref="B93:I93"/>
    <mergeCell ref="B94:J94"/>
    <mergeCell ref="B95:J95"/>
    <mergeCell ref="C96:H96"/>
    <mergeCell ref="B85:H85"/>
    <mergeCell ref="C86:H86"/>
    <mergeCell ref="B87:H87"/>
    <mergeCell ref="B89:J89"/>
    <mergeCell ref="B90:I90"/>
    <mergeCell ref="B103:J103"/>
    <mergeCell ref="C104:H104"/>
    <mergeCell ref="C105:H105"/>
    <mergeCell ref="C106:H106"/>
    <mergeCell ref="C107:J107"/>
    <mergeCell ref="C108:H108"/>
    <mergeCell ref="C97:H97"/>
    <mergeCell ref="C98:H98"/>
    <mergeCell ref="C99:H99"/>
    <mergeCell ref="C100:H100"/>
    <mergeCell ref="B101:H101"/>
    <mergeCell ref="C116:H116"/>
    <mergeCell ref="C118:H118"/>
    <mergeCell ref="C120:H120"/>
    <mergeCell ref="B122:J122"/>
    <mergeCell ref="B123:I123"/>
    <mergeCell ref="C124:I124"/>
    <mergeCell ref="C109:H109"/>
    <mergeCell ref="C110:H110"/>
    <mergeCell ref="B111:H111"/>
    <mergeCell ref="C112:J112"/>
    <mergeCell ref="C113:H113"/>
    <mergeCell ref="C114:H114"/>
    <mergeCell ref="B131:I131"/>
    <mergeCell ref="C139:D139"/>
    <mergeCell ref="C133:E133"/>
    <mergeCell ref="C134:D134"/>
    <mergeCell ref="C135:D135"/>
    <mergeCell ref="C136:D136"/>
    <mergeCell ref="C137:D137"/>
    <mergeCell ref="C138:D138"/>
    <mergeCell ref="C125:I125"/>
    <mergeCell ref="C126:I126"/>
    <mergeCell ref="C127:I127"/>
    <mergeCell ref="C128:I128"/>
    <mergeCell ref="C129:I129"/>
    <mergeCell ref="C130:I130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B1:L201"/>
  <sheetViews>
    <sheetView showGridLines="0" workbookViewId="0">
      <selection activeCell="L1" sqref="L1"/>
    </sheetView>
  </sheetViews>
  <sheetFormatPr defaultColWidth="9.140625" defaultRowHeight="14.25" x14ac:dyDescent="0.2"/>
  <cols>
    <col min="1" max="1" width="2" style="4" customWidth="1"/>
    <col min="2" max="2" width="9.140625" style="4"/>
    <col min="3" max="3" width="12.7109375" style="4" customWidth="1"/>
    <col min="4" max="4" width="5.42578125" style="4" customWidth="1"/>
    <col min="5" max="5" width="13.7109375" style="4" customWidth="1"/>
    <col min="6" max="8" width="9.140625" style="4"/>
    <col min="9" max="9" width="9.5703125" style="4" bestFit="1" customWidth="1"/>
    <col min="10" max="10" width="14.7109375" style="4" customWidth="1"/>
    <col min="11" max="12" width="9.140625" style="4"/>
    <col min="13" max="13" width="9.140625" style="4" customWidth="1"/>
    <col min="14" max="16384" width="9.140625" style="4"/>
  </cols>
  <sheetData>
    <row r="1" spans="2:10" x14ac:dyDescent="0.2">
      <c r="B1" s="370" t="s">
        <v>32</v>
      </c>
      <c r="C1" s="443"/>
      <c r="D1" s="443"/>
      <c r="E1" s="443"/>
      <c r="F1" s="443"/>
      <c r="G1" s="443"/>
      <c r="H1" s="443"/>
      <c r="I1" s="443"/>
      <c r="J1" s="443"/>
    </row>
    <row r="2" spans="2:10" x14ac:dyDescent="0.2">
      <c r="B2" s="369" t="s">
        <v>33</v>
      </c>
      <c r="C2" s="369"/>
      <c r="D2" s="369"/>
      <c r="E2" s="369"/>
      <c r="F2" s="369"/>
      <c r="G2" s="369"/>
      <c r="H2" s="369"/>
      <c r="I2" s="370" t="str">
        <f>'Memória de Cálculo'!E2</f>
        <v>23071.938968/2025-39</v>
      </c>
      <c r="J2" s="370"/>
    </row>
    <row r="3" spans="2:10" x14ac:dyDescent="0.2">
      <c r="B3" s="369" t="s">
        <v>34</v>
      </c>
      <c r="C3" s="369"/>
      <c r="D3" s="369"/>
      <c r="E3" s="369"/>
      <c r="F3" s="369"/>
      <c r="G3" s="369"/>
      <c r="H3" s="369"/>
      <c r="I3" s="370">
        <f>'Memória de Cálculo'!E3</f>
        <v>0</v>
      </c>
      <c r="J3" s="370"/>
    </row>
    <row r="4" spans="2:10" x14ac:dyDescent="0.2">
      <c r="B4" s="43" t="s">
        <v>35</v>
      </c>
      <c r="C4" s="5"/>
      <c r="D4" s="5">
        <f>'Valor Global'!B16</f>
        <v>10</v>
      </c>
      <c r="E4" s="450" t="str">
        <f>'Valor Global'!C16</f>
        <v xml:space="preserve">Bombeiro Hidráulico                                                                 </v>
      </c>
      <c r="F4" s="457"/>
      <c r="G4" s="457"/>
      <c r="H4" s="457"/>
      <c r="I4" s="6" t="s">
        <v>36</v>
      </c>
      <c r="J4" s="5" t="str">
        <f>'Valor Global'!D16</f>
        <v>7241-10</v>
      </c>
    </row>
    <row r="5" spans="2:10" x14ac:dyDescent="0.2">
      <c r="B5" s="7"/>
      <c r="C5" s="7"/>
      <c r="D5" s="7"/>
      <c r="E5" s="7"/>
      <c r="F5" s="7"/>
      <c r="G5" s="7"/>
      <c r="H5" s="371" t="s">
        <v>467</v>
      </c>
      <c r="I5" s="371"/>
      <c r="J5" s="371"/>
    </row>
    <row r="6" spans="2:10" x14ac:dyDescent="0.2">
      <c r="B6" s="433" t="s">
        <v>37</v>
      </c>
      <c r="C6" s="433"/>
      <c r="D6" s="433"/>
      <c r="E6" s="433"/>
      <c r="F6" s="433"/>
      <c r="G6" s="433"/>
      <c r="H6" s="433"/>
      <c r="I6" s="433"/>
      <c r="J6" s="433"/>
    </row>
    <row r="7" spans="2:10" x14ac:dyDescent="0.2">
      <c r="B7" s="8" t="s">
        <v>2</v>
      </c>
      <c r="C7" s="363" t="s">
        <v>38</v>
      </c>
      <c r="D7" s="363"/>
      <c r="E7" s="363"/>
      <c r="F7" s="363"/>
      <c r="G7" s="363"/>
      <c r="H7" s="363"/>
      <c r="I7" s="449">
        <f>'Memória de Cálculo'!J10</f>
        <v>0</v>
      </c>
      <c r="J7" s="444"/>
    </row>
    <row r="8" spans="2:10" x14ac:dyDescent="0.2">
      <c r="B8" s="8" t="s">
        <v>3</v>
      </c>
      <c r="C8" s="363" t="s">
        <v>39</v>
      </c>
      <c r="D8" s="363"/>
      <c r="E8" s="363"/>
      <c r="F8" s="363"/>
      <c r="G8" s="363"/>
      <c r="H8" s="363"/>
      <c r="I8" s="444" t="s">
        <v>40</v>
      </c>
      <c r="J8" s="447"/>
    </row>
    <row r="9" spans="2:10" x14ac:dyDescent="0.2">
      <c r="B9" s="8" t="s">
        <v>4</v>
      </c>
      <c r="C9" s="363" t="s">
        <v>41</v>
      </c>
      <c r="D9" s="363"/>
      <c r="E9" s="363"/>
      <c r="F9" s="363"/>
      <c r="G9" s="363"/>
      <c r="H9" s="363"/>
      <c r="I9" s="447">
        <f>'Memória de Cálculo'!J8</f>
        <v>2025</v>
      </c>
      <c r="J9" s="447"/>
    </row>
    <row r="10" spans="2:10" x14ac:dyDescent="0.2">
      <c r="B10" s="8" t="s">
        <v>5</v>
      </c>
      <c r="C10" s="363" t="s">
        <v>6</v>
      </c>
      <c r="D10" s="363"/>
      <c r="E10" s="363"/>
      <c r="F10" s="363"/>
      <c r="G10" s="363"/>
      <c r="H10" s="363"/>
      <c r="I10" s="447">
        <v>12</v>
      </c>
      <c r="J10" s="447"/>
    </row>
    <row r="11" spans="2:10" x14ac:dyDescent="0.2">
      <c r="B11" s="7"/>
      <c r="C11" s="7"/>
      <c r="D11" s="7"/>
      <c r="E11" s="7"/>
      <c r="F11" s="7"/>
      <c r="G11" s="7"/>
      <c r="H11" s="7"/>
      <c r="I11" s="3"/>
      <c r="J11" s="3"/>
    </row>
    <row r="12" spans="2:10" x14ac:dyDescent="0.2">
      <c r="B12" s="433" t="s">
        <v>7</v>
      </c>
      <c r="C12" s="433"/>
      <c r="D12" s="433"/>
      <c r="E12" s="433"/>
      <c r="F12" s="433"/>
      <c r="G12" s="433"/>
      <c r="H12" s="433"/>
      <c r="I12" s="433"/>
      <c r="J12" s="433"/>
    </row>
    <row r="13" spans="2:10" x14ac:dyDescent="0.2">
      <c r="B13" s="447" t="s">
        <v>8</v>
      </c>
      <c r="C13" s="447"/>
      <c r="D13" s="448" t="s">
        <v>9</v>
      </c>
      <c r="E13" s="447"/>
      <c r="F13" s="447" t="s">
        <v>42</v>
      </c>
      <c r="G13" s="447"/>
      <c r="H13" s="447"/>
      <c r="I13" s="447"/>
      <c r="J13" s="447"/>
    </row>
    <row r="14" spans="2:10" x14ac:dyDescent="0.2">
      <c r="B14" s="451" t="str">
        <f>+I18</f>
        <v xml:space="preserve">Bombeiro Hidráulico                                                                 </v>
      </c>
      <c r="C14" s="452"/>
      <c r="D14" s="453" t="s">
        <v>43</v>
      </c>
      <c r="E14" s="454"/>
      <c r="F14" s="454">
        <f>'Valor Global'!F16</f>
        <v>11</v>
      </c>
      <c r="G14" s="454"/>
      <c r="H14" s="454"/>
      <c r="I14" s="454"/>
      <c r="J14" s="454"/>
    </row>
    <row r="15" spans="2:10" ht="29.25" customHeight="1" x14ac:dyDescent="0.2">
      <c r="B15" s="455" t="s">
        <v>463</v>
      </c>
      <c r="C15" s="456"/>
      <c r="D15" s="453"/>
      <c r="E15" s="454"/>
      <c r="F15" s="454"/>
      <c r="G15" s="454"/>
      <c r="H15" s="454"/>
      <c r="I15" s="454"/>
      <c r="J15" s="454"/>
    </row>
    <row r="16" spans="2:10" x14ac:dyDescent="0.2">
      <c r="B16" s="7"/>
      <c r="C16" s="7"/>
      <c r="D16" s="7"/>
      <c r="E16" s="7"/>
      <c r="F16" s="7"/>
      <c r="G16" s="7"/>
      <c r="H16" s="7"/>
      <c r="I16" s="3"/>
      <c r="J16" s="3"/>
    </row>
    <row r="17" spans="2:10" x14ac:dyDescent="0.2">
      <c r="B17" s="433" t="s">
        <v>44</v>
      </c>
      <c r="C17" s="433"/>
      <c r="D17" s="433"/>
      <c r="E17" s="433"/>
      <c r="F17" s="433"/>
      <c r="G17" s="433"/>
      <c r="H17" s="433"/>
      <c r="I17" s="433"/>
      <c r="J17" s="433"/>
    </row>
    <row r="18" spans="2:10" x14ac:dyDescent="0.2">
      <c r="B18" s="8">
        <v>1</v>
      </c>
      <c r="C18" s="363" t="s">
        <v>10</v>
      </c>
      <c r="D18" s="363"/>
      <c r="E18" s="363"/>
      <c r="F18" s="363"/>
      <c r="G18" s="363"/>
      <c r="H18" s="363"/>
      <c r="I18" s="446" t="str">
        <f>+E4</f>
        <v xml:space="preserve">Bombeiro Hidráulico                                                                 </v>
      </c>
      <c r="J18" s="442"/>
    </row>
    <row r="19" spans="2:10" x14ac:dyDescent="0.2">
      <c r="B19" s="8">
        <v>2</v>
      </c>
      <c r="C19" s="363" t="s">
        <v>45</v>
      </c>
      <c r="D19" s="363"/>
      <c r="E19" s="363"/>
      <c r="F19" s="363"/>
      <c r="G19" s="363"/>
      <c r="H19" s="363"/>
      <c r="I19" s="444" t="str">
        <f>+J4</f>
        <v>7241-10</v>
      </c>
      <c r="J19" s="444"/>
    </row>
    <row r="20" spans="2:10" x14ac:dyDescent="0.2">
      <c r="B20" s="8">
        <v>3</v>
      </c>
      <c r="C20" s="363" t="s">
        <v>46</v>
      </c>
      <c r="D20" s="363"/>
      <c r="E20" s="363"/>
      <c r="F20" s="363"/>
      <c r="G20" s="363"/>
      <c r="H20" s="363"/>
      <c r="I20" s="445">
        <v>0</v>
      </c>
      <c r="J20" s="445"/>
    </row>
    <row r="21" spans="2:10" x14ac:dyDescent="0.2">
      <c r="B21" s="8">
        <v>4</v>
      </c>
      <c r="C21" s="363" t="s">
        <v>11</v>
      </c>
      <c r="D21" s="363"/>
      <c r="E21" s="363"/>
      <c r="F21" s="363"/>
      <c r="G21" s="363"/>
      <c r="H21" s="363"/>
      <c r="I21" s="446" t="str">
        <f>+I18</f>
        <v xml:space="preserve">Bombeiro Hidráulico                                                                 </v>
      </c>
      <c r="J21" s="442"/>
    </row>
    <row r="22" spans="2:10" x14ac:dyDescent="0.2">
      <c r="B22" s="8">
        <v>5</v>
      </c>
      <c r="C22" s="363" t="s">
        <v>12</v>
      </c>
      <c r="D22" s="363"/>
      <c r="E22" s="363"/>
      <c r="F22" s="363"/>
      <c r="G22" s="363"/>
      <c r="H22" s="363"/>
      <c r="I22" s="449">
        <f>'Memória de Cálculo'!J7</f>
        <v>46113</v>
      </c>
      <c r="J22" s="444"/>
    </row>
    <row r="23" spans="2:10" x14ac:dyDescent="0.2">
      <c r="B23" s="443"/>
      <c r="C23" s="443"/>
      <c r="D23" s="443"/>
      <c r="E23" s="443"/>
      <c r="F23" s="443"/>
      <c r="G23" s="443"/>
      <c r="H23" s="443"/>
      <c r="I23" s="443"/>
      <c r="J23" s="443"/>
    </row>
    <row r="24" spans="2:10" x14ac:dyDescent="0.2">
      <c r="B24" s="433" t="s">
        <v>13</v>
      </c>
      <c r="C24" s="433"/>
      <c r="D24" s="433"/>
      <c r="E24" s="433"/>
      <c r="F24" s="433"/>
      <c r="G24" s="433"/>
      <c r="H24" s="433"/>
      <c r="I24" s="433"/>
      <c r="J24" s="433"/>
    </row>
    <row r="25" spans="2:10" ht="15" customHeight="1" x14ac:dyDescent="0.2">
      <c r="B25" s="10">
        <v>1</v>
      </c>
      <c r="C25" s="383" t="s">
        <v>47</v>
      </c>
      <c r="D25" s="384"/>
      <c r="E25" s="384"/>
      <c r="F25" s="384"/>
      <c r="G25" s="384"/>
      <c r="H25" s="428"/>
      <c r="I25" s="162" t="s">
        <v>20</v>
      </c>
      <c r="J25" s="11" t="s">
        <v>48</v>
      </c>
    </row>
    <row r="26" spans="2:10" x14ac:dyDescent="0.2">
      <c r="B26" s="10" t="s">
        <v>2</v>
      </c>
      <c r="C26" s="363" t="s">
        <v>14</v>
      </c>
      <c r="D26" s="363"/>
      <c r="E26" s="363"/>
      <c r="F26" s="363"/>
      <c r="G26" s="363"/>
      <c r="H26" s="363"/>
      <c r="I26" s="163"/>
      <c r="J26" s="12">
        <f>+I20</f>
        <v>0</v>
      </c>
    </row>
    <row r="27" spans="2:10" ht="15" x14ac:dyDescent="0.25">
      <c r="B27" s="10" t="s">
        <v>3</v>
      </c>
      <c r="C27" s="363" t="s">
        <v>49</v>
      </c>
      <c r="D27" s="363"/>
      <c r="E27" s="363"/>
      <c r="F27" s="363"/>
      <c r="G27" s="363"/>
      <c r="H27" s="363"/>
      <c r="I27" s="164"/>
      <c r="J27" s="12">
        <v>0</v>
      </c>
    </row>
    <row r="28" spans="2:10" ht="15" x14ac:dyDescent="0.25">
      <c r="B28" s="10" t="s">
        <v>4</v>
      </c>
      <c r="C28" s="363" t="s">
        <v>50</v>
      </c>
      <c r="D28" s="363"/>
      <c r="E28" s="363"/>
      <c r="F28" s="363"/>
      <c r="G28" s="363"/>
      <c r="H28" s="363"/>
      <c r="I28" s="62">
        <v>0.4</v>
      </c>
      <c r="J28" s="12">
        <f>TRUNC((I28*'Memória de Cálculo'!J13),2)</f>
        <v>0</v>
      </c>
    </row>
    <row r="29" spans="2:10" x14ac:dyDescent="0.2">
      <c r="B29" s="10" t="s">
        <v>5</v>
      </c>
      <c r="C29" s="363" t="s">
        <v>51</v>
      </c>
      <c r="D29" s="363"/>
      <c r="E29" s="363"/>
      <c r="F29" s="363"/>
      <c r="G29" s="363"/>
      <c r="H29" s="363"/>
      <c r="I29" s="9"/>
      <c r="J29" s="12">
        <v>0</v>
      </c>
    </row>
    <row r="30" spans="2:10" x14ac:dyDescent="0.2">
      <c r="B30" s="10" t="s">
        <v>15</v>
      </c>
      <c r="C30" s="363" t="s">
        <v>52</v>
      </c>
      <c r="D30" s="363"/>
      <c r="E30" s="363"/>
      <c r="F30" s="363"/>
      <c r="G30" s="363"/>
      <c r="H30" s="363"/>
      <c r="I30" s="9"/>
      <c r="J30" s="12">
        <v>0</v>
      </c>
    </row>
    <row r="31" spans="2:10" x14ac:dyDescent="0.2">
      <c r="B31" s="10" t="s">
        <v>16</v>
      </c>
      <c r="C31" s="363" t="s">
        <v>18</v>
      </c>
      <c r="D31" s="363"/>
      <c r="E31" s="363"/>
      <c r="F31" s="363"/>
      <c r="G31" s="363"/>
      <c r="H31" s="363"/>
      <c r="I31" s="9"/>
      <c r="J31" s="12">
        <v>0</v>
      </c>
    </row>
    <row r="32" spans="2:10" x14ac:dyDescent="0.2">
      <c r="B32" s="358" t="s">
        <v>53</v>
      </c>
      <c r="C32" s="358"/>
      <c r="D32" s="358"/>
      <c r="E32" s="358"/>
      <c r="F32" s="358"/>
      <c r="G32" s="358"/>
      <c r="H32" s="358"/>
      <c r="I32" s="358"/>
      <c r="J32" s="14">
        <f>TRUNC(SUM(J26:J31),2)</f>
        <v>0</v>
      </c>
    </row>
    <row r="33" spans="2:10" x14ac:dyDescent="0.2">
      <c r="B33" s="15"/>
      <c r="C33" s="16"/>
      <c r="D33" s="16"/>
      <c r="E33" s="16"/>
      <c r="F33" s="16"/>
      <c r="G33" s="16"/>
      <c r="H33" s="16"/>
      <c r="I33" s="16"/>
      <c r="J33" s="17"/>
    </row>
    <row r="34" spans="2:10" x14ac:dyDescent="0.2">
      <c r="B34" s="433" t="s">
        <v>54</v>
      </c>
      <c r="C34" s="433"/>
      <c r="D34" s="433"/>
      <c r="E34" s="433"/>
      <c r="F34" s="433"/>
      <c r="G34" s="433"/>
      <c r="H34" s="433"/>
      <c r="I34" s="433"/>
      <c r="J34" s="433"/>
    </row>
    <row r="35" spans="2:10" x14ac:dyDescent="0.2">
      <c r="B35" s="358" t="s">
        <v>55</v>
      </c>
      <c r="C35" s="358"/>
      <c r="D35" s="358"/>
      <c r="E35" s="358"/>
      <c r="F35" s="358"/>
      <c r="G35" s="358"/>
      <c r="H35" s="358"/>
      <c r="I35" s="11" t="s">
        <v>20</v>
      </c>
      <c r="J35" s="11" t="s">
        <v>48</v>
      </c>
    </row>
    <row r="36" spans="2:10" x14ac:dyDescent="0.2">
      <c r="B36" s="10" t="s">
        <v>2</v>
      </c>
      <c r="C36" s="363" t="s">
        <v>56</v>
      </c>
      <c r="D36" s="363"/>
      <c r="E36" s="363"/>
      <c r="F36" s="363"/>
      <c r="G36" s="363"/>
      <c r="H36" s="363"/>
      <c r="I36" s="18">
        <f>+'Memória de Cálculo'!I18</f>
        <v>0</v>
      </c>
      <c r="J36" s="19">
        <f>$J$32*I36</f>
        <v>0</v>
      </c>
    </row>
    <row r="37" spans="2:10" x14ac:dyDescent="0.2">
      <c r="B37" s="10" t="s">
        <v>3</v>
      </c>
      <c r="C37" s="364" t="s">
        <v>57</v>
      </c>
      <c r="D37" s="364"/>
      <c r="E37" s="364"/>
      <c r="F37" s="364"/>
      <c r="G37" s="364"/>
      <c r="H37" s="364"/>
      <c r="I37" s="21">
        <f>+'Memória de Cálculo'!I19</f>
        <v>0</v>
      </c>
      <c r="J37" s="12">
        <f>I37*J32</f>
        <v>0</v>
      </c>
    </row>
    <row r="38" spans="2:10" x14ac:dyDescent="0.2">
      <c r="B38" s="358" t="s">
        <v>58</v>
      </c>
      <c r="C38" s="358"/>
      <c r="D38" s="358"/>
      <c r="E38" s="358"/>
      <c r="F38" s="358"/>
      <c r="G38" s="358"/>
      <c r="H38" s="358"/>
      <c r="I38" s="22">
        <f>TRUNC(SUM(I36:I37),4)</f>
        <v>0</v>
      </c>
      <c r="J38" s="14">
        <f>+J37+J36</f>
        <v>0</v>
      </c>
    </row>
    <row r="39" spans="2:10" x14ac:dyDescent="0.2">
      <c r="B39" s="15"/>
      <c r="C39" s="16"/>
      <c r="D39" s="16"/>
      <c r="E39" s="16"/>
      <c r="F39" s="16"/>
      <c r="G39" s="16"/>
      <c r="H39" s="16"/>
      <c r="I39" s="16"/>
      <c r="J39" s="17"/>
    </row>
    <row r="40" spans="2:10" x14ac:dyDescent="0.2">
      <c r="B40" s="358" t="s">
        <v>59</v>
      </c>
      <c r="C40" s="358"/>
      <c r="D40" s="358"/>
      <c r="E40" s="358"/>
      <c r="F40" s="358"/>
      <c r="G40" s="358"/>
      <c r="H40" s="358"/>
      <c r="I40" s="11" t="s">
        <v>20</v>
      </c>
      <c r="J40" s="11" t="s">
        <v>48</v>
      </c>
    </row>
    <row r="41" spans="2:10" x14ac:dyDescent="0.2">
      <c r="B41" s="10" t="s">
        <v>2</v>
      </c>
      <c r="C41" s="363" t="s">
        <v>60</v>
      </c>
      <c r="D41" s="363"/>
      <c r="E41" s="363"/>
      <c r="F41" s="363"/>
      <c r="G41" s="363"/>
      <c r="H41" s="363"/>
      <c r="I41" s="18">
        <f>+'Memória de Cálculo'!I25</f>
        <v>0</v>
      </c>
      <c r="J41" s="12">
        <f>TRUNC(($J$32+$J$38)*I41,2)</f>
        <v>0</v>
      </c>
    </row>
    <row r="42" spans="2:10" x14ac:dyDescent="0.2">
      <c r="B42" s="10" t="s">
        <v>3</v>
      </c>
      <c r="C42" s="363" t="s">
        <v>61</v>
      </c>
      <c r="D42" s="363"/>
      <c r="E42" s="363"/>
      <c r="F42" s="363"/>
      <c r="G42" s="363"/>
      <c r="H42" s="363"/>
      <c r="I42" s="18">
        <f>+'Memória de Cálculo'!I26</f>
        <v>0</v>
      </c>
      <c r="J42" s="12">
        <f t="shared" ref="J42:J48" si="0">TRUNC(($J$32+$J$38)*I42,2)</f>
        <v>0</v>
      </c>
    </row>
    <row r="43" spans="2:10" x14ac:dyDescent="0.2">
      <c r="B43" s="10" t="s">
        <v>4</v>
      </c>
      <c r="C43" s="364" t="s">
        <v>62</v>
      </c>
      <c r="D43" s="363"/>
      <c r="E43" s="363"/>
      <c r="F43" s="363"/>
      <c r="G43" s="363"/>
      <c r="H43" s="363"/>
      <c r="I43" s="18">
        <f>+'Memória de Cálculo'!I27</f>
        <v>0</v>
      </c>
      <c r="J43" s="12">
        <f t="shared" si="0"/>
        <v>0</v>
      </c>
    </row>
    <row r="44" spans="2:10" x14ac:dyDescent="0.2">
      <c r="B44" s="10" t="s">
        <v>5</v>
      </c>
      <c r="C44" s="363" t="s">
        <v>63</v>
      </c>
      <c r="D44" s="363"/>
      <c r="E44" s="363"/>
      <c r="F44" s="363"/>
      <c r="G44" s="363"/>
      <c r="H44" s="363"/>
      <c r="I44" s="18">
        <f>+'Memória de Cálculo'!I28</f>
        <v>0</v>
      </c>
      <c r="J44" s="12">
        <f t="shared" si="0"/>
        <v>0</v>
      </c>
    </row>
    <row r="45" spans="2:10" x14ac:dyDescent="0.2">
      <c r="B45" s="10" t="s">
        <v>15</v>
      </c>
      <c r="C45" s="364" t="s">
        <v>64</v>
      </c>
      <c r="D45" s="363"/>
      <c r="E45" s="363"/>
      <c r="F45" s="363"/>
      <c r="G45" s="363"/>
      <c r="H45" s="363"/>
      <c r="I45" s="18">
        <f>+'Memória de Cálculo'!I29</f>
        <v>0</v>
      </c>
      <c r="J45" s="12">
        <f t="shared" si="0"/>
        <v>0</v>
      </c>
    </row>
    <row r="46" spans="2:10" x14ac:dyDescent="0.2">
      <c r="B46" s="10" t="s">
        <v>16</v>
      </c>
      <c r="C46" s="364" t="s">
        <v>65</v>
      </c>
      <c r="D46" s="363"/>
      <c r="E46" s="363"/>
      <c r="F46" s="363"/>
      <c r="G46" s="363"/>
      <c r="H46" s="363"/>
      <c r="I46" s="18">
        <f>+'Memória de Cálculo'!I30</f>
        <v>0</v>
      </c>
      <c r="J46" s="12">
        <f t="shared" si="0"/>
        <v>0</v>
      </c>
    </row>
    <row r="47" spans="2:10" x14ac:dyDescent="0.2">
      <c r="B47" s="10" t="s">
        <v>17</v>
      </c>
      <c r="C47" s="363" t="s">
        <v>66</v>
      </c>
      <c r="D47" s="363"/>
      <c r="E47" s="363"/>
      <c r="F47" s="363"/>
      <c r="G47" s="363"/>
      <c r="H47" s="363"/>
      <c r="I47" s="18">
        <f>+'Memória de Cálculo'!I31</f>
        <v>0</v>
      </c>
      <c r="J47" s="12">
        <f t="shared" si="0"/>
        <v>0</v>
      </c>
    </row>
    <row r="48" spans="2:10" x14ac:dyDescent="0.2">
      <c r="B48" s="10" t="s">
        <v>67</v>
      </c>
      <c r="C48" s="363" t="s">
        <v>68</v>
      </c>
      <c r="D48" s="363"/>
      <c r="E48" s="363"/>
      <c r="F48" s="363"/>
      <c r="G48" s="363"/>
      <c r="H48" s="363"/>
      <c r="I48" s="18">
        <f>+'Memória de Cálculo'!I32</f>
        <v>0</v>
      </c>
      <c r="J48" s="12">
        <f t="shared" si="0"/>
        <v>0</v>
      </c>
    </row>
    <row r="49" spans="2:12" x14ac:dyDescent="0.2">
      <c r="B49" s="358" t="s">
        <v>69</v>
      </c>
      <c r="C49" s="358"/>
      <c r="D49" s="358"/>
      <c r="E49" s="358"/>
      <c r="F49" s="358"/>
      <c r="G49" s="358"/>
      <c r="H49" s="358"/>
      <c r="I49" s="22">
        <f>SUM(I41:I48)</f>
        <v>0</v>
      </c>
      <c r="J49" s="14">
        <f>SUM(J41:J48)</f>
        <v>0</v>
      </c>
    </row>
    <row r="50" spans="2:12" x14ac:dyDescent="0.2">
      <c r="B50" s="439"/>
      <c r="C50" s="439"/>
      <c r="D50" s="439"/>
      <c r="E50" s="439"/>
      <c r="F50" s="439"/>
      <c r="G50" s="439"/>
      <c r="H50" s="439"/>
      <c r="I50" s="439"/>
      <c r="J50" s="439"/>
    </row>
    <row r="51" spans="2:12" x14ac:dyDescent="0.2">
      <c r="B51" s="358" t="s">
        <v>70</v>
      </c>
      <c r="C51" s="358"/>
      <c r="D51" s="358"/>
      <c r="E51" s="358"/>
      <c r="F51" s="358"/>
      <c r="G51" s="358"/>
      <c r="H51" s="358"/>
      <c r="I51" s="22" t="s">
        <v>71</v>
      </c>
      <c r="J51" s="11" t="s">
        <v>48</v>
      </c>
    </row>
    <row r="52" spans="2:12" x14ac:dyDescent="0.2">
      <c r="B52" s="10" t="s">
        <v>2</v>
      </c>
      <c r="C52" s="375" t="s">
        <v>72</v>
      </c>
      <c r="D52" s="376"/>
      <c r="E52" s="376"/>
      <c r="F52" s="376"/>
      <c r="G52" s="376"/>
      <c r="H52" s="377"/>
      <c r="I52" s="67">
        <f>J52/22</f>
        <v>0</v>
      </c>
      <c r="J52" s="68">
        <f>IF((('Memória de Cálculo'!I36*2*22)-(J26*6%))&lt;0,0,('Memória de Cálculo'!I36*2*22)-(J26*6%))</f>
        <v>0</v>
      </c>
    </row>
    <row r="53" spans="2:12" x14ac:dyDescent="0.2">
      <c r="B53" s="10" t="s">
        <v>3</v>
      </c>
      <c r="C53" s="375" t="s">
        <v>241</v>
      </c>
      <c r="D53" s="376"/>
      <c r="E53" s="376"/>
      <c r="F53" s="376"/>
      <c r="G53" s="376"/>
      <c r="H53" s="377"/>
      <c r="I53" s="67">
        <f>J53/22</f>
        <v>0</v>
      </c>
      <c r="J53" s="69">
        <f>'Memória de Cálculo'!I37/12</f>
        <v>0</v>
      </c>
      <c r="L53" s="28"/>
    </row>
    <row r="54" spans="2:12" x14ac:dyDescent="0.2">
      <c r="B54" s="10" t="s">
        <v>4</v>
      </c>
      <c r="C54" s="375" t="s">
        <v>371</v>
      </c>
      <c r="D54" s="376"/>
      <c r="E54" s="376"/>
      <c r="F54" s="376"/>
      <c r="G54" s="376"/>
      <c r="H54" s="377"/>
      <c r="I54" s="68">
        <f>'Memória de Cálculo'!I38</f>
        <v>0</v>
      </c>
      <c r="J54" s="68">
        <f>I54*22</f>
        <v>0</v>
      </c>
    </row>
    <row r="55" spans="2:12" ht="15" x14ac:dyDescent="0.2">
      <c r="B55" s="10" t="s">
        <v>5</v>
      </c>
      <c r="C55" s="375" t="s">
        <v>372</v>
      </c>
      <c r="D55" s="376"/>
      <c r="E55" s="376"/>
      <c r="F55" s="376"/>
      <c r="G55" s="376"/>
      <c r="H55" s="377"/>
      <c r="I55" s="67">
        <f>J55/22</f>
        <v>0</v>
      </c>
      <c r="J55" s="70">
        <f>'Memória de Cálculo'!I39</f>
        <v>0</v>
      </c>
    </row>
    <row r="56" spans="2:12" x14ac:dyDescent="0.2">
      <c r="B56" s="383" t="s">
        <v>73</v>
      </c>
      <c r="C56" s="384"/>
      <c r="D56" s="384"/>
      <c r="E56" s="384"/>
      <c r="F56" s="384"/>
      <c r="G56" s="384"/>
      <c r="H56" s="384"/>
      <c r="I56" s="428"/>
      <c r="J56" s="14">
        <f>SUM(J52:J55)</f>
        <v>0</v>
      </c>
    </row>
    <row r="57" spans="2:12" x14ac:dyDescent="0.2">
      <c r="B57" s="15"/>
      <c r="C57" s="16"/>
      <c r="D57" s="16"/>
      <c r="E57" s="16"/>
      <c r="F57" s="16"/>
      <c r="G57" s="16"/>
      <c r="H57" s="16"/>
      <c r="I57" s="16"/>
      <c r="J57" s="17"/>
    </row>
    <row r="58" spans="2:12" x14ac:dyDescent="0.2">
      <c r="B58" s="433" t="s">
        <v>74</v>
      </c>
      <c r="C58" s="433"/>
      <c r="D58" s="433"/>
      <c r="E58" s="433"/>
      <c r="F58" s="433"/>
      <c r="G58" s="433"/>
      <c r="H58" s="433"/>
      <c r="I58" s="433"/>
      <c r="J58" s="433"/>
    </row>
    <row r="59" spans="2:12" x14ac:dyDescent="0.2">
      <c r="B59" s="358" t="s">
        <v>75</v>
      </c>
      <c r="C59" s="358"/>
      <c r="D59" s="358"/>
      <c r="E59" s="358"/>
      <c r="F59" s="358"/>
      <c r="G59" s="358"/>
      <c r="H59" s="358"/>
      <c r="I59" s="358"/>
      <c r="J59" s="11" t="s">
        <v>48</v>
      </c>
    </row>
    <row r="60" spans="2:12" x14ac:dyDescent="0.2">
      <c r="B60" s="10" t="s">
        <v>76</v>
      </c>
      <c r="C60" s="364" t="s">
        <v>77</v>
      </c>
      <c r="D60" s="364"/>
      <c r="E60" s="364"/>
      <c r="F60" s="364"/>
      <c r="G60" s="364"/>
      <c r="H60" s="364"/>
      <c r="I60" s="364"/>
      <c r="J60" s="12">
        <f>J38</f>
        <v>0</v>
      </c>
    </row>
    <row r="61" spans="2:12" x14ac:dyDescent="0.2">
      <c r="B61" s="10" t="s">
        <v>78</v>
      </c>
      <c r="C61" s="363" t="s">
        <v>79</v>
      </c>
      <c r="D61" s="363"/>
      <c r="E61" s="363"/>
      <c r="F61" s="363"/>
      <c r="G61" s="363"/>
      <c r="H61" s="363"/>
      <c r="I61" s="363"/>
      <c r="J61" s="19">
        <f>J49</f>
        <v>0</v>
      </c>
    </row>
    <row r="62" spans="2:12" x14ac:dyDescent="0.2">
      <c r="B62" s="10" t="s">
        <v>80</v>
      </c>
      <c r="C62" s="363" t="s">
        <v>19</v>
      </c>
      <c r="D62" s="363"/>
      <c r="E62" s="363"/>
      <c r="F62" s="363"/>
      <c r="G62" s="363"/>
      <c r="H62" s="363"/>
      <c r="I62" s="363"/>
      <c r="J62" s="19">
        <f>J56</f>
        <v>0</v>
      </c>
    </row>
    <row r="63" spans="2:12" x14ac:dyDescent="0.2">
      <c r="B63" s="358" t="s">
        <v>81</v>
      </c>
      <c r="C63" s="358"/>
      <c r="D63" s="358"/>
      <c r="E63" s="358"/>
      <c r="F63" s="358"/>
      <c r="G63" s="358"/>
      <c r="H63" s="358"/>
      <c r="I63" s="358"/>
      <c r="J63" s="27">
        <f>TRUNC(SUM(J60:J62),2)</f>
        <v>0</v>
      </c>
    </row>
    <row r="64" spans="2:12" x14ac:dyDescent="0.2">
      <c r="B64" s="15"/>
      <c r="C64" s="16"/>
      <c r="D64" s="16"/>
      <c r="E64" s="16"/>
      <c r="F64" s="16"/>
      <c r="G64" s="16"/>
      <c r="H64" s="16"/>
      <c r="I64" s="16"/>
      <c r="J64" s="17"/>
    </row>
    <row r="65" spans="2:11" x14ac:dyDescent="0.2">
      <c r="B65" s="433" t="s">
        <v>82</v>
      </c>
      <c r="C65" s="433"/>
      <c r="D65" s="433"/>
      <c r="E65" s="433"/>
      <c r="F65" s="433"/>
      <c r="G65" s="433"/>
      <c r="H65" s="433"/>
      <c r="I65" s="433"/>
      <c r="J65" s="433"/>
    </row>
    <row r="66" spans="2:11" ht="15" customHeight="1" x14ac:dyDescent="0.2">
      <c r="B66" s="10">
        <v>3</v>
      </c>
      <c r="C66" s="383" t="s">
        <v>83</v>
      </c>
      <c r="D66" s="384"/>
      <c r="E66" s="384"/>
      <c r="F66" s="384"/>
      <c r="G66" s="384"/>
      <c r="H66" s="428"/>
      <c r="I66" s="11" t="s">
        <v>20</v>
      </c>
      <c r="J66" s="11" t="s">
        <v>48</v>
      </c>
    </row>
    <row r="67" spans="2:11" x14ac:dyDescent="0.2">
      <c r="B67" s="10" t="s">
        <v>2</v>
      </c>
      <c r="C67" s="363" t="s">
        <v>84</v>
      </c>
      <c r="D67" s="363"/>
      <c r="E67" s="363"/>
      <c r="F67" s="363"/>
      <c r="G67" s="363"/>
      <c r="H67" s="363"/>
      <c r="I67" s="18">
        <f>+'Memória de Cálculo'!I43</f>
        <v>0</v>
      </c>
      <c r="J67" s="19">
        <f>TRUNC($J$32*I67,2)</f>
        <v>0</v>
      </c>
    </row>
    <row r="68" spans="2:11" x14ac:dyDescent="0.2">
      <c r="B68" s="10" t="s">
        <v>3</v>
      </c>
      <c r="C68" s="363" t="s">
        <v>85</v>
      </c>
      <c r="D68" s="363"/>
      <c r="E68" s="363"/>
      <c r="F68" s="363"/>
      <c r="G68" s="363"/>
      <c r="H68" s="363"/>
      <c r="I68" s="18">
        <f>+'Memória de Cálculo'!I44</f>
        <v>0</v>
      </c>
      <c r="J68" s="19">
        <f t="shared" ref="J68:J72" si="1">TRUNC($J$32*I68,2)</f>
        <v>0</v>
      </c>
      <c r="K68" s="28"/>
    </row>
    <row r="69" spans="2:11" x14ac:dyDescent="0.2">
      <c r="B69" s="10" t="s">
        <v>4</v>
      </c>
      <c r="C69" s="363" t="s">
        <v>86</v>
      </c>
      <c r="D69" s="363"/>
      <c r="E69" s="363"/>
      <c r="F69" s="363"/>
      <c r="G69" s="363"/>
      <c r="H69" s="363"/>
      <c r="I69" s="18">
        <f>+'Memória de Cálculo'!I45</f>
        <v>0</v>
      </c>
      <c r="J69" s="19">
        <f t="shared" si="1"/>
        <v>0</v>
      </c>
      <c r="K69" s="28"/>
    </row>
    <row r="70" spans="2:11" x14ac:dyDescent="0.2">
      <c r="B70" s="10" t="s">
        <v>5</v>
      </c>
      <c r="C70" s="363" t="s">
        <v>87</v>
      </c>
      <c r="D70" s="363"/>
      <c r="E70" s="363"/>
      <c r="F70" s="363"/>
      <c r="G70" s="363"/>
      <c r="H70" s="363"/>
      <c r="I70" s="18">
        <f>+'Memória de Cálculo'!I46</f>
        <v>0</v>
      </c>
      <c r="J70" s="19">
        <f t="shared" si="1"/>
        <v>0</v>
      </c>
      <c r="K70" s="28"/>
    </row>
    <row r="71" spans="2:11" x14ac:dyDescent="0.2">
      <c r="B71" s="10" t="s">
        <v>15</v>
      </c>
      <c r="C71" s="364" t="s">
        <v>88</v>
      </c>
      <c r="D71" s="364"/>
      <c r="E71" s="364"/>
      <c r="F71" s="364"/>
      <c r="G71" s="364"/>
      <c r="H71" s="364"/>
      <c r="I71" s="18">
        <f>+'Memória de Cálculo'!I47</f>
        <v>0</v>
      </c>
      <c r="J71" s="19">
        <f t="shared" si="1"/>
        <v>0</v>
      </c>
      <c r="K71" s="28"/>
    </row>
    <row r="72" spans="2:11" x14ac:dyDescent="0.2">
      <c r="B72" s="10" t="s">
        <v>16</v>
      </c>
      <c r="C72" s="363" t="s">
        <v>89</v>
      </c>
      <c r="D72" s="363"/>
      <c r="E72" s="363"/>
      <c r="F72" s="363"/>
      <c r="G72" s="363"/>
      <c r="H72" s="363"/>
      <c r="I72" s="18">
        <f>+'Memória de Cálculo'!I48</f>
        <v>0</v>
      </c>
      <c r="J72" s="19">
        <f t="shared" si="1"/>
        <v>0</v>
      </c>
      <c r="K72" s="28"/>
    </row>
    <row r="73" spans="2:11" x14ac:dyDescent="0.2">
      <c r="B73" s="358" t="s">
        <v>90</v>
      </c>
      <c r="C73" s="358"/>
      <c r="D73" s="358"/>
      <c r="E73" s="358"/>
      <c r="F73" s="358"/>
      <c r="G73" s="358"/>
      <c r="H73" s="358"/>
      <c r="I73" s="22">
        <f>TRUNC(SUM(I67:I72),4)</f>
        <v>0</v>
      </c>
      <c r="J73" s="14">
        <f>TRUNC(SUM(J67:J72),2)</f>
        <v>0</v>
      </c>
      <c r="K73" s="29"/>
    </row>
    <row r="74" spans="2:11" x14ac:dyDescent="0.2">
      <c r="B74" s="15"/>
      <c r="C74" s="16"/>
      <c r="D74" s="16"/>
      <c r="E74" s="16"/>
      <c r="F74" s="16"/>
      <c r="G74" s="16"/>
      <c r="H74" s="16"/>
      <c r="I74" s="16"/>
      <c r="J74" s="17"/>
    </row>
    <row r="75" spans="2:11" x14ac:dyDescent="0.2">
      <c r="B75" s="433" t="s">
        <v>91</v>
      </c>
      <c r="C75" s="433"/>
      <c r="D75" s="433"/>
      <c r="E75" s="433"/>
      <c r="F75" s="433"/>
      <c r="G75" s="433"/>
      <c r="H75" s="433"/>
      <c r="I75" s="433"/>
      <c r="J75" s="433"/>
    </row>
    <row r="76" spans="2:11" x14ac:dyDescent="0.2">
      <c r="B76" s="381" t="s">
        <v>92</v>
      </c>
      <c r="C76" s="381"/>
      <c r="D76" s="381"/>
      <c r="E76" s="381"/>
      <c r="F76" s="381"/>
      <c r="G76" s="381"/>
      <c r="H76" s="381"/>
      <c r="I76" s="11" t="s">
        <v>20</v>
      </c>
      <c r="J76" s="11" t="s">
        <v>93</v>
      </c>
    </row>
    <row r="77" spans="2:11" x14ac:dyDescent="0.2">
      <c r="B77" s="10" t="s">
        <v>2</v>
      </c>
      <c r="C77" s="363" t="s">
        <v>94</v>
      </c>
      <c r="D77" s="363"/>
      <c r="E77" s="363"/>
      <c r="F77" s="363"/>
      <c r="G77" s="363"/>
      <c r="H77" s="363"/>
      <c r="I77" s="18">
        <v>0</v>
      </c>
      <c r="J77" s="19">
        <v>0</v>
      </c>
    </row>
    <row r="78" spans="2:11" x14ac:dyDescent="0.2">
      <c r="B78" s="10" t="s">
        <v>3</v>
      </c>
      <c r="C78" s="363" t="s">
        <v>95</v>
      </c>
      <c r="D78" s="363"/>
      <c r="E78" s="363"/>
      <c r="F78" s="363"/>
      <c r="G78" s="363"/>
      <c r="H78" s="363"/>
      <c r="I78" s="18">
        <f>+'Memória de Cálculo'!I54</f>
        <v>0</v>
      </c>
      <c r="J78" s="19">
        <v>0</v>
      </c>
    </row>
    <row r="79" spans="2:11" x14ac:dyDescent="0.2">
      <c r="B79" s="10" t="s">
        <v>4</v>
      </c>
      <c r="C79" s="363" t="s">
        <v>96</v>
      </c>
      <c r="D79" s="363"/>
      <c r="E79" s="363"/>
      <c r="F79" s="363"/>
      <c r="G79" s="363"/>
      <c r="H79" s="363"/>
      <c r="I79" s="18">
        <f>+'Memória de Cálculo'!I55</f>
        <v>0</v>
      </c>
      <c r="J79" s="19">
        <v>0</v>
      </c>
    </row>
    <row r="80" spans="2:11" x14ac:dyDescent="0.2">
      <c r="B80" s="10" t="s">
        <v>5</v>
      </c>
      <c r="C80" s="363" t="s">
        <v>97</v>
      </c>
      <c r="D80" s="363"/>
      <c r="E80" s="363"/>
      <c r="F80" s="363"/>
      <c r="G80" s="363"/>
      <c r="H80" s="363"/>
      <c r="I80" s="18">
        <f>+'Memória de Cálculo'!I56</f>
        <v>0</v>
      </c>
      <c r="J80" s="19"/>
    </row>
    <row r="81" spans="2:10" x14ac:dyDescent="0.2">
      <c r="B81" s="25" t="s">
        <v>15</v>
      </c>
      <c r="C81" s="440" t="s">
        <v>245</v>
      </c>
      <c r="D81" s="441"/>
      <c r="E81" s="441"/>
      <c r="F81" s="441"/>
      <c r="G81" s="441"/>
      <c r="H81" s="442"/>
      <c r="I81" s="72">
        <v>0</v>
      </c>
      <c r="J81" s="19">
        <v>0</v>
      </c>
    </row>
    <row r="82" spans="2:10" x14ac:dyDescent="0.2">
      <c r="B82" s="25" t="s">
        <v>16</v>
      </c>
      <c r="C82" s="364" t="s">
        <v>98</v>
      </c>
      <c r="D82" s="364"/>
      <c r="E82" s="364"/>
      <c r="F82" s="364"/>
      <c r="G82" s="364"/>
      <c r="H82" s="364"/>
      <c r="I82" s="18">
        <f>+'Memória de Cálculo'!I57</f>
        <v>0</v>
      </c>
      <c r="J82" s="19">
        <v>0</v>
      </c>
    </row>
    <row r="83" spans="2:10" ht="15" x14ac:dyDescent="0.25">
      <c r="B83" s="358" t="s">
        <v>99</v>
      </c>
      <c r="C83" s="358"/>
      <c r="D83" s="358"/>
      <c r="E83" s="358"/>
      <c r="F83" s="358"/>
      <c r="G83" s="358"/>
      <c r="H83" s="358"/>
      <c r="I83" s="22">
        <f>TRUNC(SUM(I77:I82),4)</f>
        <v>0</v>
      </c>
      <c r="J83" s="138">
        <f>SUM(J77:J82)</f>
        <v>0</v>
      </c>
    </row>
    <row r="84" spans="2:10" x14ac:dyDescent="0.2">
      <c r="B84" s="15"/>
      <c r="C84" s="16"/>
      <c r="D84" s="16"/>
      <c r="E84" s="16"/>
      <c r="F84" s="16"/>
      <c r="G84" s="16"/>
      <c r="H84" s="16"/>
      <c r="I84" s="16"/>
      <c r="J84" s="17"/>
    </row>
    <row r="85" spans="2:10" x14ac:dyDescent="0.2">
      <c r="B85" s="358" t="s">
        <v>100</v>
      </c>
      <c r="C85" s="358"/>
      <c r="D85" s="358"/>
      <c r="E85" s="358"/>
      <c r="F85" s="358"/>
      <c r="G85" s="358"/>
      <c r="H85" s="358"/>
      <c r="I85" s="11" t="s">
        <v>20</v>
      </c>
      <c r="J85" s="11" t="s">
        <v>48</v>
      </c>
    </row>
    <row r="86" spans="2:10" x14ac:dyDescent="0.2">
      <c r="B86" s="10" t="s">
        <v>2</v>
      </c>
      <c r="C86" s="363" t="s">
        <v>101</v>
      </c>
      <c r="D86" s="363"/>
      <c r="E86" s="363"/>
      <c r="F86" s="363"/>
      <c r="G86" s="363"/>
      <c r="H86" s="363"/>
      <c r="I86" s="18">
        <v>0</v>
      </c>
      <c r="J86" s="12">
        <v>0</v>
      </c>
    </row>
    <row r="87" spans="2:10" x14ac:dyDescent="0.2">
      <c r="B87" s="358" t="s">
        <v>102</v>
      </c>
      <c r="C87" s="358"/>
      <c r="D87" s="358"/>
      <c r="E87" s="358"/>
      <c r="F87" s="358"/>
      <c r="G87" s="358"/>
      <c r="H87" s="358"/>
      <c r="I87" s="22">
        <f>TRUNC(SUM(I86),4)</f>
        <v>0</v>
      </c>
      <c r="J87" s="14">
        <f>TRUNC(SUM(J86),2)</f>
        <v>0</v>
      </c>
    </row>
    <row r="88" spans="2:10" x14ac:dyDescent="0.2">
      <c r="B88" s="15"/>
      <c r="C88" s="16"/>
      <c r="D88" s="16"/>
      <c r="E88" s="16"/>
      <c r="F88" s="16"/>
      <c r="G88" s="16"/>
      <c r="H88" s="16"/>
      <c r="I88" s="16"/>
      <c r="J88" s="17"/>
    </row>
    <row r="89" spans="2:10" x14ac:dyDescent="0.2">
      <c r="B89" s="433" t="s">
        <v>103</v>
      </c>
      <c r="C89" s="433"/>
      <c r="D89" s="433"/>
      <c r="E89" s="433"/>
      <c r="F89" s="433"/>
      <c r="G89" s="433"/>
      <c r="H89" s="433"/>
      <c r="I89" s="433"/>
      <c r="J89" s="433"/>
    </row>
    <row r="90" spans="2:10" x14ac:dyDescent="0.2">
      <c r="B90" s="358" t="s">
        <v>104</v>
      </c>
      <c r="C90" s="358"/>
      <c r="D90" s="358"/>
      <c r="E90" s="358"/>
      <c r="F90" s="358"/>
      <c r="G90" s="358"/>
      <c r="H90" s="358"/>
      <c r="I90" s="358"/>
      <c r="J90" s="11" t="s">
        <v>48</v>
      </c>
    </row>
    <row r="91" spans="2:10" x14ac:dyDescent="0.2">
      <c r="B91" s="10" t="s">
        <v>22</v>
      </c>
      <c r="C91" s="363" t="s">
        <v>105</v>
      </c>
      <c r="D91" s="363"/>
      <c r="E91" s="363"/>
      <c r="F91" s="363"/>
      <c r="G91" s="363"/>
      <c r="H91" s="363"/>
      <c r="I91" s="363"/>
      <c r="J91" s="12">
        <f>J83</f>
        <v>0</v>
      </c>
    </row>
    <row r="92" spans="2:10" x14ac:dyDescent="0.2">
      <c r="B92" s="10" t="s">
        <v>23</v>
      </c>
      <c r="C92" s="363" t="s">
        <v>106</v>
      </c>
      <c r="D92" s="363"/>
      <c r="E92" s="363"/>
      <c r="F92" s="363"/>
      <c r="G92" s="363"/>
      <c r="H92" s="363"/>
      <c r="I92" s="363"/>
      <c r="J92" s="19">
        <f>J87</f>
        <v>0</v>
      </c>
    </row>
    <row r="93" spans="2:10" x14ac:dyDescent="0.2">
      <c r="B93" s="358" t="s">
        <v>107</v>
      </c>
      <c r="C93" s="358"/>
      <c r="D93" s="358"/>
      <c r="E93" s="358"/>
      <c r="F93" s="358"/>
      <c r="G93" s="358"/>
      <c r="H93" s="358"/>
      <c r="I93" s="358"/>
      <c r="J93" s="27">
        <f>TRUNC(SUM(J91:J92),2)</f>
        <v>0</v>
      </c>
    </row>
    <row r="94" spans="2:10" x14ac:dyDescent="0.2">
      <c r="B94" s="439"/>
      <c r="C94" s="439"/>
      <c r="D94" s="439"/>
      <c r="E94" s="439"/>
      <c r="F94" s="439"/>
      <c r="G94" s="439"/>
      <c r="H94" s="439"/>
      <c r="I94" s="439"/>
      <c r="J94" s="439"/>
    </row>
    <row r="95" spans="2:10" x14ac:dyDescent="0.2">
      <c r="B95" s="433" t="s">
        <v>108</v>
      </c>
      <c r="C95" s="433"/>
      <c r="D95" s="433"/>
      <c r="E95" s="433"/>
      <c r="F95" s="433"/>
      <c r="G95" s="433"/>
      <c r="H95" s="433"/>
      <c r="I95" s="433"/>
      <c r="J95" s="433"/>
    </row>
    <row r="96" spans="2:10" ht="15" customHeight="1" x14ac:dyDescent="0.2">
      <c r="B96" s="10">
        <v>5</v>
      </c>
      <c r="C96" s="383" t="s">
        <v>109</v>
      </c>
      <c r="D96" s="384"/>
      <c r="E96" s="384"/>
      <c r="F96" s="384"/>
      <c r="G96" s="384"/>
      <c r="H96" s="428"/>
      <c r="I96" s="11"/>
      <c r="J96" s="11" t="s">
        <v>48</v>
      </c>
    </row>
    <row r="97" spans="2:12" x14ac:dyDescent="0.2">
      <c r="B97" s="10" t="s">
        <v>2</v>
      </c>
      <c r="C97" s="374" t="s">
        <v>110</v>
      </c>
      <c r="D97" s="374"/>
      <c r="E97" s="374"/>
      <c r="F97" s="374"/>
      <c r="G97" s="374"/>
      <c r="H97" s="374"/>
      <c r="I97" s="9" t="s">
        <v>28</v>
      </c>
      <c r="J97" s="31">
        <v>0</v>
      </c>
    </row>
    <row r="98" spans="2:12" x14ac:dyDescent="0.2">
      <c r="B98" s="10" t="s">
        <v>3</v>
      </c>
      <c r="C98" s="374" t="s">
        <v>242</v>
      </c>
      <c r="D98" s="374"/>
      <c r="E98" s="374"/>
      <c r="F98" s="374"/>
      <c r="G98" s="374"/>
      <c r="H98" s="374"/>
      <c r="I98" s="9" t="s">
        <v>28</v>
      </c>
      <c r="J98" s="31">
        <f>'EPI + EPC + pto. eletrôn.'!G183</f>
        <v>0</v>
      </c>
    </row>
    <row r="99" spans="2:12" x14ac:dyDescent="0.2">
      <c r="B99" s="32" t="s">
        <v>4</v>
      </c>
      <c r="C99" s="374" t="s">
        <v>111</v>
      </c>
      <c r="D99" s="374"/>
      <c r="E99" s="374"/>
      <c r="F99" s="374"/>
      <c r="G99" s="374"/>
      <c r="H99" s="374"/>
      <c r="I99" s="9" t="s">
        <v>28</v>
      </c>
      <c r="J99" s="31">
        <v>0</v>
      </c>
    </row>
    <row r="100" spans="2:12" x14ac:dyDescent="0.2">
      <c r="B100" s="32" t="s">
        <v>5</v>
      </c>
      <c r="C100" s="373" t="s">
        <v>112</v>
      </c>
      <c r="D100" s="374"/>
      <c r="E100" s="374"/>
      <c r="F100" s="374"/>
      <c r="G100" s="374"/>
      <c r="H100" s="374"/>
      <c r="I100" s="9" t="s">
        <v>28</v>
      </c>
      <c r="J100" s="60">
        <f>'EPI + EPC + pto. eletrôn.'!K634</f>
        <v>0</v>
      </c>
    </row>
    <row r="101" spans="2:12" x14ac:dyDescent="0.2">
      <c r="B101" s="358" t="s">
        <v>113</v>
      </c>
      <c r="C101" s="358"/>
      <c r="D101" s="358"/>
      <c r="E101" s="358"/>
      <c r="F101" s="358"/>
      <c r="G101" s="358"/>
      <c r="H101" s="358"/>
      <c r="I101" s="22" t="s">
        <v>28</v>
      </c>
      <c r="J101" s="33">
        <f>SUM(J97:J100)</f>
        <v>0</v>
      </c>
    </row>
    <row r="102" spans="2:12" x14ac:dyDescent="0.2">
      <c r="B102" s="15"/>
      <c r="C102" s="16"/>
      <c r="D102" s="16"/>
      <c r="E102" s="16"/>
      <c r="F102" s="16"/>
      <c r="G102" s="16"/>
      <c r="H102" s="16"/>
      <c r="I102" s="16"/>
      <c r="J102" s="17"/>
    </row>
    <row r="103" spans="2:12" x14ac:dyDescent="0.2">
      <c r="B103" s="433" t="s">
        <v>114</v>
      </c>
      <c r="C103" s="433"/>
      <c r="D103" s="433"/>
      <c r="E103" s="433"/>
      <c r="F103" s="433"/>
      <c r="G103" s="433"/>
      <c r="H103" s="433"/>
      <c r="I103" s="433"/>
      <c r="J103" s="433"/>
    </row>
    <row r="104" spans="2:12" ht="15" customHeight="1" x14ac:dyDescent="0.2">
      <c r="B104" s="10">
        <v>6</v>
      </c>
      <c r="C104" s="383" t="s">
        <v>115</v>
      </c>
      <c r="D104" s="384"/>
      <c r="E104" s="384"/>
      <c r="F104" s="384"/>
      <c r="G104" s="384"/>
      <c r="H104" s="428"/>
      <c r="I104" s="11" t="s">
        <v>20</v>
      </c>
      <c r="J104" s="11" t="s">
        <v>48</v>
      </c>
    </row>
    <row r="105" spans="2:12" x14ac:dyDescent="0.2">
      <c r="B105" s="10" t="s">
        <v>2</v>
      </c>
      <c r="C105" s="363" t="s">
        <v>116</v>
      </c>
      <c r="D105" s="363"/>
      <c r="E105" s="363"/>
      <c r="F105" s="363"/>
      <c r="G105" s="363"/>
      <c r="H105" s="363"/>
      <c r="I105" s="18">
        <f>'Memória de Cálculo'!I62</f>
        <v>0</v>
      </c>
      <c r="J105" s="12">
        <f>TRUNC(I105*J129,2)</f>
        <v>0</v>
      </c>
    </row>
    <row r="106" spans="2:12" x14ac:dyDescent="0.2">
      <c r="B106" s="10" t="s">
        <v>3</v>
      </c>
      <c r="C106" s="363" t="s">
        <v>117</v>
      </c>
      <c r="D106" s="363"/>
      <c r="E106" s="363"/>
      <c r="F106" s="363"/>
      <c r="G106" s="363"/>
      <c r="H106" s="363"/>
      <c r="I106" s="18">
        <f>'Memória de Cálculo'!I63</f>
        <v>0</v>
      </c>
      <c r="J106" s="12">
        <f>TRUNC(I106*(J105+J129),2)</f>
        <v>0</v>
      </c>
    </row>
    <row r="107" spans="2:12" x14ac:dyDescent="0.2">
      <c r="B107" s="10" t="s">
        <v>4</v>
      </c>
      <c r="C107" s="436" t="s">
        <v>118</v>
      </c>
      <c r="D107" s="437"/>
      <c r="E107" s="437"/>
      <c r="F107" s="437"/>
      <c r="G107" s="437"/>
      <c r="H107" s="437"/>
      <c r="I107" s="437"/>
      <c r="J107" s="438"/>
      <c r="L107" s="28"/>
    </row>
    <row r="108" spans="2:12" x14ac:dyDescent="0.2">
      <c r="B108" s="10" t="s">
        <v>119</v>
      </c>
      <c r="C108" s="363" t="s">
        <v>120</v>
      </c>
      <c r="D108" s="363"/>
      <c r="E108" s="363"/>
      <c r="F108" s="363"/>
      <c r="G108" s="363"/>
      <c r="H108" s="363"/>
      <c r="I108" s="13">
        <f>+'Memória de Cálculo'!I65</f>
        <v>0</v>
      </c>
      <c r="J108" s="19">
        <f>TRUNC(I108*J118,2)</f>
        <v>0</v>
      </c>
    </row>
    <row r="109" spans="2:12" x14ac:dyDescent="0.2">
      <c r="B109" s="10" t="s">
        <v>121</v>
      </c>
      <c r="C109" s="363" t="s">
        <v>122</v>
      </c>
      <c r="D109" s="363"/>
      <c r="E109" s="363"/>
      <c r="F109" s="363"/>
      <c r="G109" s="363"/>
      <c r="H109" s="363"/>
      <c r="I109" s="13">
        <f>+'Memória de Cálculo'!I66</f>
        <v>0</v>
      </c>
      <c r="J109" s="19">
        <f>TRUNC(I109*J118,2)</f>
        <v>0</v>
      </c>
    </row>
    <row r="110" spans="2:12" x14ac:dyDescent="0.2">
      <c r="B110" s="10" t="s">
        <v>123</v>
      </c>
      <c r="C110" s="363" t="s">
        <v>124</v>
      </c>
      <c r="D110" s="363"/>
      <c r="E110" s="363"/>
      <c r="F110" s="363"/>
      <c r="G110" s="363"/>
      <c r="H110" s="363"/>
      <c r="I110" s="13">
        <f>+'Memória de Cálculo'!I67</f>
        <v>0</v>
      </c>
      <c r="J110" s="19">
        <f>TRUNC(I110*J118,2)</f>
        <v>0</v>
      </c>
    </row>
    <row r="111" spans="2:12" x14ac:dyDescent="0.2">
      <c r="B111" s="358" t="s">
        <v>125</v>
      </c>
      <c r="C111" s="358"/>
      <c r="D111" s="358"/>
      <c r="E111" s="358"/>
      <c r="F111" s="358"/>
      <c r="G111" s="358"/>
      <c r="H111" s="358"/>
      <c r="I111" s="35">
        <f>SUM(I105:I110)</f>
        <v>0</v>
      </c>
      <c r="J111" s="27">
        <f>TRUNC(SUM(J105:J110),2)</f>
        <v>0</v>
      </c>
    </row>
    <row r="112" spans="2:12" x14ac:dyDescent="0.2">
      <c r="B112" s="7"/>
      <c r="C112" s="434"/>
      <c r="D112" s="434"/>
      <c r="E112" s="434"/>
      <c r="F112" s="434"/>
      <c r="G112" s="434"/>
      <c r="H112" s="434"/>
      <c r="I112" s="434"/>
      <c r="J112" s="434"/>
    </row>
    <row r="113" spans="2:12" x14ac:dyDescent="0.2">
      <c r="B113" s="36" t="s">
        <v>126</v>
      </c>
      <c r="C113" s="435" t="s">
        <v>127</v>
      </c>
      <c r="D113" s="435"/>
      <c r="E113" s="435"/>
      <c r="F113" s="435"/>
      <c r="G113" s="435"/>
      <c r="H113" s="435"/>
      <c r="I113" s="37">
        <f>TRUNC(I108+I109+I110,4)</f>
        <v>0</v>
      </c>
      <c r="J113" s="38"/>
    </row>
    <row r="114" spans="2:12" x14ac:dyDescent="0.2">
      <c r="B114" s="39"/>
      <c r="C114" s="368">
        <v>100</v>
      </c>
      <c r="D114" s="368"/>
      <c r="E114" s="368"/>
      <c r="F114" s="368"/>
      <c r="G114" s="368"/>
      <c r="H114" s="368"/>
      <c r="I114" s="40"/>
      <c r="J114" s="41"/>
    </row>
    <row r="115" spans="2:12" x14ac:dyDescent="0.2">
      <c r="B115" s="42"/>
      <c r="C115" s="43"/>
      <c r="D115" s="43"/>
      <c r="E115" s="43"/>
      <c r="F115" s="43"/>
      <c r="G115" s="43"/>
      <c r="H115" s="43"/>
      <c r="I115" s="40"/>
      <c r="J115" s="41"/>
    </row>
    <row r="116" spans="2:12" x14ac:dyDescent="0.2">
      <c r="B116" s="39" t="s">
        <v>128</v>
      </c>
      <c r="C116" s="368" t="s">
        <v>129</v>
      </c>
      <c r="D116" s="368"/>
      <c r="E116" s="368"/>
      <c r="F116" s="368"/>
      <c r="G116" s="368"/>
      <c r="H116" s="368"/>
      <c r="I116" s="40"/>
      <c r="J116" s="44">
        <f>TRUNC(J129+J105+J106,2)</f>
        <v>0</v>
      </c>
    </row>
    <row r="117" spans="2:12" x14ac:dyDescent="0.2">
      <c r="B117" s="39"/>
      <c r="C117" s="43"/>
      <c r="D117" s="43"/>
      <c r="E117" s="43"/>
      <c r="F117" s="43"/>
      <c r="G117" s="43"/>
      <c r="H117" s="43"/>
      <c r="I117" s="40"/>
      <c r="J117" s="44"/>
    </row>
    <row r="118" spans="2:12" x14ac:dyDescent="0.2">
      <c r="B118" s="39" t="s">
        <v>130</v>
      </c>
      <c r="C118" s="368" t="s">
        <v>131</v>
      </c>
      <c r="D118" s="368"/>
      <c r="E118" s="368"/>
      <c r="F118" s="368"/>
      <c r="G118" s="368"/>
      <c r="H118" s="368"/>
      <c r="I118" s="40"/>
      <c r="J118" s="44">
        <f>TRUNC(J116/(1-I113),2)</f>
        <v>0</v>
      </c>
    </row>
    <row r="119" spans="2:12" x14ac:dyDescent="0.2">
      <c r="B119" s="39"/>
      <c r="C119" s="43"/>
      <c r="D119" s="43"/>
      <c r="E119" s="43"/>
      <c r="F119" s="43"/>
      <c r="G119" s="43"/>
      <c r="H119" s="43"/>
      <c r="I119" s="40"/>
      <c r="J119" s="44"/>
    </row>
    <row r="120" spans="2:12" x14ac:dyDescent="0.2">
      <c r="B120" s="45"/>
      <c r="C120" s="432" t="s">
        <v>132</v>
      </c>
      <c r="D120" s="432"/>
      <c r="E120" s="432"/>
      <c r="F120" s="432"/>
      <c r="G120" s="432"/>
      <c r="H120" s="432"/>
      <c r="I120" s="46"/>
      <c r="J120" s="47">
        <f>TRUNC(J118-J116,2)</f>
        <v>0</v>
      </c>
    </row>
    <row r="121" spans="2:12" x14ac:dyDescent="0.2">
      <c r="B121" s="7"/>
      <c r="C121" s="3"/>
      <c r="D121" s="3"/>
      <c r="E121" s="3"/>
      <c r="F121" s="3"/>
      <c r="G121" s="3"/>
      <c r="H121" s="3"/>
      <c r="I121" s="3"/>
      <c r="J121" s="17"/>
    </row>
    <row r="122" spans="2:12" x14ac:dyDescent="0.2">
      <c r="B122" s="433" t="s">
        <v>133</v>
      </c>
      <c r="C122" s="433"/>
      <c r="D122" s="433"/>
      <c r="E122" s="433"/>
      <c r="F122" s="433"/>
      <c r="G122" s="433"/>
      <c r="H122" s="433"/>
      <c r="I122" s="433"/>
      <c r="J122" s="433"/>
    </row>
    <row r="123" spans="2:12" x14ac:dyDescent="0.2">
      <c r="B123" s="358" t="s">
        <v>24</v>
      </c>
      <c r="C123" s="358"/>
      <c r="D123" s="358"/>
      <c r="E123" s="358"/>
      <c r="F123" s="358"/>
      <c r="G123" s="358"/>
      <c r="H123" s="358"/>
      <c r="I123" s="358"/>
      <c r="J123" s="11" t="s">
        <v>48</v>
      </c>
    </row>
    <row r="124" spans="2:12" x14ac:dyDescent="0.2">
      <c r="B124" s="8" t="s">
        <v>2</v>
      </c>
      <c r="C124" s="363" t="str">
        <f>B24</f>
        <v>MÓDULO 1 - COMPOSIÇÃO DA REMUNERAÇÃO</v>
      </c>
      <c r="D124" s="363"/>
      <c r="E124" s="363"/>
      <c r="F124" s="363"/>
      <c r="G124" s="363"/>
      <c r="H124" s="363"/>
      <c r="I124" s="363"/>
      <c r="J124" s="12">
        <f>J32</f>
        <v>0</v>
      </c>
    </row>
    <row r="125" spans="2:12" x14ac:dyDescent="0.2">
      <c r="B125" s="8" t="s">
        <v>3</v>
      </c>
      <c r="C125" s="363" t="str">
        <f>B34</f>
        <v>MÓDULO 2 – ENCARGOS E BENEFÍCIOS ANUAIS, MENSAIS E DIÁRIOS</v>
      </c>
      <c r="D125" s="363"/>
      <c r="E125" s="363"/>
      <c r="F125" s="363"/>
      <c r="G125" s="363"/>
      <c r="H125" s="363"/>
      <c r="I125" s="363"/>
      <c r="J125" s="19">
        <f>J63</f>
        <v>0</v>
      </c>
    </row>
    <row r="126" spans="2:12" x14ac:dyDescent="0.2">
      <c r="B126" s="8" t="s">
        <v>4</v>
      </c>
      <c r="C126" s="363" t="str">
        <f>B65</f>
        <v>MÓDULO 3 – PROVISÃO PARA RESCISÃO</v>
      </c>
      <c r="D126" s="363"/>
      <c r="E126" s="363"/>
      <c r="F126" s="363"/>
      <c r="G126" s="363"/>
      <c r="H126" s="363"/>
      <c r="I126" s="363"/>
      <c r="J126" s="19">
        <f>J73</f>
        <v>0</v>
      </c>
    </row>
    <row r="127" spans="2:12" x14ac:dyDescent="0.2">
      <c r="B127" s="8" t="s">
        <v>5</v>
      </c>
      <c r="C127" s="363" t="str">
        <f>B75</f>
        <v>MÓDULO 4 – CUSTO DE REPOSIÇÃO DO PROFISSIONAL AUSENTE</v>
      </c>
      <c r="D127" s="363"/>
      <c r="E127" s="363"/>
      <c r="F127" s="363"/>
      <c r="G127" s="363"/>
      <c r="H127" s="363"/>
      <c r="I127" s="363"/>
      <c r="J127" s="19">
        <f>J93</f>
        <v>0</v>
      </c>
      <c r="L127" s="28"/>
    </row>
    <row r="128" spans="2:12" x14ac:dyDescent="0.2">
      <c r="B128" s="8" t="s">
        <v>15</v>
      </c>
      <c r="C128" s="363" t="str">
        <f>B95</f>
        <v>MÓDULO 5 – INSUMOS DIVERSOS</v>
      </c>
      <c r="D128" s="363"/>
      <c r="E128" s="363"/>
      <c r="F128" s="363"/>
      <c r="G128" s="363"/>
      <c r="H128" s="363"/>
      <c r="I128" s="363"/>
      <c r="J128" s="19">
        <f>J101</f>
        <v>0</v>
      </c>
    </row>
    <row r="129" spans="2:10" x14ac:dyDescent="0.2">
      <c r="B129" s="10"/>
      <c r="C129" s="358" t="s">
        <v>134</v>
      </c>
      <c r="D129" s="358"/>
      <c r="E129" s="358"/>
      <c r="F129" s="358"/>
      <c r="G129" s="358"/>
      <c r="H129" s="358"/>
      <c r="I129" s="358"/>
      <c r="J129" s="27">
        <f>TRUNC(SUM(J124:J128),2)</f>
        <v>0</v>
      </c>
    </row>
    <row r="130" spans="2:10" x14ac:dyDescent="0.2">
      <c r="B130" s="8" t="s">
        <v>16</v>
      </c>
      <c r="C130" s="363" t="str">
        <f>B103</f>
        <v>MÓDULO 6 – CUSTOS INDIRETOS, TRIBUTOS E LUCRO</v>
      </c>
      <c r="D130" s="363"/>
      <c r="E130" s="363"/>
      <c r="F130" s="363"/>
      <c r="G130" s="363"/>
      <c r="H130" s="363"/>
      <c r="I130" s="363"/>
      <c r="J130" s="12">
        <f>J111</f>
        <v>0</v>
      </c>
    </row>
    <row r="131" spans="2:10" x14ac:dyDescent="0.2">
      <c r="B131" s="358" t="s">
        <v>135</v>
      </c>
      <c r="C131" s="358"/>
      <c r="D131" s="358"/>
      <c r="E131" s="358"/>
      <c r="F131" s="358"/>
      <c r="G131" s="358"/>
      <c r="H131" s="358"/>
      <c r="I131" s="358"/>
      <c r="J131" s="27">
        <f>TRUNC(SUM(J129:J130),2)</f>
        <v>0</v>
      </c>
    </row>
    <row r="132" spans="2:10" x14ac:dyDescent="0.2">
      <c r="B132" s="7"/>
      <c r="C132" s="1"/>
      <c r="D132" s="1"/>
      <c r="E132" s="1"/>
      <c r="F132" s="1"/>
      <c r="G132" s="1"/>
      <c r="H132" s="1"/>
      <c r="I132" s="3"/>
      <c r="J132" s="48"/>
    </row>
    <row r="133" spans="2:10" x14ac:dyDescent="0.2">
      <c r="B133" s="52"/>
      <c r="C133" s="383" t="s">
        <v>158</v>
      </c>
      <c r="D133" s="384"/>
      <c r="E133" s="428"/>
      <c r="F133" s="1"/>
      <c r="G133" s="1"/>
      <c r="H133" s="1"/>
      <c r="I133" s="3"/>
      <c r="J133" s="3"/>
    </row>
    <row r="134" spans="2:10" x14ac:dyDescent="0.2">
      <c r="B134" s="7"/>
      <c r="C134" s="429" t="s">
        <v>159</v>
      </c>
      <c r="D134" s="429"/>
      <c r="E134" s="53">
        <f>+J131</f>
        <v>0</v>
      </c>
      <c r="F134" s="1"/>
      <c r="G134" s="1"/>
      <c r="H134" s="1"/>
      <c r="I134" s="3"/>
      <c r="J134" s="3"/>
    </row>
    <row r="135" spans="2:10" x14ac:dyDescent="0.2">
      <c r="B135" s="7"/>
      <c r="C135" s="430" t="s">
        <v>160</v>
      </c>
      <c r="D135" s="430"/>
      <c r="E135" s="54">
        <f>+F14</f>
        <v>11</v>
      </c>
      <c r="F135" s="1"/>
      <c r="G135" s="1"/>
      <c r="H135" s="1"/>
      <c r="I135" s="3"/>
      <c r="J135" s="3"/>
    </row>
    <row r="136" spans="2:10" x14ac:dyDescent="0.2">
      <c r="B136" s="7"/>
      <c r="C136" s="430" t="s">
        <v>161</v>
      </c>
      <c r="D136" s="430"/>
      <c r="E136" s="55">
        <v>1</v>
      </c>
      <c r="F136" s="1"/>
      <c r="G136" s="1"/>
      <c r="H136" s="1"/>
      <c r="I136" s="3"/>
      <c r="J136" s="3"/>
    </row>
    <row r="137" spans="2:10" ht="30" customHeight="1" x14ac:dyDescent="0.2">
      <c r="B137" s="7"/>
      <c r="C137" s="431" t="s">
        <v>158</v>
      </c>
      <c r="D137" s="431"/>
      <c r="E137" s="53">
        <f>ROUND((E134*E136),2)</f>
        <v>0</v>
      </c>
      <c r="F137" s="1"/>
      <c r="G137" s="1"/>
      <c r="H137" s="1"/>
      <c r="I137" s="3"/>
      <c r="J137" s="3"/>
    </row>
    <row r="138" spans="2:10" x14ac:dyDescent="0.2">
      <c r="B138" s="7"/>
      <c r="C138" s="430" t="s">
        <v>162</v>
      </c>
      <c r="D138" s="430"/>
      <c r="E138" s="53">
        <f>E137*E135</f>
        <v>0</v>
      </c>
      <c r="F138" s="1"/>
      <c r="G138" s="1"/>
      <c r="H138" s="1"/>
      <c r="I138" s="3"/>
      <c r="J138" s="3"/>
    </row>
    <row r="139" spans="2:10" x14ac:dyDescent="0.2">
      <c r="B139" s="7"/>
      <c r="C139" s="427" t="s">
        <v>163</v>
      </c>
      <c r="D139" s="427"/>
      <c r="E139" s="53">
        <f>E138*12</f>
        <v>0</v>
      </c>
      <c r="F139" s="1"/>
      <c r="G139" s="1"/>
      <c r="H139" s="1"/>
      <c r="I139" s="3"/>
      <c r="J139" s="3"/>
    </row>
    <row r="140" spans="2:10" x14ac:dyDescent="0.2">
      <c r="B140" s="7"/>
      <c r="C140" s="1"/>
      <c r="D140" s="1"/>
      <c r="E140" s="1"/>
      <c r="F140" s="1"/>
      <c r="G140" s="1"/>
      <c r="H140" s="1"/>
      <c r="I140" s="3"/>
      <c r="J140" s="3"/>
    </row>
    <row r="141" spans="2:10" x14ac:dyDescent="0.2">
      <c r="B141" s="7"/>
      <c r="C141" s="1"/>
      <c r="D141" s="1"/>
      <c r="E141" s="1"/>
      <c r="F141" s="1"/>
      <c r="G141" s="1"/>
      <c r="H141" s="1"/>
      <c r="I141" s="3"/>
      <c r="J141" s="3"/>
    </row>
    <row r="142" spans="2:10" x14ac:dyDescent="0.2">
      <c r="B142" s="7"/>
      <c r="C142" s="1"/>
      <c r="D142" s="1"/>
      <c r="E142" s="1"/>
      <c r="F142" s="1"/>
      <c r="G142" s="1"/>
      <c r="H142" s="1"/>
      <c r="I142" s="3"/>
      <c r="J142" s="3"/>
    </row>
    <row r="143" spans="2:10" x14ac:dyDescent="0.2">
      <c r="B143" s="7"/>
      <c r="C143" s="1"/>
      <c r="D143" s="1"/>
      <c r="E143" s="1"/>
      <c r="F143" s="1"/>
      <c r="G143" s="1"/>
      <c r="H143" s="1"/>
      <c r="I143" s="3"/>
      <c r="J143" s="3"/>
    </row>
    <row r="144" spans="2:10" x14ac:dyDescent="0.2">
      <c r="B144" s="7"/>
      <c r="C144" s="1"/>
      <c r="D144" s="1"/>
      <c r="E144" s="1"/>
      <c r="F144" s="1"/>
      <c r="G144" s="1"/>
      <c r="H144" s="1"/>
      <c r="I144" s="3"/>
      <c r="J144" s="3"/>
    </row>
    <row r="145" spans="2:10" x14ac:dyDescent="0.2">
      <c r="B145" s="7"/>
      <c r="C145" s="1"/>
      <c r="D145" s="1"/>
      <c r="E145" s="1"/>
      <c r="F145" s="1"/>
      <c r="G145" s="1"/>
      <c r="H145" s="1"/>
      <c r="I145" s="3"/>
      <c r="J145" s="3"/>
    </row>
    <row r="146" spans="2:10" x14ac:dyDescent="0.2">
      <c r="B146" s="7"/>
      <c r="C146" s="1"/>
      <c r="D146" s="1"/>
      <c r="E146" s="1"/>
      <c r="F146" s="1"/>
      <c r="G146" s="1"/>
      <c r="H146" s="1"/>
      <c r="I146" s="3"/>
      <c r="J146" s="3"/>
    </row>
    <row r="147" spans="2:10" x14ac:dyDescent="0.2">
      <c r="B147" s="7"/>
      <c r="C147" s="1"/>
      <c r="D147" s="1"/>
      <c r="E147" s="1"/>
      <c r="F147" s="1"/>
      <c r="G147" s="1"/>
      <c r="H147" s="1"/>
      <c r="I147" s="3"/>
      <c r="J147" s="3"/>
    </row>
    <row r="148" spans="2:10" x14ac:dyDescent="0.2">
      <c r="B148" s="7"/>
      <c r="C148" s="1"/>
      <c r="D148" s="1"/>
      <c r="E148" s="1"/>
      <c r="F148" s="1"/>
      <c r="G148" s="1"/>
      <c r="H148" s="1"/>
      <c r="I148" s="3"/>
      <c r="J148" s="3"/>
    </row>
    <row r="149" spans="2:10" x14ac:dyDescent="0.2">
      <c r="B149" s="7"/>
      <c r="C149" s="1"/>
      <c r="D149" s="1"/>
      <c r="E149" s="1"/>
      <c r="F149" s="1"/>
      <c r="G149" s="1"/>
      <c r="H149" s="1"/>
      <c r="I149" s="3"/>
      <c r="J149" s="3"/>
    </row>
    <row r="150" spans="2:10" x14ac:dyDescent="0.2">
      <c r="B150" s="7"/>
      <c r="C150" s="1"/>
      <c r="D150" s="1"/>
      <c r="E150" s="1"/>
      <c r="F150" s="1"/>
      <c r="G150" s="1"/>
      <c r="H150" s="1"/>
      <c r="I150" s="3"/>
      <c r="J150" s="3"/>
    </row>
    <row r="151" spans="2:10" x14ac:dyDescent="0.2">
      <c r="B151" s="7"/>
      <c r="C151" s="1"/>
      <c r="D151" s="1"/>
      <c r="E151" s="1"/>
      <c r="F151" s="1"/>
      <c r="G151" s="1"/>
      <c r="H151" s="1"/>
      <c r="I151" s="3"/>
      <c r="J151" s="3"/>
    </row>
    <row r="152" spans="2:10" x14ac:dyDescent="0.2">
      <c r="B152" s="7"/>
      <c r="C152" s="1"/>
      <c r="D152" s="1"/>
      <c r="E152" s="1"/>
      <c r="F152" s="1"/>
      <c r="G152" s="1"/>
      <c r="H152" s="1"/>
      <c r="I152" s="3"/>
      <c r="J152" s="3"/>
    </row>
    <row r="153" spans="2:10" x14ac:dyDescent="0.2">
      <c r="B153" s="7"/>
      <c r="C153" s="1"/>
      <c r="D153" s="1"/>
      <c r="E153" s="1"/>
      <c r="F153" s="1"/>
      <c r="G153" s="1"/>
      <c r="H153" s="1"/>
      <c r="I153" s="3"/>
      <c r="J153" s="3"/>
    </row>
    <row r="154" spans="2:10" x14ac:dyDescent="0.2">
      <c r="B154" s="7"/>
      <c r="C154" s="1"/>
      <c r="D154" s="1"/>
      <c r="E154" s="1"/>
      <c r="F154" s="1"/>
      <c r="G154" s="1"/>
      <c r="H154" s="1"/>
      <c r="I154" s="3"/>
      <c r="J154" s="3"/>
    </row>
    <row r="155" spans="2:10" x14ac:dyDescent="0.2">
      <c r="B155" s="7"/>
      <c r="C155" s="1"/>
      <c r="D155" s="1"/>
      <c r="E155" s="1"/>
      <c r="F155" s="1"/>
      <c r="G155" s="1"/>
      <c r="H155" s="1"/>
      <c r="I155" s="3"/>
      <c r="J155" s="3"/>
    </row>
    <row r="156" spans="2:10" x14ac:dyDescent="0.2">
      <c r="B156" s="7"/>
      <c r="C156" s="1"/>
      <c r="D156" s="1"/>
      <c r="E156" s="1"/>
      <c r="F156" s="1"/>
      <c r="G156" s="1"/>
      <c r="H156" s="1"/>
      <c r="I156" s="3"/>
      <c r="J156" s="3"/>
    </row>
    <row r="157" spans="2:10" x14ac:dyDescent="0.2">
      <c r="B157" s="7"/>
      <c r="C157" s="1"/>
      <c r="D157" s="1"/>
      <c r="E157" s="1"/>
      <c r="F157" s="1"/>
      <c r="G157" s="1"/>
      <c r="H157" s="1"/>
      <c r="I157" s="3"/>
      <c r="J157" s="3"/>
    </row>
    <row r="158" spans="2:10" x14ac:dyDescent="0.2">
      <c r="B158" s="7"/>
      <c r="C158" s="1"/>
      <c r="D158" s="1"/>
      <c r="E158" s="1"/>
      <c r="F158" s="1"/>
      <c r="G158" s="1"/>
      <c r="H158" s="1"/>
      <c r="I158" s="3"/>
      <c r="J158" s="3"/>
    </row>
    <row r="159" spans="2:10" x14ac:dyDescent="0.2">
      <c r="B159" s="7"/>
      <c r="C159" s="1"/>
      <c r="D159" s="1"/>
      <c r="E159" s="1"/>
      <c r="F159" s="1"/>
      <c r="G159" s="1"/>
      <c r="H159" s="1"/>
      <c r="I159" s="3"/>
      <c r="J159" s="3"/>
    </row>
    <row r="160" spans="2:10" x14ac:dyDescent="0.2">
      <c r="B160" s="7"/>
      <c r="C160" s="1"/>
      <c r="D160" s="1"/>
      <c r="E160" s="1"/>
      <c r="F160" s="1"/>
      <c r="G160" s="1"/>
      <c r="H160" s="1"/>
      <c r="I160" s="3"/>
      <c r="J160" s="3"/>
    </row>
    <row r="161" spans="2:10" x14ac:dyDescent="0.2">
      <c r="B161" s="7"/>
      <c r="C161" s="1"/>
      <c r="D161" s="1"/>
      <c r="E161" s="1"/>
      <c r="F161" s="1"/>
      <c r="G161" s="1"/>
      <c r="H161" s="1"/>
      <c r="I161" s="3"/>
      <c r="J161" s="3"/>
    </row>
    <row r="162" spans="2:10" x14ac:dyDescent="0.2">
      <c r="B162" s="7"/>
      <c r="C162" s="1"/>
      <c r="D162" s="1"/>
      <c r="E162" s="1"/>
      <c r="F162" s="1"/>
      <c r="G162" s="1"/>
      <c r="H162" s="1"/>
      <c r="I162" s="3"/>
      <c r="J162" s="3"/>
    </row>
    <row r="163" spans="2:10" x14ac:dyDescent="0.2">
      <c r="B163" s="7"/>
      <c r="C163" s="1"/>
      <c r="D163" s="1"/>
      <c r="E163" s="1"/>
      <c r="F163" s="1"/>
      <c r="G163" s="1"/>
      <c r="H163" s="1"/>
      <c r="I163" s="3"/>
      <c r="J163" s="3"/>
    </row>
    <row r="164" spans="2:10" x14ac:dyDescent="0.2">
      <c r="B164" s="7"/>
      <c r="C164" s="1"/>
      <c r="D164" s="1"/>
      <c r="E164" s="1"/>
      <c r="F164" s="1"/>
      <c r="G164" s="1"/>
      <c r="H164" s="1"/>
      <c r="I164" s="3"/>
      <c r="J164" s="3"/>
    </row>
    <row r="165" spans="2:10" x14ac:dyDescent="0.2">
      <c r="B165" s="7"/>
      <c r="C165" s="1"/>
      <c r="D165" s="1"/>
      <c r="E165" s="1"/>
      <c r="F165" s="1"/>
      <c r="G165" s="1"/>
      <c r="H165" s="1"/>
      <c r="I165" s="3"/>
      <c r="J165" s="3"/>
    </row>
    <row r="166" spans="2:10" x14ac:dyDescent="0.2">
      <c r="B166" s="7"/>
      <c r="C166" s="1"/>
      <c r="D166" s="1"/>
      <c r="E166" s="1"/>
      <c r="F166" s="1"/>
      <c r="G166" s="1"/>
      <c r="H166" s="1"/>
      <c r="I166" s="3"/>
      <c r="J166" s="3"/>
    </row>
    <row r="167" spans="2:10" x14ac:dyDescent="0.2">
      <c r="B167" s="7"/>
      <c r="C167" s="1"/>
      <c r="D167" s="1"/>
      <c r="E167" s="1"/>
      <c r="F167" s="1"/>
      <c r="G167" s="1"/>
      <c r="H167" s="1"/>
      <c r="I167" s="3"/>
      <c r="J167" s="3"/>
    </row>
    <row r="168" spans="2:10" x14ac:dyDescent="0.2">
      <c r="B168" s="7"/>
      <c r="C168" s="1"/>
      <c r="D168" s="1"/>
      <c r="E168" s="1"/>
      <c r="F168" s="1"/>
      <c r="G168" s="1"/>
      <c r="H168" s="1"/>
      <c r="I168" s="3"/>
      <c r="J168" s="3"/>
    </row>
    <row r="169" spans="2:10" x14ac:dyDescent="0.2">
      <c r="B169" s="7"/>
      <c r="C169" s="1"/>
      <c r="D169" s="1"/>
      <c r="E169" s="1"/>
      <c r="F169" s="1"/>
      <c r="G169" s="1"/>
      <c r="H169" s="1"/>
      <c r="I169" s="3"/>
      <c r="J169" s="3"/>
    </row>
    <row r="170" spans="2:10" x14ac:dyDescent="0.2">
      <c r="B170" s="7"/>
      <c r="C170" s="1"/>
      <c r="D170" s="1"/>
      <c r="E170" s="1"/>
      <c r="F170" s="1"/>
      <c r="G170" s="1"/>
      <c r="H170" s="1"/>
      <c r="I170" s="3"/>
      <c r="J170" s="3"/>
    </row>
    <row r="171" spans="2:10" x14ac:dyDescent="0.2">
      <c r="B171" s="7"/>
      <c r="C171" s="1"/>
      <c r="D171" s="1"/>
      <c r="E171" s="1"/>
      <c r="F171" s="1"/>
      <c r="G171" s="1"/>
      <c r="H171" s="1"/>
      <c r="I171" s="3"/>
      <c r="J171" s="3"/>
    </row>
    <row r="172" spans="2:10" x14ac:dyDescent="0.2">
      <c r="B172" s="7"/>
      <c r="C172" s="1"/>
      <c r="D172" s="1"/>
      <c r="E172" s="1"/>
      <c r="F172" s="1"/>
      <c r="G172" s="1"/>
      <c r="H172" s="1"/>
      <c r="I172" s="3"/>
      <c r="J172" s="3"/>
    </row>
    <row r="173" spans="2:10" x14ac:dyDescent="0.2">
      <c r="B173" s="7"/>
      <c r="C173" s="1"/>
      <c r="D173" s="1"/>
      <c r="E173" s="1"/>
      <c r="F173" s="1"/>
      <c r="G173" s="1"/>
      <c r="H173" s="1"/>
      <c r="I173" s="3"/>
      <c r="J173" s="3"/>
    </row>
    <row r="174" spans="2:10" x14ac:dyDescent="0.2">
      <c r="B174" s="7"/>
      <c r="C174" s="1"/>
      <c r="D174" s="1"/>
      <c r="E174" s="1"/>
      <c r="F174" s="1"/>
      <c r="G174" s="1"/>
      <c r="H174" s="1"/>
      <c r="I174" s="3"/>
      <c r="J174" s="3"/>
    </row>
    <row r="175" spans="2:10" x14ac:dyDescent="0.2">
      <c r="B175" s="7"/>
      <c r="C175" s="1"/>
      <c r="D175" s="1"/>
      <c r="E175" s="1"/>
      <c r="F175" s="1"/>
      <c r="G175" s="1"/>
      <c r="H175" s="1"/>
      <c r="I175" s="3"/>
      <c r="J175" s="3"/>
    </row>
    <row r="176" spans="2:10" x14ac:dyDescent="0.2">
      <c r="B176" s="7"/>
      <c r="C176" s="1"/>
      <c r="D176" s="1"/>
      <c r="E176" s="1"/>
      <c r="F176" s="1"/>
      <c r="G176" s="1"/>
      <c r="H176" s="1"/>
      <c r="I176" s="3"/>
      <c r="J176" s="3"/>
    </row>
    <row r="177" spans="2:10" x14ac:dyDescent="0.2">
      <c r="B177" s="7"/>
      <c r="C177" s="1"/>
      <c r="D177" s="1"/>
      <c r="E177" s="1"/>
      <c r="F177" s="1"/>
      <c r="G177" s="1"/>
      <c r="H177" s="1"/>
      <c r="I177" s="3"/>
      <c r="J177" s="3"/>
    </row>
    <row r="178" spans="2:10" x14ac:dyDescent="0.2">
      <c r="B178" s="7"/>
      <c r="C178" s="1"/>
      <c r="D178" s="1"/>
      <c r="E178" s="1"/>
      <c r="F178" s="1"/>
      <c r="G178" s="1"/>
      <c r="H178" s="1"/>
      <c r="I178" s="3"/>
      <c r="J178" s="3"/>
    </row>
    <row r="179" spans="2:10" x14ac:dyDescent="0.2">
      <c r="B179" s="7"/>
      <c r="C179" s="1"/>
      <c r="D179" s="1"/>
      <c r="E179" s="1"/>
      <c r="F179" s="1"/>
      <c r="G179" s="1"/>
      <c r="H179" s="1"/>
      <c r="I179" s="3"/>
      <c r="J179" s="3"/>
    </row>
    <row r="180" spans="2:10" x14ac:dyDescent="0.2">
      <c r="B180" s="7"/>
      <c r="C180" s="1"/>
      <c r="D180" s="1"/>
      <c r="E180" s="1"/>
      <c r="F180" s="1"/>
      <c r="G180" s="1"/>
      <c r="H180" s="1"/>
      <c r="I180" s="3"/>
      <c r="J180" s="3"/>
    </row>
    <row r="181" spans="2:10" x14ac:dyDescent="0.2">
      <c r="B181" s="7"/>
      <c r="C181" s="1"/>
      <c r="D181" s="1"/>
      <c r="E181" s="1"/>
      <c r="F181" s="1"/>
      <c r="G181" s="1"/>
      <c r="H181" s="1"/>
      <c r="I181" s="3"/>
      <c r="J181" s="3"/>
    </row>
    <row r="182" spans="2:10" x14ac:dyDescent="0.2">
      <c r="B182" s="7"/>
      <c r="C182" s="1"/>
      <c r="D182" s="1"/>
      <c r="E182" s="1"/>
      <c r="F182" s="1"/>
      <c r="G182" s="1"/>
      <c r="H182" s="1"/>
      <c r="I182" s="3"/>
      <c r="J182" s="3"/>
    </row>
    <row r="183" spans="2:10" x14ac:dyDescent="0.2">
      <c r="B183" s="7"/>
      <c r="C183" s="1"/>
      <c r="D183" s="1"/>
      <c r="E183" s="1"/>
      <c r="F183" s="1"/>
      <c r="G183" s="1"/>
      <c r="H183" s="1"/>
      <c r="I183" s="3"/>
      <c r="J183" s="3"/>
    </row>
    <row r="184" spans="2:10" x14ac:dyDescent="0.2">
      <c r="B184" s="7"/>
      <c r="C184" s="1"/>
      <c r="D184" s="1"/>
      <c r="E184" s="1"/>
      <c r="F184" s="1"/>
      <c r="G184" s="1"/>
      <c r="H184" s="1"/>
      <c r="I184" s="3"/>
      <c r="J184" s="3"/>
    </row>
    <row r="185" spans="2:10" x14ac:dyDescent="0.2">
      <c r="B185" s="7"/>
      <c r="C185" s="1"/>
      <c r="D185" s="1"/>
      <c r="E185" s="1"/>
      <c r="F185" s="1"/>
      <c r="G185" s="1"/>
      <c r="H185" s="1"/>
      <c r="I185" s="3"/>
      <c r="J185" s="3"/>
    </row>
    <row r="186" spans="2:10" x14ac:dyDescent="0.2">
      <c r="B186" s="7"/>
      <c r="C186" s="1"/>
      <c r="D186" s="1"/>
      <c r="E186" s="1"/>
      <c r="F186" s="1"/>
      <c r="G186" s="1"/>
      <c r="H186" s="1"/>
      <c r="I186" s="3"/>
      <c r="J186" s="3"/>
    </row>
    <row r="187" spans="2:10" x14ac:dyDescent="0.2">
      <c r="B187" s="7"/>
      <c r="C187" s="1"/>
      <c r="D187" s="1"/>
      <c r="E187" s="1"/>
      <c r="F187" s="1"/>
      <c r="G187" s="1"/>
      <c r="H187" s="1"/>
      <c r="I187" s="3"/>
      <c r="J187" s="3"/>
    </row>
    <row r="188" spans="2:10" x14ac:dyDescent="0.2">
      <c r="B188" s="7"/>
      <c r="C188" s="1"/>
      <c r="D188" s="1"/>
      <c r="E188" s="1"/>
      <c r="F188" s="1"/>
      <c r="G188" s="1"/>
      <c r="H188" s="1"/>
      <c r="I188" s="3"/>
      <c r="J188" s="3"/>
    </row>
    <row r="189" spans="2:10" x14ac:dyDescent="0.2">
      <c r="B189" s="7"/>
      <c r="C189" s="1"/>
      <c r="D189" s="1"/>
      <c r="E189" s="1"/>
      <c r="F189" s="1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</sheetData>
  <mergeCells count="139">
    <mergeCell ref="B1:J1"/>
    <mergeCell ref="B2:H2"/>
    <mergeCell ref="I2:J2"/>
    <mergeCell ref="B3:H3"/>
    <mergeCell ref="I3:J3"/>
    <mergeCell ref="E4:H4"/>
    <mergeCell ref="B14:C14"/>
    <mergeCell ref="D14:E15"/>
    <mergeCell ref="F14:J15"/>
    <mergeCell ref="B15:C15"/>
    <mergeCell ref="C9:H9"/>
    <mergeCell ref="I9:J9"/>
    <mergeCell ref="C10:H10"/>
    <mergeCell ref="I10:J10"/>
    <mergeCell ref="H5:J5"/>
    <mergeCell ref="B6:J6"/>
    <mergeCell ref="C7:H7"/>
    <mergeCell ref="I7:J7"/>
    <mergeCell ref="C8:H8"/>
    <mergeCell ref="I8:J8"/>
    <mergeCell ref="B17:J17"/>
    <mergeCell ref="C18:H18"/>
    <mergeCell ref="I18:J18"/>
    <mergeCell ref="B12:J12"/>
    <mergeCell ref="B13:C13"/>
    <mergeCell ref="D13:E13"/>
    <mergeCell ref="F13:J13"/>
    <mergeCell ref="C22:H22"/>
    <mergeCell ref="I22:J22"/>
    <mergeCell ref="B23:J23"/>
    <mergeCell ref="B24:J24"/>
    <mergeCell ref="C25:H25"/>
    <mergeCell ref="C26:H26"/>
    <mergeCell ref="C19:H19"/>
    <mergeCell ref="I19:J19"/>
    <mergeCell ref="C20:H20"/>
    <mergeCell ref="I20:J20"/>
    <mergeCell ref="C21:H21"/>
    <mergeCell ref="I21:J21"/>
    <mergeCell ref="B34:J34"/>
    <mergeCell ref="B35:H35"/>
    <mergeCell ref="C36:H36"/>
    <mergeCell ref="C37:H37"/>
    <mergeCell ref="B38:H38"/>
    <mergeCell ref="C27:H27"/>
    <mergeCell ref="C28:H28"/>
    <mergeCell ref="C29:H29"/>
    <mergeCell ref="C30:H30"/>
    <mergeCell ref="C31:H31"/>
    <mergeCell ref="B32:I32"/>
    <mergeCell ref="C46:H46"/>
    <mergeCell ref="C47:H47"/>
    <mergeCell ref="C48:H48"/>
    <mergeCell ref="B49:H49"/>
    <mergeCell ref="B50:J50"/>
    <mergeCell ref="B51:H51"/>
    <mergeCell ref="B40:H40"/>
    <mergeCell ref="C41:H41"/>
    <mergeCell ref="C42:H42"/>
    <mergeCell ref="C43:H43"/>
    <mergeCell ref="C44:H44"/>
    <mergeCell ref="C45:H45"/>
    <mergeCell ref="B58:J58"/>
    <mergeCell ref="B59:I59"/>
    <mergeCell ref="C60:I60"/>
    <mergeCell ref="C61:I61"/>
    <mergeCell ref="C62:I62"/>
    <mergeCell ref="B63:I63"/>
    <mergeCell ref="C52:H52"/>
    <mergeCell ref="C53:H53"/>
    <mergeCell ref="B56:I56"/>
    <mergeCell ref="C54:H54"/>
    <mergeCell ref="C55:H55"/>
    <mergeCell ref="C70:H70"/>
    <mergeCell ref="C71:H71"/>
    <mergeCell ref="C72:H72"/>
    <mergeCell ref="B73:H73"/>
    <mergeCell ref="B75:J75"/>
    <mergeCell ref="B65:J65"/>
    <mergeCell ref="C66:H66"/>
    <mergeCell ref="C67:H67"/>
    <mergeCell ref="C68:H68"/>
    <mergeCell ref="C69:H69"/>
    <mergeCell ref="C82:H82"/>
    <mergeCell ref="B83:H83"/>
    <mergeCell ref="B76:H76"/>
    <mergeCell ref="C77:H77"/>
    <mergeCell ref="C78:H78"/>
    <mergeCell ref="C79:H79"/>
    <mergeCell ref="C80:H80"/>
    <mergeCell ref="C81:H81"/>
    <mergeCell ref="C91:I91"/>
    <mergeCell ref="C92:I92"/>
    <mergeCell ref="B93:I93"/>
    <mergeCell ref="B94:J94"/>
    <mergeCell ref="B95:J95"/>
    <mergeCell ref="C96:H96"/>
    <mergeCell ref="B85:H85"/>
    <mergeCell ref="C86:H86"/>
    <mergeCell ref="B87:H87"/>
    <mergeCell ref="B89:J89"/>
    <mergeCell ref="B90:I90"/>
    <mergeCell ref="B103:J103"/>
    <mergeCell ref="C104:H104"/>
    <mergeCell ref="C105:H105"/>
    <mergeCell ref="C106:H106"/>
    <mergeCell ref="C107:J107"/>
    <mergeCell ref="C108:H108"/>
    <mergeCell ref="C97:H97"/>
    <mergeCell ref="C98:H98"/>
    <mergeCell ref="C99:H99"/>
    <mergeCell ref="C100:H100"/>
    <mergeCell ref="B101:H101"/>
    <mergeCell ref="C116:H116"/>
    <mergeCell ref="C118:H118"/>
    <mergeCell ref="C120:H120"/>
    <mergeCell ref="B122:J122"/>
    <mergeCell ref="B123:I123"/>
    <mergeCell ref="C124:I124"/>
    <mergeCell ref="C109:H109"/>
    <mergeCell ref="C110:H110"/>
    <mergeCell ref="B111:H111"/>
    <mergeCell ref="C112:J112"/>
    <mergeCell ref="C113:H113"/>
    <mergeCell ref="C114:H114"/>
    <mergeCell ref="B131:I131"/>
    <mergeCell ref="C139:D139"/>
    <mergeCell ref="C133:E133"/>
    <mergeCell ref="C134:D134"/>
    <mergeCell ref="C135:D135"/>
    <mergeCell ref="C136:D136"/>
    <mergeCell ref="C137:D137"/>
    <mergeCell ref="C138:D138"/>
    <mergeCell ref="C125:I125"/>
    <mergeCell ref="C126:I126"/>
    <mergeCell ref="C127:I127"/>
    <mergeCell ref="C128:I128"/>
    <mergeCell ref="C129:I129"/>
    <mergeCell ref="C130:I130"/>
  </mergeCell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B1:L201"/>
  <sheetViews>
    <sheetView showGridLines="0" workbookViewId="0">
      <selection activeCell="L5" sqref="L5"/>
    </sheetView>
  </sheetViews>
  <sheetFormatPr defaultColWidth="9.140625" defaultRowHeight="14.25" x14ac:dyDescent="0.2"/>
  <cols>
    <col min="1" max="1" width="2" style="4" customWidth="1"/>
    <col min="2" max="2" width="9.140625" style="4"/>
    <col min="3" max="3" width="12.7109375" style="4" customWidth="1"/>
    <col min="4" max="4" width="5.42578125" style="4" customWidth="1"/>
    <col min="5" max="5" width="13.7109375" style="4" customWidth="1"/>
    <col min="6" max="8" width="9.140625" style="4"/>
    <col min="9" max="9" width="9.5703125" style="4" bestFit="1" customWidth="1"/>
    <col min="10" max="10" width="14.7109375" style="4" customWidth="1"/>
    <col min="11" max="12" width="9.140625" style="4"/>
    <col min="13" max="13" width="9.140625" style="4" customWidth="1"/>
    <col min="14" max="16384" width="9.140625" style="4"/>
  </cols>
  <sheetData>
    <row r="1" spans="2:10" x14ac:dyDescent="0.2">
      <c r="B1" s="370" t="s">
        <v>32</v>
      </c>
      <c r="C1" s="443"/>
      <c r="D1" s="443"/>
      <c r="E1" s="443"/>
      <c r="F1" s="443"/>
      <c r="G1" s="443"/>
      <c r="H1" s="443"/>
      <c r="I1" s="443"/>
      <c r="J1" s="443"/>
    </row>
    <row r="2" spans="2:10" x14ac:dyDescent="0.2">
      <c r="B2" s="369" t="s">
        <v>33</v>
      </c>
      <c r="C2" s="369"/>
      <c r="D2" s="369"/>
      <c r="E2" s="369"/>
      <c r="F2" s="369"/>
      <c r="G2" s="369"/>
      <c r="H2" s="369"/>
      <c r="I2" s="370" t="str">
        <f>'Memória de Cálculo'!E2</f>
        <v>23071.938968/2025-39</v>
      </c>
      <c r="J2" s="370"/>
    </row>
    <row r="3" spans="2:10" x14ac:dyDescent="0.2">
      <c r="B3" s="369" t="s">
        <v>34</v>
      </c>
      <c r="C3" s="369"/>
      <c r="D3" s="369"/>
      <c r="E3" s="369"/>
      <c r="F3" s="369"/>
      <c r="G3" s="369"/>
      <c r="H3" s="369"/>
      <c r="I3" s="370">
        <f>'Memória de Cálculo'!E3</f>
        <v>0</v>
      </c>
      <c r="J3" s="370"/>
    </row>
    <row r="4" spans="2:10" x14ac:dyDescent="0.2">
      <c r="B4" s="43" t="s">
        <v>35</v>
      </c>
      <c r="C4" s="5"/>
      <c r="D4" s="5">
        <f>'Valor Global'!B17</f>
        <v>11</v>
      </c>
      <c r="E4" s="450" t="str">
        <f>'Valor Global'!C17</f>
        <v xml:space="preserve">Desenhista Técnico                                                 </v>
      </c>
      <c r="F4" s="457"/>
      <c r="G4" s="457"/>
      <c r="H4" s="457"/>
      <c r="I4" s="6" t="s">
        <v>36</v>
      </c>
      <c r="J4" s="5" t="str">
        <f>'Valor Global'!D17</f>
        <v>3185-05</v>
      </c>
    </row>
    <row r="5" spans="2:10" x14ac:dyDescent="0.2">
      <c r="B5" s="7"/>
      <c r="C5" s="7"/>
      <c r="D5" s="7"/>
      <c r="E5" s="7"/>
      <c r="F5" s="7"/>
      <c r="G5" s="7"/>
      <c r="H5" s="371" t="s">
        <v>467</v>
      </c>
      <c r="I5" s="371"/>
      <c r="J5" s="371"/>
    </row>
    <row r="6" spans="2:10" x14ac:dyDescent="0.2">
      <c r="B6" s="433" t="s">
        <v>37</v>
      </c>
      <c r="C6" s="433"/>
      <c r="D6" s="433"/>
      <c r="E6" s="433"/>
      <c r="F6" s="433"/>
      <c r="G6" s="433"/>
      <c r="H6" s="433"/>
      <c r="I6" s="433"/>
      <c r="J6" s="433"/>
    </row>
    <row r="7" spans="2:10" x14ac:dyDescent="0.2">
      <c r="B7" s="8" t="s">
        <v>2</v>
      </c>
      <c r="C7" s="363" t="s">
        <v>38</v>
      </c>
      <c r="D7" s="363"/>
      <c r="E7" s="363"/>
      <c r="F7" s="363"/>
      <c r="G7" s="363"/>
      <c r="H7" s="363"/>
      <c r="I7" s="449">
        <f>'Memória de Cálculo'!J10</f>
        <v>0</v>
      </c>
      <c r="J7" s="444"/>
    </row>
    <row r="8" spans="2:10" x14ac:dyDescent="0.2">
      <c r="B8" s="8" t="s">
        <v>3</v>
      </c>
      <c r="C8" s="363" t="s">
        <v>39</v>
      </c>
      <c r="D8" s="363"/>
      <c r="E8" s="363"/>
      <c r="F8" s="363"/>
      <c r="G8" s="363"/>
      <c r="H8" s="363"/>
      <c r="I8" s="444" t="s">
        <v>40</v>
      </c>
      <c r="J8" s="447"/>
    </row>
    <row r="9" spans="2:10" x14ac:dyDescent="0.2">
      <c r="B9" s="8" t="s">
        <v>4</v>
      </c>
      <c r="C9" s="363" t="s">
        <v>41</v>
      </c>
      <c r="D9" s="363"/>
      <c r="E9" s="363"/>
      <c r="F9" s="363"/>
      <c r="G9" s="363"/>
      <c r="H9" s="363"/>
      <c r="I9" s="447">
        <f>'Memória de Cálculo'!J8</f>
        <v>2025</v>
      </c>
      <c r="J9" s="447"/>
    </row>
    <row r="10" spans="2:10" x14ac:dyDescent="0.2">
      <c r="B10" s="8" t="s">
        <v>5</v>
      </c>
      <c r="C10" s="363" t="s">
        <v>6</v>
      </c>
      <c r="D10" s="363"/>
      <c r="E10" s="363"/>
      <c r="F10" s="363"/>
      <c r="G10" s="363"/>
      <c r="H10" s="363"/>
      <c r="I10" s="447">
        <v>12</v>
      </c>
      <c r="J10" s="447"/>
    </row>
    <row r="11" spans="2:10" x14ac:dyDescent="0.2">
      <c r="B11" s="7"/>
      <c r="C11" s="7"/>
      <c r="D11" s="7"/>
      <c r="E11" s="7"/>
      <c r="F11" s="7"/>
      <c r="G11" s="7"/>
      <c r="H11" s="7"/>
      <c r="I11" s="3"/>
      <c r="J11" s="3"/>
    </row>
    <row r="12" spans="2:10" x14ac:dyDescent="0.2">
      <c r="B12" s="433" t="s">
        <v>7</v>
      </c>
      <c r="C12" s="433"/>
      <c r="D12" s="433"/>
      <c r="E12" s="433"/>
      <c r="F12" s="433"/>
      <c r="G12" s="433"/>
      <c r="H12" s="433"/>
      <c r="I12" s="433"/>
      <c r="J12" s="433"/>
    </row>
    <row r="13" spans="2:10" x14ac:dyDescent="0.2">
      <c r="B13" s="447" t="s">
        <v>8</v>
      </c>
      <c r="C13" s="447"/>
      <c r="D13" s="448" t="s">
        <v>9</v>
      </c>
      <c r="E13" s="447"/>
      <c r="F13" s="447" t="s">
        <v>42</v>
      </c>
      <c r="G13" s="447"/>
      <c r="H13" s="447"/>
      <c r="I13" s="447"/>
      <c r="J13" s="447"/>
    </row>
    <row r="14" spans="2:10" x14ac:dyDescent="0.2">
      <c r="B14" s="451" t="str">
        <f>+I18</f>
        <v xml:space="preserve">Desenhista Técnico                                                 </v>
      </c>
      <c r="C14" s="452"/>
      <c r="D14" s="453" t="s">
        <v>43</v>
      </c>
      <c r="E14" s="454"/>
      <c r="F14" s="454">
        <f>'Valor Global'!F17</f>
        <v>7</v>
      </c>
      <c r="G14" s="454"/>
      <c r="H14" s="454"/>
      <c r="I14" s="454"/>
      <c r="J14" s="454"/>
    </row>
    <row r="15" spans="2:10" ht="29.25" customHeight="1" x14ac:dyDescent="0.2">
      <c r="B15" s="455" t="s">
        <v>463</v>
      </c>
      <c r="C15" s="456"/>
      <c r="D15" s="453"/>
      <c r="E15" s="454"/>
      <c r="F15" s="454"/>
      <c r="G15" s="454"/>
      <c r="H15" s="454"/>
      <c r="I15" s="454"/>
      <c r="J15" s="454"/>
    </row>
    <row r="16" spans="2:10" x14ac:dyDescent="0.2">
      <c r="B16" s="7"/>
      <c r="C16" s="7"/>
      <c r="D16" s="7"/>
      <c r="E16" s="7"/>
      <c r="F16" s="7"/>
      <c r="G16" s="7"/>
      <c r="H16" s="7"/>
      <c r="I16" s="3"/>
      <c r="J16" s="3"/>
    </row>
    <row r="17" spans="2:10" x14ac:dyDescent="0.2">
      <c r="B17" s="433" t="s">
        <v>44</v>
      </c>
      <c r="C17" s="433"/>
      <c r="D17" s="433"/>
      <c r="E17" s="433"/>
      <c r="F17" s="433"/>
      <c r="G17" s="433"/>
      <c r="H17" s="433"/>
      <c r="I17" s="433"/>
      <c r="J17" s="433"/>
    </row>
    <row r="18" spans="2:10" x14ac:dyDescent="0.2">
      <c r="B18" s="8">
        <v>1</v>
      </c>
      <c r="C18" s="363" t="s">
        <v>10</v>
      </c>
      <c r="D18" s="363"/>
      <c r="E18" s="363"/>
      <c r="F18" s="363"/>
      <c r="G18" s="363"/>
      <c r="H18" s="363"/>
      <c r="I18" s="446" t="str">
        <f>+E4</f>
        <v xml:space="preserve">Desenhista Técnico                                                 </v>
      </c>
      <c r="J18" s="442"/>
    </row>
    <row r="19" spans="2:10" x14ac:dyDescent="0.2">
      <c r="B19" s="8">
        <v>2</v>
      </c>
      <c r="C19" s="363" t="s">
        <v>45</v>
      </c>
      <c r="D19" s="363"/>
      <c r="E19" s="363"/>
      <c r="F19" s="363"/>
      <c r="G19" s="363"/>
      <c r="H19" s="363"/>
      <c r="I19" s="444" t="str">
        <f>+J4</f>
        <v>3185-05</v>
      </c>
      <c r="J19" s="444"/>
    </row>
    <row r="20" spans="2:10" x14ac:dyDescent="0.2">
      <c r="B20" s="8">
        <v>3</v>
      </c>
      <c r="C20" s="363" t="s">
        <v>46</v>
      </c>
      <c r="D20" s="363"/>
      <c r="E20" s="363"/>
      <c r="F20" s="363"/>
      <c r="G20" s="363"/>
      <c r="H20" s="363"/>
      <c r="I20" s="445">
        <v>0</v>
      </c>
      <c r="J20" s="445"/>
    </row>
    <row r="21" spans="2:10" x14ac:dyDescent="0.2">
      <c r="B21" s="8">
        <v>4</v>
      </c>
      <c r="C21" s="363" t="s">
        <v>11</v>
      </c>
      <c r="D21" s="363"/>
      <c r="E21" s="363"/>
      <c r="F21" s="363"/>
      <c r="G21" s="363"/>
      <c r="H21" s="363"/>
      <c r="I21" s="446" t="str">
        <f>+I18</f>
        <v xml:space="preserve">Desenhista Técnico                                                 </v>
      </c>
      <c r="J21" s="442"/>
    </row>
    <row r="22" spans="2:10" x14ac:dyDescent="0.2">
      <c r="B22" s="8">
        <v>5</v>
      </c>
      <c r="C22" s="363" t="s">
        <v>12</v>
      </c>
      <c r="D22" s="363"/>
      <c r="E22" s="363"/>
      <c r="F22" s="363"/>
      <c r="G22" s="363"/>
      <c r="H22" s="363"/>
      <c r="I22" s="449">
        <f>'Valor Global'!E17</f>
        <v>46113</v>
      </c>
      <c r="J22" s="444"/>
    </row>
    <row r="23" spans="2:10" x14ac:dyDescent="0.2">
      <c r="B23" s="443"/>
      <c r="C23" s="443"/>
      <c r="D23" s="443"/>
      <c r="E23" s="443"/>
      <c r="F23" s="443"/>
      <c r="G23" s="443"/>
      <c r="H23" s="443"/>
      <c r="I23" s="443"/>
      <c r="J23" s="443"/>
    </row>
    <row r="24" spans="2:10" x14ac:dyDescent="0.2">
      <c r="B24" s="433" t="s">
        <v>13</v>
      </c>
      <c r="C24" s="433"/>
      <c r="D24" s="433"/>
      <c r="E24" s="433"/>
      <c r="F24" s="433"/>
      <c r="G24" s="433"/>
      <c r="H24" s="433"/>
      <c r="I24" s="433"/>
      <c r="J24" s="433"/>
    </row>
    <row r="25" spans="2:10" ht="15" customHeight="1" x14ac:dyDescent="0.2">
      <c r="B25" s="10">
        <v>1</v>
      </c>
      <c r="C25" s="383" t="s">
        <v>47</v>
      </c>
      <c r="D25" s="384"/>
      <c r="E25" s="384"/>
      <c r="F25" s="384"/>
      <c r="G25" s="384"/>
      <c r="H25" s="428"/>
      <c r="I25" s="162" t="s">
        <v>20</v>
      </c>
      <c r="J25" s="11" t="s">
        <v>48</v>
      </c>
    </row>
    <row r="26" spans="2:10" x14ac:dyDescent="0.2">
      <c r="B26" s="10" t="s">
        <v>2</v>
      </c>
      <c r="C26" s="363" t="s">
        <v>14</v>
      </c>
      <c r="D26" s="363"/>
      <c r="E26" s="363"/>
      <c r="F26" s="363"/>
      <c r="G26" s="363"/>
      <c r="H26" s="363"/>
      <c r="I26" s="163"/>
      <c r="J26" s="12">
        <f>+I20</f>
        <v>0</v>
      </c>
    </row>
    <row r="27" spans="2:10" ht="15" x14ac:dyDescent="0.25">
      <c r="B27" s="10" t="s">
        <v>3</v>
      </c>
      <c r="C27" s="363" t="s">
        <v>49</v>
      </c>
      <c r="D27" s="363"/>
      <c r="E27" s="363"/>
      <c r="F27" s="363"/>
      <c r="G27" s="363"/>
      <c r="H27" s="363"/>
      <c r="I27" s="164"/>
      <c r="J27" s="12">
        <v>0</v>
      </c>
    </row>
    <row r="28" spans="2:10" ht="15" x14ac:dyDescent="0.25">
      <c r="B28" s="10" t="s">
        <v>4</v>
      </c>
      <c r="C28" s="363" t="s">
        <v>50</v>
      </c>
      <c r="D28" s="363"/>
      <c r="E28" s="363"/>
      <c r="F28" s="363"/>
      <c r="G28" s="363"/>
      <c r="H28" s="363"/>
      <c r="I28" s="62"/>
      <c r="J28" s="12">
        <f>I28*J26</f>
        <v>0</v>
      </c>
    </row>
    <row r="29" spans="2:10" x14ac:dyDescent="0.2">
      <c r="B29" s="10" t="s">
        <v>5</v>
      </c>
      <c r="C29" s="363" t="s">
        <v>51</v>
      </c>
      <c r="D29" s="363"/>
      <c r="E29" s="363"/>
      <c r="F29" s="363"/>
      <c r="G29" s="363"/>
      <c r="H29" s="363"/>
      <c r="I29" s="9"/>
      <c r="J29" s="12">
        <v>0</v>
      </c>
    </row>
    <row r="30" spans="2:10" x14ac:dyDescent="0.2">
      <c r="B30" s="10" t="s">
        <v>15</v>
      </c>
      <c r="C30" s="363" t="s">
        <v>52</v>
      </c>
      <c r="D30" s="363"/>
      <c r="E30" s="363"/>
      <c r="F30" s="363"/>
      <c r="G30" s="363"/>
      <c r="H30" s="363"/>
      <c r="I30" s="9"/>
      <c r="J30" s="12">
        <v>0</v>
      </c>
    </row>
    <row r="31" spans="2:10" x14ac:dyDescent="0.2">
      <c r="B31" s="10" t="s">
        <v>16</v>
      </c>
      <c r="C31" s="363" t="s">
        <v>18</v>
      </c>
      <c r="D31" s="363"/>
      <c r="E31" s="363"/>
      <c r="F31" s="363"/>
      <c r="G31" s="363"/>
      <c r="H31" s="363"/>
      <c r="I31" s="9"/>
      <c r="J31" s="12">
        <v>0</v>
      </c>
    </row>
    <row r="32" spans="2:10" x14ac:dyDescent="0.2">
      <c r="B32" s="358" t="s">
        <v>53</v>
      </c>
      <c r="C32" s="358"/>
      <c r="D32" s="358"/>
      <c r="E32" s="358"/>
      <c r="F32" s="358"/>
      <c r="G32" s="358"/>
      <c r="H32" s="358"/>
      <c r="I32" s="358"/>
      <c r="J32" s="14">
        <f>TRUNC(SUM(J26:J31),2)</f>
        <v>0</v>
      </c>
    </row>
    <row r="33" spans="2:10" x14ac:dyDescent="0.2">
      <c r="B33" s="15"/>
      <c r="C33" s="16"/>
      <c r="D33" s="16"/>
      <c r="E33" s="16"/>
      <c r="F33" s="16"/>
      <c r="G33" s="16"/>
      <c r="H33" s="16"/>
      <c r="I33" s="16"/>
      <c r="J33" s="17"/>
    </row>
    <row r="34" spans="2:10" x14ac:dyDescent="0.2">
      <c r="B34" s="433" t="s">
        <v>54</v>
      </c>
      <c r="C34" s="433"/>
      <c r="D34" s="433"/>
      <c r="E34" s="433"/>
      <c r="F34" s="433"/>
      <c r="G34" s="433"/>
      <c r="H34" s="433"/>
      <c r="I34" s="433"/>
      <c r="J34" s="433"/>
    </row>
    <row r="35" spans="2:10" x14ac:dyDescent="0.2">
      <c r="B35" s="358" t="s">
        <v>55</v>
      </c>
      <c r="C35" s="358"/>
      <c r="D35" s="358"/>
      <c r="E35" s="358"/>
      <c r="F35" s="358"/>
      <c r="G35" s="358"/>
      <c r="H35" s="358"/>
      <c r="I35" s="11" t="s">
        <v>20</v>
      </c>
      <c r="J35" s="11" t="s">
        <v>48</v>
      </c>
    </row>
    <row r="36" spans="2:10" x14ac:dyDescent="0.2">
      <c r="B36" s="10" t="s">
        <v>2</v>
      </c>
      <c r="C36" s="363" t="s">
        <v>56</v>
      </c>
      <c r="D36" s="363"/>
      <c r="E36" s="363"/>
      <c r="F36" s="363"/>
      <c r="G36" s="363"/>
      <c r="H36" s="363"/>
      <c r="I36" s="18">
        <f>+'Memória de Cálculo'!I18</f>
        <v>0</v>
      </c>
      <c r="J36" s="19">
        <f>$J$32*I36</f>
        <v>0</v>
      </c>
    </row>
    <row r="37" spans="2:10" x14ac:dyDescent="0.2">
      <c r="B37" s="10" t="s">
        <v>3</v>
      </c>
      <c r="C37" s="364" t="s">
        <v>57</v>
      </c>
      <c r="D37" s="364"/>
      <c r="E37" s="364"/>
      <c r="F37" s="364"/>
      <c r="G37" s="364"/>
      <c r="H37" s="364"/>
      <c r="I37" s="21">
        <f>+'Memória de Cálculo'!I19</f>
        <v>0</v>
      </c>
      <c r="J37" s="12">
        <f>I37*J32</f>
        <v>0</v>
      </c>
    </row>
    <row r="38" spans="2:10" x14ac:dyDescent="0.2">
      <c r="B38" s="358" t="s">
        <v>58</v>
      </c>
      <c r="C38" s="358"/>
      <c r="D38" s="358"/>
      <c r="E38" s="358"/>
      <c r="F38" s="358"/>
      <c r="G38" s="358"/>
      <c r="H38" s="358"/>
      <c r="I38" s="22">
        <f>TRUNC(SUM(I36:I37),4)</f>
        <v>0</v>
      </c>
      <c r="J38" s="14">
        <f>+J37+J36</f>
        <v>0</v>
      </c>
    </row>
    <row r="39" spans="2:10" x14ac:dyDescent="0.2">
      <c r="B39" s="15"/>
      <c r="C39" s="16"/>
      <c r="D39" s="16"/>
      <c r="E39" s="16"/>
      <c r="F39" s="16"/>
      <c r="G39" s="16"/>
      <c r="H39" s="16"/>
      <c r="I39" s="16"/>
      <c r="J39" s="17"/>
    </row>
    <row r="40" spans="2:10" x14ac:dyDescent="0.2">
      <c r="B40" s="358" t="s">
        <v>59</v>
      </c>
      <c r="C40" s="358"/>
      <c r="D40" s="358"/>
      <c r="E40" s="358"/>
      <c r="F40" s="358"/>
      <c r="G40" s="358"/>
      <c r="H40" s="358"/>
      <c r="I40" s="11" t="s">
        <v>20</v>
      </c>
      <c r="J40" s="11" t="s">
        <v>48</v>
      </c>
    </row>
    <row r="41" spans="2:10" x14ac:dyDescent="0.2">
      <c r="B41" s="10" t="s">
        <v>2</v>
      </c>
      <c r="C41" s="363" t="s">
        <v>60</v>
      </c>
      <c r="D41" s="363"/>
      <c r="E41" s="363"/>
      <c r="F41" s="363"/>
      <c r="G41" s="363"/>
      <c r="H41" s="363"/>
      <c r="I41" s="18">
        <f>+'Memória de Cálculo'!I25</f>
        <v>0</v>
      </c>
      <c r="J41" s="12">
        <f>TRUNC(($J$32+$J$38)*I41,2)</f>
        <v>0</v>
      </c>
    </row>
    <row r="42" spans="2:10" x14ac:dyDescent="0.2">
      <c r="B42" s="10" t="s">
        <v>3</v>
      </c>
      <c r="C42" s="363" t="s">
        <v>61</v>
      </c>
      <c r="D42" s="363"/>
      <c r="E42" s="363"/>
      <c r="F42" s="363"/>
      <c r="G42" s="363"/>
      <c r="H42" s="363"/>
      <c r="I42" s="18">
        <f>+'Memória de Cálculo'!I26</f>
        <v>0</v>
      </c>
      <c r="J42" s="12">
        <f t="shared" ref="J42:J48" si="0">TRUNC(($J$32+$J$38)*I42,2)</f>
        <v>0</v>
      </c>
    </row>
    <row r="43" spans="2:10" x14ac:dyDescent="0.2">
      <c r="B43" s="10" t="s">
        <v>4</v>
      </c>
      <c r="C43" s="364" t="s">
        <v>62</v>
      </c>
      <c r="D43" s="363"/>
      <c r="E43" s="363"/>
      <c r="F43" s="363"/>
      <c r="G43" s="363"/>
      <c r="H43" s="363"/>
      <c r="I43" s="18">
        <f>+'Memória de Cálculo'!I27</f>
        <v>0</v>
      </c>
      <c r="J43" s="12">
        <f t="shared" si="0"/>
        <v>0</v>
      </c>
    </row>
    <row r="44" spans="2:10" x14ac:dyDescent="0.2">
      <c r="B44" s="10" t="s">
        <v>5</v>
      </c>
      <c r="C44" s="363" t="s">
        <v>63</v>
      </c>
      <c r="D44" s="363"/>
      <c r="E44" s="363"/>
      <c r="F44" s="363"/>
      <c r="G44" s="363"/>
      <c r="H44" s="363"/>
      <c r="I44" s="18">
        <f>+'Memória de Cálculo'!I28</f>
        <v>0</v>
      </c>
      <c r="J44" s="12">
        <f t="shared" si="0"/>
        <v>0</v>
      </c>
    </row>
    <row r="45" spans="2:10" x14ac:dyDescent="0.2">
      <c r="B45" s="10" t="s">
        <v>15</v>
      </c>
      <c r="C45" s="364" t="s">
        <v>64</v>
      </c>
      <c r="D45" s="363"/>
      <c r="E45" s="363"/>
      <c r="F45" s="363"/>
      <c r="G45" s="363"/>
      <c r="H45" s="363"/>
      <c r="I45" s="18">
        <f>+'Memória de Cálculo'!I29</f>
        <v>0</v>
      </c>
      <c r="J45" s="12">
        <f t="shared" si="0"/>
        <v>0</v>
      </c>
    </row>
    <row r="46" spans="2:10" x14ac:dyDescent="0.2">
      <c r="B46" s="10" t="s">
        <v>16</v>
      </c>
      <c r="C46" s="364" t="s">
        <v>65</v>
      </c>
      <c r="D46" s="363"/>
      <c r="E46" s="363"/>
      <c r="F46" s="363"/>
      <c r="G46" s="363"/>
      <c r="H46" s="363"/>
      <c r="I46" s="18">
        <f>+'Memória de Cálculo'!I30</f>
        <v>0</v>
      </c>
      <c r="J46" s="12">
        <f t="shared" si="0"/>
        <v>0</v>
      </c>
    </row>
    <row r="47" spans="2:10" x14ac:dyDescent="0.2">
      <c r="B47" s="10" t="s">
        <v>17</v>
      </c>
      <c r="C47" s="363" t="s">
        <v>66</v>
      </c>
      <c r="D47" s="363"/>
      <c r="E47" s="363"/>
      <c r="F47" s="363"/>
      <c r="G47" s="363"/>
      <c r="H47" s="363"/>
      <c r="I47" s="18">
        <f>+'Memória de Cálculo'!I31</f>
        <v>0</v>
      </c>
      <c r="J47" s="12">
        <f t="shared" si="0"/>
        <v>0</v>
      </c>
    </row>
    <row r="48" spans="2:10" x14ac:dyDescent="0.2">
      <c r="B48" s="10" t="s">
        <v>67</v>
      </c>
      <c r="C48" s="363" t="s">
        <v>68</v>
      </c>
      <c r="D48" s="363"/>
      <c r="E48" s="363"/>
      <c r="F48" s="363"/>
      <c r="G48" s="363"/>
      <c r="H48" s="363"/>
      <c r="I48" s="18">
        <f>+'Memória de Cálculo'!I32</f>
        <v>0</v>
      </c>
      <c r="J48" s="12">
        <f t="shared" si="0"/>
        <v>0</v>
      </c>
    </row>
    <row r="49" spans="2:12" x14ac:dyDescent="0.2">
      <c r="B49" s="358" t="s">
        <v>69</v>
      </c>
      <c r="C49" s="358"/>
      <c r="D49" s="358"/>
      <c r="E49" s="358"/>
      <c r="F49" s="358"/>
      <c r="G49" s="358"/>
      <c r="H49" s="358"/>
      <c r="I49" s="22">
        <f>SUM(I41:I48)</f>
        <v>0</v>
      </c>
      <c r="J49" s="14">
        <f>SUM(J41:J48)</f>
        <v>0</v>
      </c>
    </row>
    <row r="50" spans="2:12" x14ac:dyDescent="0.2">
      <c r="B50" s="439"/>
      <c r="C50" s="439"/>
      <c r="D50" s="439"/>
      <c r="E50" s="439"/>
      <c r="F50" s="439"/>
      <c r="G50" s="439"/>
      <c r="H50" s="439"/>
      <c r="I50" s="439"/>
      <c r="J50" s="439"/>
    </row>
    <row r="51" spans="2:12" x14ac:dyDescent="0.2">
      <c r="B51" s="358" t="s">
        <v>70</v>
      </c>
      <c r="C51" s="358"/>
      <c r="D51" s="358"/>
      <c r="E51" s="358"/>
      <c r="F51" s="358"/>
      <c r="G51" s="358"/>
      <c r="H51" s="358"/>
      <c r="I51" s="22" t="s">
        <v>71</v>
      </c>
      <c r="J51" s="11" t="s">
        <v>48</v>
      </c>
    </row>
    <row r="52" spans="2:12" x14ac:dyDescent="0.2">
      <c r="B52" s="10" t="s">
        <v>2</v>
      </c>
      <c r="C52" s="375" t="s">
        <v>72</v>
      </c>
      <c r="D52" s="376"/>
      <c r="E52" s="376"/>
      <c r="F52" s="376"/>
      <c r="G52" s="376"/>
      <c r="H52" s="377"/>
      <c r="I52" s="67">
        <f>J52/22</f>
        <v>0</v>
      </c>
      <c r="J52" s="68">
        <f>IF((('Memória de Cálculo'!I36*2*22)-(J26*6%))&lt;0,0,('Memória de Cálculo'!I36*2*22)-(J26*6%))</f>
        <v>0</v>
      </c>
    </row>
    <row r="53" spans="2:12" x14ac:dyDescent="0.2">
      <c r="B53" s="10" t="s">
        <v>3</v>
      </c>
      <c r="C53" s="375" t="s">
        <v>241</v>
      </c>
      <c r="D53" s="376"/>
      <c r="E53" s="376"/>
      <c r="F53" s="376"/>
      <c r="G53" s="376"/>
      <c r="H53" s="377"/>
      <c r="I53" s="67">
        <f>J53/22</f>
        <v>0</v>
      </c>
      <c r="J53" s="69">
        <f>'Memória de Cálculo'!I37/12</f>
        <v>0</v>
      </c>
      <c r="L53" s="28"/>
    </row>
    <row r="54" spans="2:12" x14ac:dyDescent="0.2">
      <c r="B54" s="10" t="s">
        <v>4</v>
      </c>
      <c r="C54" s="375" t="s">
        <v>371</v>
      </c>
      <c r="D54" s="376"/>
      <c r="E54" s="376"/>
      <c r="F54" s="376"/>
      <c r="G54" s="376"/>
      <c r="H54" s="377"/>
      <c r="I54" s="68">
        <f>'Memória de Cálculo'!I38</f>
        <v>0</v>
      </c>
      <c r="J54" s="68">
        <f>I54*22</f>
        <v>0</v>
      </c>
    </row>
    <row r="55" spans="2:12" ht="15" x14ac:dyDescent="0.2">
      <c r="B55" s="10" t="s">
        <v>5</v>
      </c>
      <c r="C55" s="375" t="s">
        <v>372</v>
      </c>
      <c r="D55" s="376"/>
      <c r="E55" s="376"/>
      <c r="F55" s="376"/>
      <c r="G55" s="376"/>
      <c r="H55" s="377"/>
      <c r="I55" s="67">
        <f>J55/22</f>
        <v>0</v>
      </c>
      <c r="J55" s="70">
        <f>'Memória de Cálculo'!I39</f>
        <v>0</v>
      </c>
    </row>
    <row r="56" spans="2:12" x14ac:dyDescent="0.2">
      <c r="B56" s="383" t="s">
        <v>73</v>
      </c>
      <c r="C56" s="384"/>
      <c r="D56" s="384"/>
      <c r="E56" s="384"/>
      <c r="F56" s="384"/>
      <c r="G56" s="384"/>
      <c r="H56" s="384"/>
      <c r="I56" s="428"/>
      <c r="J56" s="14">
        <f>SUM(J52:J55)</f>
        <v>0</v>
      </c>
    </row>
    <row r="57" spans="2:12" x14ac:dyDescent="0.2">
      <c r="B57" s="15"/>
      <c r="C57" s="16"/>
      <c r="D57" s="16"/>
      <c r="E57" s="16"/>
      <c r="F57" s="16"/>
      <c r="G57" s="16"/>
      <c r="H57" s="16"/>
      <c r="I57" s="16"/>
      <c r="J57" s="17"/>
    </row>
    <row r="58" spans="2:12" x14ac:dyDescent="0.2">
      <c r="B58" s="433" t="s">
        <v>74</v>
      </c>
      <c r="C58" s="433"/>
      <c r="D58" s="433"/>
      <c r="E58" s="433"/>
      <c r="F58" s="433"/>
      <c r="G58" s="433"/>
      <c r="H58" s="433"/>
      <c r="I58" s="433"/>
      <c r="J58" s="433"/>
    </row>
    <row r="59" spans="2:12" x14ac:dyDescent="0.2">
      <c r="B59" s="358" t="s">
        <v>75</v>
      </c>
      <c r="C59" s="358"/>
      <c r="D59" s="358"/>
      <c r="E59" s="358"/>
      <c r="F59" s="358"/>
      <c r="G59" s="358"/>
      <c r="H59" s="358"/>
      <c r="I59" s="358"/>
      <c r="J59" s="11" t="s">
        <v>48</v>
      </c>
    </row>
    <row r="60" spans="2:12" x14ac:dyDescent="0.2">
      <c r="B60" s="10" t="s">
        <v>76</v>
      </c>
      <c r="C60" s="364" t="s">
        <v>77</v>
      </c>
      <c r="D60" s="364"/>
      <c r="E60" s="364"/>
      <c r="F60" s="364"/>
      <c r="G60" s="364"/>
      <c r="H60" s="364"/>
      <c r="I60" s="364"/>
      <c r="J60" s="12">
        <f>J38</f>
        <v>0</v>
      </c>
    </row>
    <row r="61" spans="2:12" x14ac:dyDescent="0.2">
      <c r="B61" s="10" t="s">
        <v>78</v>
      </c>
      <c r="C61" s="363" t="s">
        <v>79</v>
      </c>
      <c r="D61" s="363"/>
      <c r="E61" s="363"/>
      <c r="F61" s="363"/>
      <c r="G61" s="363"/>
      <c r="H61" s="363"/>
      <c r="I61" s="363"/>
      <c r="J61" s="19">
        <f>J49</f>
        <v>0</v>
      </c>
    </row>
    <row r="62" spans="2:12" x14ac:dyDescent="0.2">
      <c r="B62" s="10" t="s">
        <v>80</v>
      </c>
      <c r="C62" s="363" t="s">
        <v>19</v>
      </c>
      <c r="D62" s="363"/>
      <c r="E62" s="363"/>
      <c r="F62" s="363"/>
      <c r="G62" s="363"/>
      <c r="H62" s="363"/>
      <c r="I62" s="363"/>
      <c r="J62" s="19">
        <f>J56</f>
        <v>0</v>
      </c>
    </row>
    <row r="63" spans="2:12" x14ac:dyDescent="0.2">
      <c r="B63" s="358" t="s">
        <v>81</v>
      </c>
      <c r="C63" s="358"/>
      <c r="D63" s="358"/>
      <c r="E63" s="358"/>
      <c r="F63" s="358"/>
      <c r="G63" s="358"/>
      <c r="H63" s="358"/>
      <c r="I63" s="358"/>
      <c r="J63" s="27">
        <f>TRUNC(SUM(J60:J62),2)</f>
        <v>0</v>
      </c>
    </row>
    <row r="64" spans="2:12" x14ac:dyDescent="0.2">
      <c r="B64" s="15"/>
      <c r="C64" s="16"/>
      <c r="D64" s="16"/>
      <c r="E64" s="16"/>
      <c r="F64" s="16"/>
      <c r="G64" s="16"/>
      <c r="H64" s="16"/>
      <c r="I64" s="16"/>
      <c r="J64" s="17"/>
    </row>
    <row r="65" spans="2:11" x14ac:dyDescent="0.2">
      <c r="B65" s="433" t="s">
        <v>82</v>
      </c>
      <c r="C65" s="433"/>
      <c r="D65" s="433"/>
      <c r="E65" s="433"/>
      <c r="F65" s="433"/>
      <c r="G65" s="433"/>
      <c r="H65" s="433"/>
      <c r="I65" s="433"/>
      <c r="J65" s="433"/>
    </row>
    <row r="66" spans="2:11" ht="15" customHeight="1" x14ac:dyDescent="0.2">
      <c r="B66" s="10">
        <v>3</v>
      </c>
      <c r="C66" s="383" t="s">
        <v>83</v>
      </c>
      <c r="D66" s="384"/>
      <c r="E66" s="384"/>
      <c r="F66" s="384"/>
      <c r="G66" s="384"/>
      <c r="H66" s="428"/>
      <c r="I66" s="11" t="s">
        <v>20</v>
      </c>
      <c r="J66" s="11" t="s">
        <v>48</v>
      </c>
    </row>
    <row r="67" spans="2:11" x14ac:dyDescent="0.2">
      <c r="B67" s="10" t="s">
        <v>2</v>
      </c>
      <c r="C67" s="363" t="s">
        <v>84</v>
      </c>
      <c r="D67" s="363"/>
      <c r="E67" s="363"/>
      <c r="F67" s="363"/>
      <c r="G67" s="363"/>
      <c r="H67" s="363"/>
      <c r="I67" s="18">
        <f>+'Memória de Cálculo'!I43</f>
        <v>0</v>
      </c>
      <c r="J67" s="19">
        <f>TRUNC($J$32*I67,2)</f>
        <v>0</v>
      </c>
    </row>
    <row r="68" spans="2:11" x14ac:dyDescent="0.2">
      <c r="B68" s="10" t="s">
        <v>3</v>
      </c>
      <c r="C68" s="363" t="s">
        <v>85</v>
      </c>
      <c r="D68" s="363"/>
      <c r="E68" s="363"/>
      <c r="F68" s="363"/>
      <c r="G68" s="363"/>
      <c r="H68" s="363"/>
      <c r="I68" s="18">
        <f>+'Memória de Cálculo'!I44</f>
        <v>0</v>
      </c>
      <c r="J68" s="19">
        <f t="shared" ref="J68:J72" si="1">TRUNC($J$32*I68,2)</f>
        <v>0</v>
      </c>
      <c r="K68" s="28"/>
    </row>
    <row r="69" spans="2:11" x14ac:dyDescent="0.2">
      <c r="B69" s="10" t="s">
        <v>4</v>
      </c>
      <c r="C69" s="363" t="s">
        <v>86</v>
      </c>
      <c r="D69" s="363"/>
      <c r="E69" s="363"/>
      <c r="F69" s="363"/>
      <c r="G69" s="363"/>
      <c r="H69" s="363"/>
      <c r="I69" s="18">
        <f>+'Memória de Cálculo'!I45</f>
        <v>0</v>
      </c>
      <c r="J69" s="19">
        <f t="shared" si="1"/>
        <v>0</v>
      </c>
      <c r="K69" s="28"/>
    </row>
    <row r="70" spans="2:11" x14ac:dyDescent="0.2">
      <c r="B70" s="10" t="s">
        <v>5</v>
      </c>
      <c r="C70" s="363" t="s">
        <v>87</v>
      </c>
      <c r="D70" s="363"/>
      <c r="E70" s="363"/>
      <c r="F70" s="363"/>
      <c r="G70" s="363"/>
      <c r="H70" s="363"/>
      <c r="I70" s="18">
        <f>+'Memória de Cálculo'!I46</f>
        <v>0</v>
      </c>
      <c r="J70" s="19">
        <f t="shared" si="1"/>
        <v>0</v>
      </c>
      <c r="K70" s="28"/>
    </row>
    <row r="71" spans="2:11" x14ac:dyDescent="0.2">
      <c r="B71" s="10" t="s">
        <v>15</v>
      </c>
      <c r="C71" s="364" t="s">
        <v>88</v>
      </c>
      <c r="D71" s="364"/>
      <c r="E71" s="364"/>
      <c r="F71" s="364"/>
      <c r="G71" s="364"/>
      <c r="H71" s="364"/>
      <c r="I71" s="18">
        <f>+'Memória de Cálculo'!I47</f>
        <v>0</v>
      </c>
      <c r="J71" s="19">
        <f t="shared" si="1"/>
        <v>0</v>
      </c>
      <c r="K71" s="28"/>
    </row>
    <row r="72" spans="2:11" x14ac:dyDescent="0.2">
      <c r="B72" s="10" t="s">
        <v>16</v>
      </c>
      <c r="C72" s="363" t="s">
        <v>89</v>
      </c>
      <c r="D72" s="363"/>
      <c r="E72" s="363"/>
      <c r="F72" s="363"/>
      <c r="G72" s="363"/>
      <c r="H72" s="363"/>
      <c r="I72" s="18">
        <f>+'Memória de Cálculo'!I48</f>
        <v>0</v>
      </c>
      <c r="J72" s="19">
        <f t="shared" si="1"/>
        <v>0</v>
      </c>
      <c r="K72" s="28"/>
    </row>
    <row r="73" spans="2:11" x14ac:dyDescent="0.2">
      <c r="B73" s="358" t="s">
        <v>90</v>
      </c>
      <c r="C73" s="358"/>
      <c r="D73" s="358"/>
      <c r="E73" s="358"/>
      <c r="F73" s="358"/>
      <c r="G73" s="358"/>
      <c r="H73" s="358"/>
      <c r="I73" s="22">
        <f>TRUNC(SUM(I67:I72),4)</f>
        <v>0</v>
      </c>
      <c r="J73" s="14">
        <f>TRUNC(SUM(J67:J72),2)</f>
        <v>0</v>
      </c>
      <c r="K73" s="29"/>
    </row>
    <row r="74" spans="2:11" x14ac:dyDescent="0.2">
      <c r="B74" s="15"/>
      <c r="C74" s="16"/>
      <c r="D74" s="16"/>
      <c r="E74" s="16"/>
      <c r="F74" s="16"/>
      <c r="G74" s="16"/>
      <c r="H74" s="16"/>
      <c r="I74" s="16"/>
      <c r="J74" s="17"/>
    </row>
    <row r="75" spans="2:11" x14ac:dyDescent="0.2">
      <c r="B75" s="433" t="s">
        <v>91</v>
      </c>
      <c r="C75" s="433"/>
      <c r="D75" s="433"/>
      <c r="E75" s="433"/>
      <c r="F75" s="433"/>
      <c r="G75" s="433"/>
      <c r="H75" s="433"/>
      <c r="I75" s="433"/>
      <c r="J75" s="433"/>
    </row>
    <row r="76" spans="2:11" x14ac:dyDescent="0.2">
      <c r="B76" s="381" t="s">
        <v>92</v>
      </c>
      <c r="C76" s="381"/>
      <c r="D76" s="381"/>
      <c r="E76" s="381"/>
      <c r="F76" s="381"/>
      <c r="G76" s="381"/>
      <c r="H76" s="381"/>
      <c r="I76" s="11" t="s">
        <v>20</v>
      </c>
      <c r="J76" s="11" t="s">
        <v>93</v>
      </c>
    </row>
    <row r="77" spans="2:11" x14ac:dyDescent="0.2">
      <c r="B77" s="10" t="s">
        <v>2</v>
      </c>
      <c r="C77" s="363" t="s">
        <v>94</v>
      </c>
      <c r="D77" s="363"/>
      <c r="E77" s="363"/>
      <c r="F77" s="363"/>
      <c r="G77" s="363"/>
      <c r="H77" s="363"/>
      <c r="I77" s="18">
        <v>0</v>
      </c>
      <c r="J77" s="19">
        <v>0</v>
      </c>
    </row>
    <row r="78" spans="2:11" x14ac:dyDescent="0.2">
      <c r="B78" s="10" t="s">
        <v>3</v>
      </c>
      <c r="C78" s="363" t="s">
        <v>95</v>
      </c>
      <c r="D78" s="363"/>
      <c r="E78" s="363"/>
      <c r="F78" s="363"/>
      <c r="G78" s="363"/>
      <c r="H78" s="363"/>
      <c r="I78" s="18">
        <f>+'Memória de Cálculo'!I54</f>
        <v>0</v>
      </c>
      <c r="J78" s="19">
        <v>0</v>
      </c>
    </row>
    <row r="79" spans="2:11" x14ac:dyDescent="0.2">
      <c r="B79" s="10" t="s">
        <v>4</v>
      </c>
      <c r="C79" s="363" t="s">
        <v>96</v>
      </c>
      <c r="D79" s="363"/>
      <c r="E79" s="363"/>
      <c r="F79" s="363"/>
      <c r="G79" s="363"/>
      <c r="H79" s="363"/>
      <c r="I79" s="18">
        <f>+'Memória de Cálculo'!I55</f>
        <v>0</v>
      </c>
      <c r="J79" s="19">
        <v>0</v>
      </c>
    </row>
    <row r="80" spans="2:11" x14ac:dyDescent="0.2">
      <c r="B80" s="10" t="s">
        <v>5</v>
      </c>
      <c r="C80" s="363" t="s">
        <v>97</v>
      </c>
      <c r="D80" s="363"/>
      <c r="E80" s="363"/>
      <c r="F80" s="363"/>
      <c r="G80" s="363"/>
      <c r="H80" s="363"/>
      <c r="I80" s="18">
        <f>+'Memória de Cálculo'!I56</f>
        <v>0</v>
      </c>
      <c r="J80" s="19"/>
    </row>
    <row r="81" spans="2:10" x14ac:dyDescent="0.2">
      <c r="B81" s="25" t="s">
        <v>15</v>
      </c>
      <c r="C81" s="440" t="s">
        <v>245</v>
      </c>
      <c r="D81" s="441"/>
      <c r="E81" s="441"/>
      <c r="F81" s="441"/>
      <c r="G81" s="441"/>
      <c r="H81" s="442"/>
      <c r="I81" s="72">
        <v>0</v>
      </c>
      <c r="J81" s="19">
        <v>0</v>
      </c>
    </row>
    <row r="82" spans="2:10" x14ac:dyDescent="0.2">
      <c r="B82" s="25" t="s">
        <v>16</v>
      </c>
      <c r="C82" s="364" t="s">
        <v>98</v>
      </c>
      <c r="D82" s="364"/>
      <c r="E82" s="364"/>
      <c r="F82" s="364"/>
      <c r="G82" s="364"/>
      <c r="H82" s="364"/>
      <c r="I82" s="18">
        <f>+'Memória de Cálculo'!I57</f>
        <v>0</v>
      </c>
      <c r="J82" s="19">
        <v>0</v>
      </c>
    </row>
    <row r="83" spans="2:10" ht="15" x14ac:dyDescent="0.25">
      <c r="B83" s="358" t="s">
        <v>99</v>
      </c>
      <c r="C83" s="358"/>
      <c r="D83" s="358"/>
      <c r="E83" s="358"/>
      <c r="F83" s="358"/>
      <c r="G83" s="358"/>
      <c r="H83" s="358"/>
      <c r="I83" s="22">
        <f>TRUNC(SUM(I77:I82),4)</f>
        <v>0</v>
      </c>
      <c r="J83" s="138">
        <f>SUM(J77:J82)</f>
        <v>0</v>
      </c>
    </row>
    <row r="84" spans="2:10" x14ac:dyDescent="0.2">
      <c r="B84" s="15"/>
      <c r="C84" s="16"/>
      <c r="D84" s="16"/>
      <c r="E84" s="16"/>
      <c r="F84" s="16"/>
      <c r="G84" s="16"/>
      <c r="H84" s="16"/>
      <c r="I84" s="16"/>
      <c r="J84" s="17"/>
    </row>
    <row r="85" spans="2:10" x14ac:dyDescent="0.2">
      <c r="B85" s="358" t="s">
        <v>100</v>
      </c>
      <c r="C85" s="358"/>
      <c r="D85" s="358"/>
      <c r="E85" s="358"/>
      <c r="F85" s="358"/>
      <c r="G85" s="358"/>
      <c r="H85" s="358"/>
      <c r="I85" s="11" t="s">
        <v>20</v>
      </c>
      <c r="J85" s="11" t="s">
        <v>48</v>
      </c>
    </row>
    <row r="86" spans="2:10" x14ac:dyDescent="0.2">
      <c r="B86" s="10" t="s">
        <v>2</v>
      </c>
      <c r="C86" s="363" t="s">
        <v>101</v>
      </c>
      <c r="D86" s="363"/>
      <c r="E86" s="363"/>
      <c r="F86" s="363"/>
      <c r="G86" s="363"/>
      <c r="H86" s="363"/>
      <c r="I86" s="18">
        <v>0</v>
      </c>
      <c r="J86" s="12">
        <v>0</v>
      </c>
    </row>
    <row r="87" spans="2:10" x14ac:dyDescent="0.2">
      <c r="B87" s="358" t="s">
        <v>102</v>
      </c>
      <c r="C87" s="358"/>
      <c r="D87" s="358"/>
      <c r="E87" s="358"/>
      <c r="F87" s="358"/>
      <c r="G87" s="358"/>
      <c r="H87" s="358"/>
      <c r="I87" s="22">
        <f>TRUNC(SUM(I86),4)</f>
        <v>0</v>
      </c>
      <c r="J87" s="14">
        <f>TRUNC(SUM(J86),2)</f>
        <v>0</v>
      </c>
    </row>
    <row r="88" spans="2:10" x14ac:dyDescent="0.2">
      <c r="B88" s="15"/>
      <c r="C88" s="16"/>
      <c r="D88" s="16"/>
      <c r="E88" s="16"/>
      <c r="F88" s="16"/>
      <c r="G88" s="16"/>
      <c r="H88" s="16"/>
      <c r="I88" s="16"/>
      <c r="J88" s="17"/>
    </row>
    <row r="89" spans="2:10" x14ac:dyDescent="0.2">
      <c r="B89" s="433" t="s">
        <v>103</v>
      </c>
      <c r="C89" s="433"/>
      <c r="D89" s="433"/>
      <c r="E89" s="433"/>
      <c r="F89" s="433"/>
      <c r="G89" s="433"/>
      <c r="H89" s="433"/>
      <c r="I89" s="433"/>
      <c r="J89" s="433"/>
    </row>
    <row r="90" spans="2:10" x14ac:dyDescent="0.2">
      <c r="B90" s="358" t="s">
        <v>104</v>
      </c>
      <c r="C90" s="358"/>
      <c r="D90" s="358"/>
      <c r="E90" s="358"/>
      <c r="F90" s="358"/>
      <c r="G90" s="358"/>
      <c r="H90" s="358"/>
      <c r="I90" s="358"/>
      <c r="J90" s="11" t="s">
        <v>48</v>
      </c>
    </row>
    <row r="91" spans="2:10" x14ac:dyDescent="0.2">
      <c r="B91" s="10" t="s">
        <v>22</v>
      </c>
      <c r="C91" s="363" t="s">
        <v>105</v>
      </c>
      <c r="D91" s="363"/>
      <c r="E91" s="363"/>
      <c r="F91" s="363"/>
      <c r="G91" s="363"/>
      <c r="H91" s="363"/>
      <c r="I91" s="363"/>
      <c r="J91" s="12">
        <f>J83</f>
        <v>0</v>
      </c>
    </row>
    <row r="92" spans="2:10" x14ac:dyDescent="0.2">
      <c r="B92" s="10" t="s">
        <v>23</v>
      </c>
      <c r="C92" s="363" t="s">
        <v>106</v>
      </c>
      <c r="D92" s="363"/>
      <c r="E92" s="363"/>
      <c r="F92" s="363"/>
      <c r="G92" s="363"/>
      <c r="H92" s="363"/>
      <c r="I92" s="363"/>
      <c r="J92" s="19">
        <f>J87</f>
        <v>0</v>
      </c>
    </row>
    <row r="93" spans="2:10" x14ac:dyDescent="0.2">
      <c r="B93" s="358" t="s">
        <v>107</v>
      </c>
      <c r="C93" s="358"/>
      <c r="D93" s="358"/>
      <c r="E93" s="358"/>
      <c r="F93" s="358"/>
      <c r="G93" s="358"/>
      <c r="H93" s="358"/>
      <c r="I93" s="358"/>
      <c r="J93" s="27">
        <f>TRUNC(SUM(J91:J92),2)</f>
        <v>0</v>
      </c>
    </row>
    <row r="94" spans="2:10" x14ac:dyDescent="0.2">
      <c r="B94" s="439"/>
      <c r="C94" s="439"/>
      <c r="D94" s="439"/>
      <c r="E94" s="439"/>
      <c r="F94" s="439"/>
      <c r="G94" s="439"/>
      <c r="H94" s="439"/>
      <c r="I94" s="439"/>
      <c r="J94" s="439"/>
    </row>
    <row r="95" spans="2:10" x14ac:dyDescent="0.2">
      <c r="B95" s="433" t="s">
        <v>108</v>
      </c>
      <c r="C95" s="433"/>
      <c r="D95" s="433"/>
      <c r="E95" s="433"/>
      <c r="F95" s="433"/>
      <c r="G95" s="433"/>
      <c r="H95" s="433"/>
      <c r="I95" s="433"/>
      <c r="J95" s="433"/>
    </row>
    <row r="96" spans="2:10" ht="15" customHeight="1" x14ac:dyDescent="0.2">
      <c r="B96" s="10">
        <v>5</v>
      </c>
      <c r="C96" s="383" t="s">
        <v>109</v>
      </c>
      <c r="D96" s="384"/>
      <c r="E96" s="384"/>
      <c r="F96" s="384"/>
      <c r="G96" s="384"/>
      <c r="H96" s="428"/>
      <c r="I96" s="11"/>
      <c r="J96" s="11" t="s">
        <v>48</v>
      </c>
    </row>
    <row r="97" spans="2:12" x14ac:dyDescent="0.2">
      <c r="B97" s="10" t="s">
        <v>2</v>
      </c>
      <c r="C97" s="374" t="s">
        <v>110</v>
      </c>
      <c r="D97" s="374"/>
      <c r="E97" s="374"/>
      <c r="F97" s="374"/>
      <c r="G97" s="374"/>
      <c r="H97" s="374"/>
      <c r="I97" s="9" t="s">
        <v>28</v>
      </c>
      <c r="J97" s="31">
        <v>0</v>
      </c>
    </row>
    <row r="98" spans="2:12" x14ac:dyDescent="0.2">
      <c r="B98" s="10" t="s">
        <v>3</v>
      </c>
      <c r="C98" s="374" t="s">
        <v>242</v>
      </c>
      <c r="D98" s="374"/>
      <c r="E98" s="374"/>
      <c r="F98" s="374"/>
      <c r="G98" s="374"/>
      <c r="H98" s="374"/>
      <c r="I98" s="9" t="s">
        <v>28</v>
      </c>
      <c r="J98" s="31">
        <f>'EPI + EPC + pto. eletrôn.'!G194</f>
        <v>0</v>
      </c>
    </row>
    <row r="99" spans="2:12" x14ac:dyDescent="0.2">
      <c r="B99" s="32" t="s">
        <v>4</v>
      </c>
      <c r="C99" s="374" t="s">
        <v>111</v>
      </c>
      <c r="D99" s="374"/>
      <c r="E99" s="374"/>
      <c r="F99" s="374"/>
      <c r="G99" s="374"/>
      <c r="H99" s="374"/>
      <c r="I99" s="9" t="s">
        <v>28</v>
      </c>
      <c r="J99" s="31">
        <v>0</v>
      </c>
    </row>
    <row r="100" spans="2:12" x14ac:dyDescent="0.2">
      <c r="B100" s="32" t="s">
        <v>5</v>
      </c>
      <c r="C100" s="373" t="s">
        <v>112</v>
      </c>
      <c r="D100" s="374"/>
      <c r="E100" s="374"/>
      <c r="F100" s="374"/>
      <c r="G100" s="374"/>
      <c r="H100" s="374"/>
      <c r="I100" s="9" t="s">
        <v>28</v>
      </c>
      <c r="J100" s="60">
        <f>'EPI + EPC + pto. eletrôn.'!K634</f>
        <v>0</v>
      </c>
    </row>
    <row r="101" spans="2:12" x14ac:dyDescent="0.2">
      <c r="B101" s="358" t="s">
        <v>113</v>
      </c>
      <c r="C101" s="358"/>
      <c r="D101" s="358"/>
      <c r="E101" s="358"/>
      <c r="F101" s="358"/>
      <c r="G101" s="358"/>
      <c r="H101" s="358"/>
      <c r="I101" s="22" t="s">
        <v>28</v>
      </c>
      <c r="J101" s="33">
        <f>SUM(J97:J100)</f>
        <v>0</v>
      </c>
    </row>
    <row r="102" spans="2:12" x14ac:dyDescent="0.2">
      <c r="B102" s="15"/>
      <c r="C102" s="16"/>
      <c r="D102" s="16"/>
      <c r="E102" s="16"/>
      <c r="F102" s="16"/>
      <c r="G102" s="16"/>
      <c r="H102" s="16"/>
      <c r="I102" s="16"/>
      <c r="J102" s="17"/>
    </row>
    <row r="103" spans="2:12" x14ac:dyDescent="0.2">
      <c r="B103" s="433" t="s">
        <v>114</v>
      </c>
      <c r="C103" s="433"/>
      <c r="D103" s="433"/>
      <c r="E103" s="433"/>
      <c r="F103" s="433"/>
      <c r="G103" s="433"/>
      <c r="H103" s="433"/>
      <c r="I103" s="433"/>
      <c r="J103" s="433"/>
    </row>
    <row r="104" spans="2:12" ht="15" customHeight="1" x14ac:dyDescent="0.2">
      <c r="B104" s="10">
        <v>6</v>
      </c>
      <c r="C104" s="383" t="s">
        <v>115</v>
      </c>
      <c r="D104" s="384"/>
      <c r="E104" s="384"/>
      <c r="F104" s="384"/>
      <c r="G104" s="384"/>
      <c r="H104" s="428"/>
      <c r="I104" s="11" t="s">
        <v>20</v>
      </c>
      <c r="J104" s="11" t="s">
        <v>48</v>
      </c>
    </row>
    <row r="105" spans="2:12" x14ac:dyDescent="0.2">
      <c r="B105" s="10" t="s">
        <v>2</v>
      </c>
      <c r="C105" s="363" t="s">
        <v>116</v>
      </c>
      <c r="D105" s="363"/>
      <c r="E105" s="363"/>
      <c r="F105" s="363"/>
      <c r="G105" s="363"/>
      <c r="H105" s="363"/>
      <c r="I105" s="18">
        <f>'Memória de Cálculo'!I62</f>
        <v>0</v>
      </c>
      <c r="J105" s="12">
        <f>TRUNC(I105*J129,2)</f>
        <v>0</v>
      </c>
    </row>
    <row r="106" spans="2:12" x14ac:dyDescent="0.2">
      <c r="B106" s="10" t="s">
        <v>3</v>
      </c>
      <c r="C106" s="363" t="s">
        <v>117</v>
      </c>
      <c r="D106" s="363"/>
      <c r="E106" s="363"/>
      <c r="F106" s="363"/>
      <c r="G106" s="363"/>
      <c r="H106" s="363"/>
      <c r="I106" s="18">
        <f>'Memória de Cálculo'!I63</f>
        <v>0</v>
      </c>
      <c r="J106" s="12">
        <f>TRUNC(I106*(J105+J129),2)</f>
        <v>0</v>
      </c>
    </row>
    <row r="107" spans="2:12" x14ac:dyDescent="0.2">
      <c r="B107" s="10" t="s">
        <v>4</v>
      </c>
      <c r="C107" s="436" t="s">
        <v>118</v>
      </c>
      <c r="D107" s="437"/>
      <c r="E107" s="437"/>
      <c r="F107" s="437"/>
      <c r="G107" s="437"/>
      <c r="H107" s="437"/>
      <c r="I107" s="437"/>
      <c r="J107" s="438"/>
      <c r="L107" s="28"/>
    </row>
    <row r="108" spans="2:12" x14ac:dyDescent="0.2">
      <c r="B108" s="10" t="s">
        <v>119</v>
      </c>
      <c r="C108" s="363" t="s">
        <v>120</v>
      </c>
      <c r="D108" s="363"/>
      <c r="E108" s="363"/>
      <c r="F108" s="363"/>
      <c r="G108" s="363"/>
      <c r="H108" s="363"/>
      <c r="I108" s="13">
        <f>+'Memória de Cálculo'!I65</f>
        <v>0</v>
      </c>
      <c r="J108" s="19">
        <f>TRUNC(I108*J118,2)</f>
        <v>0</v>
      </c>
    </row>
    <row r="109" spans="2:12" x14ac:dyDescent="0.2">
      <c r="B109" s="10" t="s">
        <v>121</v>
      </c>
      <c r="C109" s="363" t="s">
        <v>122</v>
      </c>
      <c r="D109" s="363"/>
      <c r="E109" s="363"/>
      <c r="F109" s="363"/>
      <c r="G109" s="363"/>
      <c r="H109" s="363"/>
      <c r="I109" s="13">
        <f>+'Memória de Cálculo'!I66</f>
        <v>0</v>
      </c>
      <c r="J109" s="19">
        <f>TRUNC(I109*J118,2)</f>
        <v>0</v>
      </c>
    </row>
    <row r="110" spans="2:12" x14ac:dyDescent="0.2">
      <c r="B110" s="10" t="s">
        <v>123</v>
      </c>
      <c r="C110" s="363" t="s">
        <v>124</v>
      </c>
      <c r="D110" s="363"/>
      <c r="E110" s="363"/>
      <c r="F110" s="363"/>
      <c r="G110" s="363"/>
      <c r="H110" s="363"/>
      <c r="I110" s="13">
        <f>+'Memória de Cálculo'!I67</f>
        <v>0</v>
      </c>
      <c r="J110" s="19">
        <f>TRUNC(I110*J118,2)</f>
        <v>0</v>
      </c>
    </row>
    <row r="111" spans="2:12" x14ac:dyDescent="0.2">
      <c r="B111" s="358" t="s">
        <v>125</v>
      </c>
      <c r="C111" s="358"/>
      <c r="D111" s="358"/>
      <c r="E111" s="358"/>
      <c r="F111" s="358"/>
      <c r="G111" s="358"/>
      <c r="H111" s="358"/>
      <c r="I111" s="35">
        <f>SUM(I105:I110)</f>
        <v>0</v>
      </c>
      <c r="J111" s="27">
        <f>TRUNC(SUM(J105:J110),2)</f>
        <v>0</v>
      </c>
    </row>
    <row r="112" spans="2:12" x14ac:dyDescent="0.2">
      <c r="B112" s="7"/>
      <c r="C112" s="434"/>
      <c r="D112" s="434"/>
      <c r="E112" s="434"/>
      <c r="F112" s="434"/>
      <c r="G112" s="434"/>
      <c r="H112" s="434"/>
      <c r="I112" s="434"/>
      <c r="J112" s="434"/>
    </row>
    <row r="113" spans="2:12" x14ac:dyDescent="0.2">
      <c r="B113" s="36" t="s">
        <v>126</v>
      </c>
      <c r="C113" s="435" t="s">
        <v>127</v>
      </c>
      <c r="D113" s="435"/>
      <c r="E113" s="435"/>
      <c r="F113" s="435"/>
      <c r="G113" s="435"/>
      <c r="H113" s="435"/>
      <c r="I113" s="37">
        <f>TRUNC(I108+I109+I110,4)</f>
        <v>0</v>
      </c>
      <c r="J113" s="38"/>
    </row>
    <row r="114" spans="2:12" x14ac:dyDescent="0.2">
      <c r="B114" s="39"/>
      <c r="C114" s="368">
        <v>100</v>
      </c>
      <c r="D114" s="368"/>
      <c r="E114" s="368"/>
      <c r="F114" s="368"/>
      <c r="G114" s="368"/>
      <c r="H114" s="368"/>
      <c r="I114" s="40"/>
      <c r="J114" s="41"/>
    </row>
    <row r="115" spans="2:12" x14ac:dyDescent="0.2">
      <c r="B115" s="42"/>
      <c r="C115" s="43"/>
      <c r="D115" s="43"/>
      <c r="E115" s="43"/>
      <c r="F115" s="43"/>
      <c r="G115" s="43"/>
      <c r="H115" s="43"/>
      <c r="I115" s="40"/>
      <c r="J115" s="41"/>
    </row>
    <row r="116" spans="2:12" x14ac:dyDescent="0.2">
      <c r="B116" s="39" t="s">
        <v>128</v>
      </c>
      <c r="C116" s="368" t="s">
        <v>129</v>
      </c>
      <c r="D116" s="368"/>
      <c r="E116" s="368"/>
      <c r="F116" s="368"/>
      <c r="G116" s="368"/>
      <c r="H116" s="368"/>
      <c r="I116" s="40"/>
      <c r="J116" s="44">
        <f>TRUNC(J129+J105+J106,2)</f>
        <v>0</v>
      </c>
    </row>
    <row r="117" spans="2:12" x14ac:dyDescent="0.2">
      <c r="B117" s="39"/>
      <c r="C117" s="43"/>
      <c r="D117" s="43"/>
      <c r="E117" s="43"/>
      <c r="F117" s="43"/>
      <c r="G117" s="43"/>
      <c r="H117" s="43"/>
      <c r="I117" s="40"/>
      <c r="J117" s="44"/>
    </row>
    <row r="118" spans="2:12" x14ac:dyDescent="0.2">
      <c r="B118" s="39" t="s">
        <v>130</v>
      </c>
      <c r="C118" s="368" t="s">
        <v>131</v>
      </c>
      <c r="D118" s="368"/>
      <c r="E118" s="368"/>
      <c r="F118" s="368"/>
      <c r="G118" s="368"/>
      <c r="H118" s="368"/>
      <c r="I118" s="40"/>
      <c r="J118" s="44">
        <f>TRUNC(J116/(1-I113),2)</f>
        <v>0</v>
      </c>
    </row>
    <row r="119" spans="2:12" x14ac:dyDescent="0.2">
      <c r="B119" s="39"/>
      <c r="C119" s="43"/>
      <c r="D119" s="43"/>
      <c r="E119" s="43"/>
      <c r="F119" s="43"/>
      <c r="G119" s="43"/>
      <c r="H119" s="43"/>
      <c r="I119" s="40"/>
      <c r="J119" s="44"/>
    </row>
    <row r="120" spans="2:12" x14ac:dyDescent="0.2">
      <c r="B120" s="45"/>
      <c r="C120" s="432" t="s">
        <v>132</v>
      </c>
      <c r="D120" s="432"/>
      <c r="E120" s="432"/>
      <c r="F120" s="432"/>
      <c r="G120" s="432"/>
      <c r="H120" s="432"/>
      <c r="I120" s="46"/>
      <c r="J120" s="47">
        <f>TRUNC(J118-J116,2)</f>
        <v>0</v>
      </c>
    </row>
    <row r="121" spans="2:12" x14ac:dyDescent="0.2">
      <c r="B121" s="7"/>
      <c r="C121" s="3"/>
      <c r="D121" s="3"/>
      <c r="E121" s="3"/>
      <c r="F121" s="3"/>
      <c r="G121" s="3"/>
      <c r="H121" s="3"/>
      <c r="I121" s="3"/>
      <c r="J121" s="17"/>
    </row>
    <row r="122" spans="2:12" x14ac:dyDescent="0.2">
      <c r="B122" s="433" t="s">
        <v>133</v>
      </c>
      <c r="C122" s="433"/>
      <c r="D122" s="433"/>
      <c r="E122" s="433"/>
      <c r="F122" s="433"/>
      <c r="G122" s="433"/>
      <c r="H122" s="433"/>
      <c r="I122" s="433"/>
      <c r="J122" s="433"/>
    </row>
    <row r="123" spans="2:12" x14ac:dyDescent="0.2">
      <c r="B123" s="358" t="s">
        <v>24</v>
      </c>
      <c r="C123" s="358"/>
      <c r="D123" s="358"/>
      <c r="E123" s="358"/>
      <c r="F123" s="358"/>
      <c r="G123" s="358"/>
      <c r="H123" s="358"/>
      <c r="I123" s="358"/>
      <c r="J123" s="11" t="s">
        <v>48</v>
      </c>
    </row>
    <row r="124" spans="2:12" x14ac:dyDescent="0.2">
      <c r="B124" s="8" t="s">
        <v>2</v>
      </c>
      <c r="C124" s="363" t="str">
        <f>B24</f>
        <v>MÓDULO 1 - COMPOSIÇÃO DA REMUNERAÇÃO</v>
      </c>
      <c r="D124" s="363"/>
      <c r="E124" s="363"/>
      <c r="F124" s="363"/>
      <c r="G124" s="363"/>
      <c r="H124" s="363"/>
      <c r="I124" s="363"/>
      <c r="J124" s="12">
        <f>J32</f>
        <v>0</v>
      </c>
    </row>
    <row r="125" spans="2:12" x14ac:dyDescent="0.2">
      <c r="B125" s="8" t="s">
        <v>3</v>
      </c>
      <c r="C125" s="363" t="str">
        <f>B34</f>
        <v>MÓDULO 2 – ENCARGOS E BENEFÍCIOS ANUAIS, MENSAIS E DIÁRIOS</v>
      </c>
      <c r="D125" s="363"/>
      <c r="E125" s="363"/>
      <c r="F125" s="363"/>
      <c r="G125" s="363"/>
      <c r="H125" s="363"/>
      <c r="I125" s="363"/>
      <c r="J125" s="19">
        <f>J63</f>
        <v>0</v>
      </c>
    </row>
    <row r="126" spans="2:12" x14ac:dyDescent="0.2">
      <c r="B126" s="8" t="s">
        <v>4</v>
      </c>
      <c r="C126" s="363" t="str">
        <f>B65</f>
        <v>MÓDULO 3 – PROVISÃO PARA RESCISÃO</v>
      </c>
      <c r="D126" s="363"/>
      <c r="E126" s="363"/>
      <c r="F126" s="363"/>
      <c r="G126" s="363"/>
      <c r="H126" s="363"/>
      <c r="I126" s="363"/>
      <c r="J126" s="19">
        <f>J73</f>
        <v>0</v>
      </c>
    </row>
    <row r="127" spans="2:12" x14ac:dyDescent="0.2">
      <c r="B127" s="8" t="s">
        <v>5</v>
      </c>
      <c r="C127" s="363" t="str">
        <f>B75</f>
        <v>MÓDULO 4 – CUSTO DE REPOSIÇÃO DO PROFISSIONAL AUSENTE</v>
      </c>
      <c r="D127" s="363"/>
      <c r="E127" s="363"/>
      <c r="F127" s="363"/>
      <c r="G127" s="363"/>
      <c r="H127" s="363"/>
      <c r="I127" s="363"/>
      <c r="J127" s="19">
        <f>J93</f>
        <v>0</v>
      </c>
      <c r="L127" s="28"/>
    </row>
    <row r="128" spans="2:12" x14ac:dyDescent="0.2">
      <c r="B128" s="8" t="s">
        <v>15</v>
      </c>
      <c r="C128" s="363" t="str">
        <f>B95</f>
        <v>MÓDULO 5 – INSUMOS DIVERSOS</v>
      </c>
      <c r="D128" s="363"/>
      <c r="E128" s="363"/>
      <c r="F128" s="363"/>
      <c r="G128" s="363"/>
      <c r="H128" s="363"/>
      <c r="I128" s="363"/>
      <c r="J128" s="19">
        <f>J101</f>
        <v>0</v>
      </c>
    </row>
    <row r="129" spans="2:10" x14ac:dyDescent="0.2">
      <c r="B129" s="10"/>
      <c r="C129" s="358" t="s">
        <v>134</v>
      </c>
      <c r="D129" s="358"/>
      <c r="E129" s="358"/>
      <c r="F129" s="358"/>
      <c r="G129" s="358"/>
      <c r="H129" s="358"/>
      <c r="I129" s="358"/>
      <c r="J129" s="27">
        <f>TRUNC(SUM(J124:J128),2)</f>
        <v>0</v>
      </c>
    </row>
    <row r="130" spans="2:10" x14ac:dyDescent="0.2">
      <c r="B130" s="8" t="s">
        <v>16</v>
      </c>
      <c r="C130" s="363" t="str">
        <f>B103</f>
        <v>MÓDULO 6 – CUSTOS INDIRETOS, TRIBUTOS E LUCRO</v>
      </c>
      <c r="D130" s="363"/>
      <c r="E130" s="363"/>
      <c r="F130" s="363"/>
      <c r="G130" s="363"/>
      <c r="H130" s="363"/>
      <c r="I130" s="363"/>
      <c r="J130" s="12">
        <f>J111</f>
        <v>0</v>
      </c>
    </row>
    <row r="131" spans="2:10" x14ac:dyDescent="0.2">
      <c r="B131" s="358" t="s">
        <v>135</v>
      </c>
      <c r="C131" s="358"/>
      <c r="D131" s="358"/>
      <c r="E131" s="358"/>
      <c r="F131" s="358"/>
      <c r="G131" s="358"/>
      <c r="H131" s="358"/>
      <c r="I131" s="358"/>
      <c r="J131" s="27">
        <f>TRUNC(SUM(J129:J130),2)</f>
        <v>0</v>
      </c>
    </row>
    <row r="132" spans="2:10" x14ac:dyDescent="0.2">
      <c r="B132" s="7"/>
      <c r="C132" s="1"/>
      <c r="D132" s="1"/>
      <c r="E132" s="1"/>
      <c r="F132" s="1"/>
      <c r="G132" s="1"/>
      <c r="H132" s="1"/>
      <c r="I132" s="3"/>
      <c r="J132" s="48"/>
    </row>
    <row r="133" spans="2:10" x14ac:dyDescent="0.2">
      <c r="B133" s="52"/>
      <c r="C133" s="383" t="s">
        <v>158</v>
      </c>
      <c r="D133" s="384"/>
      <c r="E133" s="428"/>
      <c r="F133" s="1"/>
      <c r="G133" s="1"/>
      <c r="H133" s="1"/>
      <c r="I133" s="3"/>
      <c r="J133" s="3"/>
    </row>
    <row r="134" spans="2:10" x14ac:dyDescent="0.2">
      <c r="B134" s="7"/>
      <c r="C134" s="429" t="s">
        <v>159</v>
      </c>
      <c r="D134" s="429"/>
      <c r="E134" s="53">
        <f>+J131</f>
        <v>0</v>
      </c>
      <c r="F134" s="1"/>
      <c r="G134" s="1"/>
      <c r="H134" s="1"/>
      <c r="I134" s="3"/>
      <c r="J134" s="3"/>
    </row>
    <row r="135" spans="2:10" x14ac:dyDescent="0.2">
      <c r="B135" s="7"/>
      <c r="C135" s="430" t="s">
        <v>160</v>
      </c>
      <c r="D135" s="430"/>
      <c r="E135" s="54">
        <f>+F14</f>
        <v>7</v>
      </c>
      <c r="F135" s="1"/>
      <c r="G135" s="1"/>
      <c r="H135" s="1"/>
      <c r="I135" s="3"/>
      <c r="J135" s="3"/>
    </row>
    <row r="136" spans="2:10" x14ac:dyDescent="0.2">
      <c r="B136" s="7"/>
      <c r="C136" s="430" t="s">
        <v>161</v>
      </c>
      <c r="D136" s="430"/>
      <c r="E136" s="55">
        <v>1</v>
      </c>
      <c r="F136" s="1"/>
      <c r="G136" s="1"/>
      <c r="H136" s="1"/>
      <c r="I136" s="3"/>
      <c r="J136" s="3"/>
    </row>
    <row r="137" spans="2:10" ht="30" customHeight="1" x14ac:dyDescent="0.2">
      <c r="B137" s="7"/>
      <c r="C137" s="431" t="s">
        <v>158</v>
      </c>
      <c r="D137" s="431"/>
      <c r="E137" s="53">
        <f>ROUND((E134*E136),2)</f>
        <v>0</v>
      </c>
      <c r="F137" s="1"/>
      <c r="G137" s="1"/>
      <c r="H137" s="1"/>
      <c r="I137" s="3"/>
      <c r="J137" s="3"/>
    </row>
    <row r="138" spans="2:10" x14ac:dyDescent="0.2">
      <c r="B138" s="7"/>
      <c r="C138" s="430" t="s">
        <v>162</v>
      </c>
      <c r="D138" s="430"/>
      <c r="E138" s="53">
        <f>E137*E135</f>
        <v>0</v>
      </c>
      <c r="F138" s="1"/>
      <c r="G138" s="1"/>
      <c r="H138" s="1"/>
      <c r="I138" s="3"/>
      <c r="J138" s="3"/>
    </row>
    <row r="139" spans="2:10" x14ac:dyDescent="0.2">
      <c r="B139" s="7"/>
      <c r="C139" s="427" t="s">
        <v>163</v>
      </c>
      <c r="D139" s="427"/>
      <c r="E139" s="53">
        <f>E138*12</f>
        <v>0</v>
      </c>
      <c r="F139" s="1"/>
      <c r="G139" s="1"/>
      <c r="H139" s="1"/>
      <c r="I139" s="3"/>
      <c r="J139" s="3"/>
    </row>
    <row r="140" spans="2:10" x14ac:dyDescent="0.2">
      <c r="B140" s="7"/>
      <c r="C140" s="1"/>
      <c r="D140" s="1"/>
      <c r="E140" s="1"/>
      <c r="F140" s="1"/>
      <c r="G140" s="1"/>
      <c r="H140" s="1"/>
      <c r="I140" s="3"/>
      <c r="J140" s="3"/>
    </row>
    <row r="141" spans="2:10" x14ac:dyDescent="0.2">
      <c r="B141" s="7"/>
      <c r="C141" s="1"/>
      <c r="D141" s="1"/>
      <c r="E141" s="1"/>
      <c r="F141" s="1"/>
      <c r="G141" s="1"/>
      <c r="H141" s="1"/>
      <c r="I141" s="3"/>
      <c r="J141" s="3"/>
    </row>
    <row r="142" spans="2:10" x14ac:dyDescent="0.2">
      <c r="B142" s="7"/>
      <c r="C142" s="1"/>
      <c r="D142" s="1"/>
      <c r="E142" s="1"/>
      <c r="F142" s="1"/>
      <c r="G142" s="1"/>
      <c r="H142" s="1"/>
      <c r="I142" s="3"/>
      <c r="J142" s="3"/>
    </row>
    <row r="143" spans="2:10" x14ac:dyDescent="0.2">
      <c r="B143" s="7"/>
      <c r="C143" s="1"/>
      <c r="D143" s="1"/>
      <c r="E143" s="1"/>
      <c r="F143" s="1"/>
      <c r="G143" s="1"/>
      <c r="H143" s="1"/>
      <c r="I143" s="3"/>
      <c r="J143" s="3"/>
    </row>
    <row r="144" spans="2:10" x14ac:dyDescent="0.2">
      <c r="B144" s="7"/>
      <c r="C144" s="1"/>
      <c r="D144" s="1"/>
      <c r="E144" s="1"/>
      <c r="F144" s="1"/>
      <c r="G144" s="1"/>
      <c r="H144" s="1"/>
      <c r="I144" s="3"/>
      <c r="J144" s="3"/>
    </row>
    <row r="145" spans="2:10" x14ac:dyDescent="0.2">
      <c r="B145" s="7"/>
      <c r="C145" s="1"/>
      <c r="D145" s="1"/>
      <c r="E145" s="1"/>
      <c r="F145" s="1"/>
      <c r="G145" s="1"/>
      <c r="H145" s="1"/>
      <c r="I145" s="3"/>
      <c r="J145" s="3"/>
    </row>
    <row r="146" spans="2:10" x14ac:dyDescent="0.2">
      <c r="B146" s="7"/>
      <c r="C146" s="1"/>
      <c r="D146" s="1"/>
      <c r="E146" s="1"/>
      <c r="F146" s="1"/>
      <c r="G146" s="1"/>
      <c r="H146" s="1"/>
      <c r="I146" s="3"/>
      <c r="J146" s="3"/>
    </row>
    <row r="147" spans="2:10" x14ac:dyDescent="0.2">
      <c r="B147" s="7"/>
      <c r="C147" s="1"/>
      <c r="D147" s="1"/>
      <c r="E147" s="1"/>
      <c r="F147" s="1"/>
      <c r="G147" s="1"/>
      <c r="H147" s="1"/>
      <c r="I147" s="3"/>
      <c r="J147" s="3"/>
    </row>
    <row r="148" spans="2:10" x14ac:dyDescent="0.2">
      <c r="B148" s="7"/>
      <c r="C148" s="1"/>
      <c r="D148" s="1"/>
      <c r="E148" s="1"/>
      <c r="F148" s="1"/>
      <c r="G148" s="1"/>
      <c r="H148" s="1"/>
      <c r="I148" s="3"/>
      <c r="J148" s="3"/>
    </row>
    <row r="149" spans="2:10" x14ac:dyDescent="0.2">
      <c r="B149" s="7"/>
      <c r="C149" s="1"/>
      <c r="D149" s="1"/>
      <c r="E149" s="1"/>
      <c r="F149" s="1"/>
      <c r="G149" s="1"/>
      <c r="H149" s="1"/>
      <c r="I149" s="3"/>
      <c r="J149" s="3"/>
    </row>
    <row r="150" spans="2:10" x14ac:dyDescent="0.2">
      <c r="B150" s="7"/>
      <c r="C150" s="1"/>
      <c r="D150" s="1"/>
      <c r="E150" s="1"/>
      <c r="F150" s="1"/>
      <c r="G150" s="1"/>
      <c r="H150" s="1"/>
      <c r="I150" s="3"/>
      <c r="J150" s="3"/>
    </row>
    <row r="151" spans="2:10" x14ac:dyDescent="0.2">
      <c r="B151" s="7"/>
      <c r="C151" s="1"/>
      <c r="D151" s="1"/>
      <c r="E151" s="1"/>
      <c r="F151" s="1"/>
      <c r="G151" s="1"/>
      <c r="H151" s="1"/>
      <c r="I151" s="3"/>
      <c r="J151" s="3"/>
    </row>
    <row r="152" spans="2:10" x14ac:dyDescent="0.2">
      <c r="B152" s="7"/>
      <c r="C152" s="1"/>
      <c r="D152" s="1"/>
      <c r="E152" s="1"/>
      <c r="F152" s="1"/>
      <c r="G152" s="1"/>
      <c r="H152" s="1"/>
      <c r="I152" s="3"/>
      <c r="J152" s="3"/>
    </row>
    <row r="153" spans="2:10" x14ac:dyDescent="0.2">
      <c r="B153" s="7"/>
      <c r="C153" s="1"/>
      <c r="D153" s="1"/>
      <c r="E153" s="1"/>
      <c r="F153" s="1"/>
      <c r="G153" s="1"/>
      <c r="H153" s="1"/>
      <c r="I153" s="3"/>
      <c r="J153" s="3"/>
    </row>
    <row r="154" spans="2:10" x14ac:dyDescent="0.2">
      <c r="B154" s="7"/>
      <c r="C154" s="1"/>
      <c r="D154" s="1"/>
      <c r="E154" s="1"/>
      <c r="F154" s="1"/>
      <c r="G154" s="1"/>
      <c r="H154" s="1"/>
      <c r="I154" s="3"/>
      <c r="J154" s="3"/>
    </row>
    <row r="155" spans="2:10" x14ac:dyDescent="0.2">
      <c r="B155" s="7"/>
      <c r="C155" s="1"/>
      <c r="D155" s="1"/>
      <c r="E155" s="1"/>
      <c r="F155" s="1"/>
      <c r="G155" s="1"/>
      <c r="H155" s="1"/>
      <c r="I155" s="3"/>
      <c r="J155" s="3"/>
    </row>
    <row r="156" spans="2:10" x14ac:dyDescent="0.2">
      <c r="B156" s="7"/>
      <c r="C156" s="1"/>
      <c r="D156" s="1"/>
      <c r="E156" s="1"/>
      <c r="F156" s="1"/>
      <c r="G156" s="1"/>
      <c r="H156" s="1"/>
      <c r="I156" s="3"/>
      <c r="J156" s="3"/>
    </row>
    <row r="157" spans="2:10" x14ac:dyDescent="0.2">
      <c r="B157" s="7"/>
      <c r="C157" s="1"/>
      <c r="D157" s="1"/>
      <c r="E157" s="1"/>
      <c r="F157" s="1"/>
      <c r="G157" s="1"/>
      <c r="H157" s="1"/>
      <c r="I157" s="3"/>
      <c r="J157" s="3"/>
    </row>
    <row r="158" spans="2:10" x14ac:dyDescent="0.2">
      <c r="B158" s="7"/>
      <c r="C158" s="1"/>
      <c r="D158" s="1"/>
      <c r="E158" s="1"/>
      <c r="F158" s="1"/>
      <c r="G158" s="1"/>
      <c r="H158" s="1"/>
      <c r="I158" s="3"/>
      <c r="J158" s="3"/>
    </row>
    <row r="159" spans="2:10" x14ac:dyDescent="0.2">
      <c r="B159" s="7"/>
      <c r="C159" s="1"/>
      <c r="D159" s="1"/>
      <c r="E159" s="1"/>
      <c r="F159" s="1"/>
      <c r="G159" s="1"/>
      <c r="H159" s="1"/>
      <c r="I159" s="3"/>
      <c r="J159" s="3"/>
    </row>
    <row r="160" spans="2:10" x14ac:dyDescent="0.2">
      <c r="B160" s="7"/>
      <c r="C160" s="1"/>
      <c r="D160" s="1"/>
      <c r="E160" s="1"/>
      <c r="F160" s="1"/>
      <c r="G160" s="1"/>
      <c r="H160" s="1"/>
      <c r="I160" s="3"/>
      <c r="J160" s="3"/>
    </row>
    <row r="161" spans="2:10" x14ac:dyDescent="0.2">
      <c r="B161" s="7"/>
      <c r="C161" s="1"/>
      <c r="D161" s="1"/>
      <c r="E161" s="1"/>
      <c r="F161" s="1"/>
      <c r="G161" s="1"/>
      <c r="H161" s="1"/>
      <c r="I161" s="3"/>
      <c r="J161" s="3"/>
    </row>
    <row r="162" spans="2:10" x14ac:dyDescent="0.2">
      <c r="B162" s="7"/>
      <c r="C162" s="1"/>
      <c r="D162" s="1"/>
      <c r="E162" s="1"/>
      <c r="F162" s="1"/>
      <c r="G162" s="1"/>
      <c r="H162" s="1"/>
      <c r="I162" s="3"/>
      <c r="J162" s="3"/>
    </row>
    <row r="163" spans="2:10" x14ac:dyDescent="0.2">
      <c r="B163" s="7"/>
      <c r="C163" s="1"/>
      <c r="D163" s="1"/>
      <c r="E163" s="1"/>
      <c r="F163" s="1"/>
      <c r="G163" s="1"/>
      <c r="H163" s="1"/>
      <c r="I163" s="3"/>
      <c r="J163" s="3"/>
    </row>
    <row r="164" spans="2:10" x14ac:dyDescent="0.2">
      <c r="B164" s="7"/>
      <c r="C164" s="1"/>
      <c r="D164" s="1"/>
      <c r="E164" s="1"/>
      <c r="F164" s="1"/>
      <c r="G164" s="1"/>
      <c r="H164" s="1"/>
      <c r="I164" s="3"/>
      <c r="J164" s="3"/>
    </row>
    <row r="165" spans="2:10" x14ac:dyDescent="0.2">
      <c r="B165" s="7"/>
      <c r="C165" s="1"/>
      <c r="D165" s="1"/>
      <c r="E165" s="1"/>
      <c r="F165" s="1"/>
      <c r="G165" s="1"/>
      <c r="H165" s="1"/>
      <c r="I165" s="3"/>
      <c r="J165" s="3"/>
    </row>
    <row r="166" spans="2:10" x14ac:dyDescent="0.2">
      <c r="B166" s="7"/>
      <c r="C166" s="1"/>
      <c r="D166" s="1"/>
      <c r="E166" s="1"/>
      <c r="F166" s="1"/>
      <c r="G166" s="1"/>
      <c r="H166" s="1"/>
      <c r="I166" s="3"/>
      <c r="J166" s="3"/>
    </row>
    <row r="167" spans="2:10" x14ac:dyDescent="0.2">
      <c r="B167" s="7"/>
      <c r="C167" s="1"/>
      <c r="D167" s="1"/>
      <c r="E167" s="1"/>
      <c r="F167" s="1"/>
      <c r="G167" s="1"/>
      <c r="H167" s="1"/>
      <c r="I167" s="3"/>
      <c r="J167" s="3"/>
    </row>
    <row r="168" spans="2:10" x14ac:dyDescent="0.2">
      <c r="B168" s="7"/>
      <c r="C168" s="1"/>
      <c r="D168" s="1"/>
      <c r="E168" s="1"/>
      <c r="F168" s="1"/>
      <c r="G168" s="1"/>
      <c r="H168" s="1"/>
      <c r="I168" s="3"/>
      <c r="J168" s="3"/>
    </row>
    <row r="169" spans="2:10" x14ac:dyDescent="0.2">
      <c r="B169" s="7"/>
      <c r="C169" s="1"/>
      <c r="D169" s="1"/>
      <c r="E169" s="1"/>
      <c r="F169" s="1"/>
      <c r="G169" s="1"/>
      <c r="H169" s="1"/>
      <c r="I169" s="3"/>
      <c r="J169" s="3"/>
    </row>
    <row r="170" spans="2:10" x14ac:dyDescent="0.2">
      <c r="B170" s="7"/>
      <c r="C170" s="1"/>
      <c r="D170" s="1"/>
      <c r="E170" s="1"/>
      <c r="F170" s="1"/>
      <c r="G170" s="1"/>
      <c r="H170" s="1"/>
      <c r="I170" s="3"/>
      <c r="J170" s="3"/>
    </row>
    <row r="171" spans="2:10" x14ac:dyDescent="0.2">
      <c r="B171" s="7"/>
      <c r="C171" s="1"/>
      <c r="D171" s="1"/>
      <c r="E171" s="1"/>
      <c r="F171" s="1"/>
      <c r="G171" s="1"/>
      <c r="H171" s="1"/>
      <c r="I171" s="3"/>
      <c r="J171" s="3"/>
    </row>
    <row r="172" spans="2:10" x14ac:dyDescent="0.2">
      <c r="B172" s="7"/>
      <c r="C172" s="1"/>
      <c r="D172" s="1"/>
      <c r="E172" s="1"/>
      <c r="F172" s="1"/>
      <c r="G172" s="1"/>
      <c r="H172" s="1"/>
      <c r="I172" s="3"/>
      <c r="J172" s="3"/>
    </row>
    <row r="173" spans="2:10" x14ac:dyDescent="0.2">
      <c r="B173" s="7"/>
      <c r="C173" s="1"/>
      <c r="D173" s="1"/>
      <c r="E173" s="1"/>
      <c r="F173" s="1"/>
      <c r="G173" s="1"/>
      <c r="H173" s="1"/>
      <c r="I173" s="3"/>
      <c r="J173" s="3"/>
    </row>
    <row r="174" spans="2:10" x14ac:dyDescent="0.2">
      <c r="B174" s="7"/>
      <c r="C174" s="1"/>
      <c r="D174" s="1"/>
      <c r="E174" s="1"/>
      <c r="F174" s="1"/>
      <c r="G174" s="1"/>
      <c r="H174" s="1"/>
      <c r="I174" s="3"/>
      <c r="J174" s="3"/>
    </row>
    <row r="175" spans="2:10" x14ac:dyDescent="0.2">
      <c r="B175" s="7"/>
      <c r="C175" s="1"/>
      <c r="D175" s="1"/>
      <c r="E175" s="1"/>
      <c r="F175" s="1"/>
      <c r="G175" s="1"/>
      <c r="H175" s="1"/>
      <c r="I175" s="3"/>
      <c r="J175" s="3"/>
    </row>
    <row r="176" spans="2:10" x14ac:dyDescent="0.2">
      <c r="B176" s="7"/>
      <c r="C176" s="1"/>
      <c r="D176" s="1"/>
      <c r="E176" s="1"/>
      <c r="F176" s="1"/>
      <c r="G176" s="1"/>
      <c r="H176" s="1"/>
      <c r="I176" s="3"/>
      <c r="J176" s="3"/>
    </row>
    <row r="177" spans="2:10" x14ac:dyDescent="0.2">
      <c r="B177" s="7"/>
      <c r="C177" s="1"/>
      <c r="D177" s="1"/>
      <c r="E177" s="1"/>
      <c r="F177" s="1"/>
      <c r="G177" s="1"/>
      <c r="H177" s="1"/>
      <c r="I177" s="3"/>
      <c r="J177" s="3"/>
    </row>
    <row r="178" spans="2:10" x14ac:dyDescent="0.2">
      <c r="B178" s="7"/>
      <c r="C178" s="1"/>
      <c r="D178" s="1"/>
      <c r="E178" s="1"/>
      <c r="F178" s="1"/>
      <c r="G178" s="1"/>
      <c r="H178" s="1"/>
      <c r="I178" s="3"/>
      <c r="J178" s="3"/>
    </row>
    <row r="179" spans="2:10" x14ac:dyDescent="0.2">
      <c r="B179" s="7"/>
      <c r="C179" s="1"/>
      <c r="D179" s="1"/>
      <c r="E179" s="1"/>
      <c r="F179" s="1"/>
      <c r="G179" s="1"/>
      <c r="H179" s="1"/>
      <c r="I179" s="3"/>
      <c r="J179" s="3"/>
    </row>
    <row r="180" spans="2:10" x14ac:dyDescent="0.2">
      <c r="B180" s="7"/>
      <c r="C180" s="1"/>
      <c r="D180" s="1"/>
      <c r="E180" s="1"/>
      <c r="F180" s="1"/>
      <c r="G180" s="1"/>
      <c r="H180" s="1"/>
      <c r="I180" s="3"/>
      <c r="J180" s="3"/>
    </row>
    <row r="181" spans="2:10" x14ac:dyDescent="0.2">
      <c r="B181" s="7"/>
      <c r="C181" s="1"/>
      <c r="D181" s="1"/>
      <c r="E181" s="1"/>
      <c r="F181" s="1"/>
      <c r="G181" s="1"/>
      <c r="H181" s="1"/>
      <c r="I181" s="3"/>
      <c r="J181" s="3"/>
    </row>
    <row r="182" spans="2:10" x14ac:dyDescent="0.2">
      <c r="B182" s="7"/>
      <c r="C182" s="1"/>
      <c r="D182" s="1"/>
      <c r="E182" s="1"/>
      <c r="F182" s="1"/>
      <c r="G182" s="1"/>
      <c r="H182" s="1"/>
      <c r="I182" s="3"/>
      <c r="J182" s="3"/>
    </row>
    <row r="183" spans="2:10" x14ac:dyDescent="0.2">
      <c r="B183" s="7"/>
      <c r="C183" s="1"/>
      <c r="D183" s="1"/>
      <c r="E183" s="1"/>
      <c r="F183" s="1"/>
      <c r="G183" s="1"/>
      <c r="H183" s="1"/>
      <c r="I183" s="3"/>
      <c r="J183" s="3"/>
    </row>
    <row r="184" spans="2:10" x14ac:dyDescent="0.2">
      <c r="B184" s="7"/>
      <c r="C184" s="1"/>
      <c r="D184" s="1"/>
      <c r="E184" s="1"/>
      <c r="F184" s="1"/>
      <c r="G184" s="1"/>
      <c r="H184" s="1"/>
      <c r="I184" s="3"/>
      <c r="J184" s="3"/>
    </row>
    <row r="185" spans="2:10" x14ac:dyDescent="0.2">
      <c r="B185" s="7"/>
      <c r="C185" s="1"/>
      <c r="D185" s="1"/>
      <c r="E185" s="1"/>
      <c r="F185" s="1"/>
      <c r="G185" s="1"/>
      <c r="H185" s="1"/>
      <c r="I185" s="3"/>
      <c r="J185" s="3"/>
    </row>
    <row r="186" spans="2:10" x14ac:dyDescent="0.2">
      <c r="B186" s="7"/>
      <c r="C186" s="1"/>
      <c r="D186" s="1"/>
      <c r="E186" s="1"/>
      <c r="F186" s="1"/>
      <c r="G186" s="1"/>
      <c r="H186" s="1"/>
      <c r="I186" s="3"/>
      <c r="J186" s="3"/>
    </row>
    <row r="187" spans="2:10" x14ac:dyDescent="0.2">
      <c r="B187" s="7"/>
      <c r="C187" s="1"/>
      <c r="D187" s="1"/>
      <c r="E187" s="1"/>
      <c r="F187" s="1"/>
      <c r="G187" s="1"/>
      <c r="H187" s="1"/>
      <c r="I187" s="3"/>
      <c r="J187" s="3"/>
    </row>
    <row r="188" spans="2:10" x14ac:dyDescent="0.2">
      <c r="B188" s="7"/>
      <c r="C188" s="1"/>
      <c r="D188" s="1"/>
      <c r="E188" s="1"/>
      <c r="F188" s="1"/>
      <c r="G188" s="1"/>
      <c r="H188" s="1"/>
      <c r="I188" s="3"/>
      <c r="J188" s="3"/>
    </row>
    <row r="189" spans="2:10" x14ac:dyDescent="0.2">
      <c r="B189" s="7"/>
      <c r="C189" s="1"/>
      <c r="D189" s="1"/>
      <c r="E189" s="1"/>
      <c r="F189" s="1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</sheetData>
  <mergeCells count="139">
    <mergeCell ref="B1:J1"/>
    <mergeCell ref="B2:H2"/>
    <mergeCell ref="I2:J2"/>
    <mergeCell ref="B3:H3"/>
    <mergeCell ref="I3:J3"/>
    <mergeCell ref="E4:H4"/>
    <mergeCell ref="B14:C14"/>
    <mergeCell ref="D14:E15"/>
    <mergeCell ref="F14:J15"/>
    <mergeCell ref="B15:C15"/>
    <mergeCell ref="C9:H9"/>
    <mergeCell ref="I9:J9"/>
    <mergeCell ref="C10:H10"/>
    <mergeCell ref="I10:J10"/>
    <mergeCell ref="H5:J5"/>
    <mergeCell ref="B6:J6"/>
    <mergeCell ref="C7:H7"/>
    <mergeCell ref="I7:J7"/>
    <mergeCell ref="C8:H8"/>
    <mergeCell ref="I8:J8"/>
    <mergeCell ref="B17:J17"/>
    <mergeCell ref="C18:H18"/>
    <mergeCell ref="I18:J18"/>
    <mergeCell ref="B12:J12"/>
    <mergeCell ref="B13:C13"/>
    <mergeCell ref="D13:E13"/>
    <mergeCell ref="F13:J13"/>
    <mergeCell ref="C22:H22"/>
    <mergeCell ref="I22:J22"/>
    <mergeCell ref="B23:J23"/>
    <mergeCell ref="B24:J24"/>
    <mergeCell ref="C25:H25"/>
    <mergeCell ref="C26:H26"/>
    <mergeCell ref="C19:H19"/>
    <mergeCell ref="I19:J19"/>
    <mergeCell ref="C20:H20"/>
    <mergeCell ref="I20:J20"/>
    <mergeCell ref="C21:H21"/>
    <mergeCell ref="I21:J21"/>
    <mergeCell ref="B34:J34"/>
    <mergeCell ref="B35:H35"/>
    <mergeCell ref="C36:H36"/>
    <mergeCell ref="C37:H37"/>
    <mergeCell ref="B38:H38"/>
    <mergeCell ref="C27:H27"/>
    <mergeCell ref="C28:H28"/>
    <mergeCell ref="C29:H29"/>
    <mergeCell ref="C30:H30"/>
    <mergeCell ref="C31:H31"/>
    <mergeCell ref="B32:I32"/>
    <mergeCell ref="C46:H46"/>
    <mergeCell ref="C47:H47"/>
    <mergeCell ref="C48:H48"/>
    <mergeCell ref="B49:H49"/>
    <mergeCell ref="B50:J50"/>
    <mergeCell ref="B51:H51"/>
    <mergeCell ref="B40:H40"/>
    <mergeCell ref="C41:H41"/>
    <mergeCell ref="C42:H42"/>
    <mergeCell ref="C43:H43"/>
    <mergeCell ref="C44:H44"/>
    <mergeCell ref="C45:H45"/>
    <mergeCell ref="B58:J58"/>
    <mergeCell ref="B59:I59"/>
    <mergeCell ref="C60:I60"/>
    <mergeCell ref="C61:I61"/>
    <mergeCell ref="C62:I62"/>
    <mergeCell ref="B63:I63"/>
    <mergeCell ref="C52:H52"/>
    <mergeCell ref="C53:H53"/>
    <mergeCell ref="B56:I56"/>
    <mergeCell ref="C54:H54"/>
    <mergeCell ref="C55:H55"/>
    <mergeCell ref="C70:H70"/>
    <mergeCell ref="C71:H71"/>
    <mergeCell ref="C72:H72"/>
    <mergeCell ref="B73:H73"/>
    <mergeCell ref="B75:J75"/>
    <mergeCell ref="B65:J65"/>
    <mergeCell ref="C66:H66"/>
    <mergeCell ref="C67:H67"/>
    <mergeCell ref="C68:H68"/>
    <mergeCell ref="C69:H69"/>
    <mergeCell ref="C82:H82"/>
    <mergeCell ref="B83:H83"/>
    <mergeCell ref="B76:H76"/>
    <mergeCell ref="C77:H77"/>
    <mergeCell ref="C78:H78"/>
    <mergeCell ref="C79:H79"/>
    <mergeCell ref="C80:H80"/>
    <mergeCell ref="C81:H81"/>
    <mergeCell ref="C91:I91"/>
    <mergeCell ref="C92:I92"/>
    <mergeCell ref="B93:I93"/>
    <mergeCell ref="B94:J94"/>
    <mergeCell ref="B95:J95"/>
    <mergeCell ref="C96:H96"/>
    <mergeCell ref="B85:H85"/>
    <mergeCell ref="C86:H86"/>
    <mergeCell ref="B87:H87"/>
    <mergeCell ref="B89:J89"/>
    <mergeCell ref="B90:I90"/>
    <mergeCell ref="B103:J103"/>
    <mergeCell ref="C104:H104"/>
    <mergeCell ref="C105:H105"/>
    <mergeCell ref="C106:H106"/>
    <mergeCell ref="C107:J107"/>
    <mergeCell ref="C108:H108"/>
    <mergeCell ref="C97:H97"/>
    <mergeCell ref="C98:H98"/>
    <mergeCell ref="C99:H99"/>
    <mergeCell ref="C100:H100"/>
    <mergeCell ref="B101:H101"/>
    <mergeCell ref="C116:H116"/>
    <mergeCell ref="C118:H118"/>
    <mergeCell ref="C120:H120"/>
    <mergeCell ref="B122:J122"/>
    <mergeCell ref="B123:I123"/>
    <mergeCell ref="C124:I124"/>
    <mergeCell ref="C109:H109"/>
    <mergeCell ref="C110:H110"/>
    <mergeCell ref="B111:H111"/>
    <mergeCell ref="C112:J112"/>
    <mergeCell ref="C113:H113"/>
    <mergeCell ref="C114:H114"/>
    <mergeCell ref="C139:D139"/>
    <mergeCell ref="C133:E133"/>
    <mergeCell ref="C134:D134"/>
    <mergeCell ref="C135:D135"/>
    <mergeCell ref="C136:D136"/>
    <mergeCell ref="C137:D137"/>
    <mergeCell ref="C138:D138"/>
    <mergeCell ref="B131:I131"/>
    <mergeCell ref="C125:I125"/>
    <mergeCell ref="C126:I126"/>
    <mergeCell ref="C127:I127"/>
    <mergeCell ref="C128:I128"/>
    <mergeCell ref="C129:I129"/>
    <mergeCell ref="C130:I130"/>
  </mergeCells>
  <pageMargins left="0.511811024" right="0.511811024" top="0.78740157499999996" bottom="0.78740157499999996" header="0.31496062000000002" footer="0.31496062000000002"/>
  <ignoredErrors>
    <ignoredError sqref="J60 J124:J131" evalError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</sheetPr>
  <dimension ref="B1:L201"/>
  <sheetViews>
    <sheetView showGridLines="0" workbookViewId="0">
      <selection activeCell="L6" sqref="L6"/>
    </sheetView>
  </sheetViews>
  <sheetFormatPr defaultColWidth="9.140625" defaultRowHeight="14.25" x14ac:dyDescent="0.2"/>
  <cols>
    <col min="1" max="1" width="2" style="4" customWidth="1"/>
    <col min="2" max="2" width="9.140625" style="4"/>
    <col min="3" max="3" width="12.7109375" style="4" customWidth="1"/>
    <col min="4" max="4" width="5.42578125" style="4" customWidth="1"/>
    <col min="5" max="5" width="13.7109375" style="4" customWidth="1"/>
    <col min="6" max="8" width="9.140625" style="4"/>
    <col min="9" max="9" width="9.5703125" style="4" bestFit="1" customWidth="1"/>
    <col min="10" max="10" width="14.7109375" style="4" customWidth="1"/>
    <col min="11" max="12" width="9.140625" style="4"/>
    <col min="13" max="13" width="9.140625" style="4" customWidth="1"/>
    <col min="14" max="16384" width="9.140625" style="4"/>
  </cols>
  <sheetData>
    <row r="1" spans="2:10" x14ac:dyDescent="0.2">
      <c r="B1" s="370" t="s">
        <v>32</v>
      </c>
      <c r="C1" s="443"/>
      <c r="D1" s="443"/>
      <c r="E1" s="443"/>
      <c r="F1" s="443"/>
      <c r="G1" s="443"/>
      <c r="H1" s="443"/>
      <c r="I1" s="443"/>
      <c r="J1" s="443"/>
    </row>
    <row r="2" spans="2:10" x14ac:dyDescent="0.2">
      <c r="B2" s="369" t="s">
        <v>33</v>
      </c>
      <c r="C2" s="369"/>
      <c r="D2" s="369"/>
      <c r="E2" s="369"/>
      <c r="F2" s="369"/>
      <c r="G2" s="369"/>
      <c r="H2" s="369"/>
      <c r="I2" s="370" t="str">
        <f>'Memória de Cálculo'!E2</f>
        <v>23071.938968/2025-39</v>
      </c>
      <c r="J2" s="370"/>
    </row>
    <row r="3" spans="2:10" x14ac:dyDescent="0.2">
      <c r="B3" s="369" t="s">
        <v>34</v>
      </c>
      <c r="C3" s="369"/>
      <c r="D3" s="369"/>
      <c r="E3" s="369"/>
      <c r="F3" s="369"/>
      <c r="G3" s="369"/>
      <c r="H3" s="369"/>
      <c r="I3" s="370">
        <f>'Memória de Cálculo'!E3</f>
        <v>0</v>
      </c>
      <c r="J3" s="370"/>
    </row>
    <row r="4" spans="2:10" x14ac:dyDescent="0.2">
      <c r="B4" s="43" t="s">
        <v>35</v>
      </c>
      <c r="C4" s="5"/>
      <c r="D4" s="5">
        <f>'Valor Global'!B18</f>
        <v>12</v>
      </c>
      <c r="E4" s="450" t="str">
        <f>'Valor Global'!C18</f>
        <v xml:space="preserve">Eletricista de Alta Tensão  </v>
      </c>
      <c r="F4" s="457"/>
      <c r="G4" s="457"/>
      <c r="H4" s="457"/>
      <c r="I4" s="6" t="s">
        <v>36</v>
      </c>
      <c r="J4" s="5" t="str">
        <f>'Valor Global'!D18</f>
        <v>7321-20</v>
      </c>
    </row>
    <row r="5" spans="2:10" x14ac:dyDescent="0.2">
      <c r="B5" s="7"/>
      <c r="C5" s="7"/>
      <c r="D5" s="7"/>
      <c r="E5" s="7"/>
      <c r="F5" s="7"/>
      <c r="G5" s="7"/>
      <c r="H5" s="371" t="s">
        <v>467</v>
      </c>
      <c r="I5" s="371"/>
      <c r="J5" s="371"/>
    </row>
    <row r="6" spans="2:10" x14ac:dyDescent="0.2">
      <c r="B6" s="433" t="s">
        <v>37</v>
      </c>
      <c r="C6" s="433"/>
      <c r="D6" s="433"/>
      <c r="E6" s="433"/>
      <c r="F6" s="433"/>
      <c r="G6" s="433"/>
      <c r="H6" s="433"/>
      <c r="I6" s="433"/>
      <c r="J6" s="433"/>
    </row>
    <row r="7" spans="2:10" x14ac:dyDescent="0.2">
      <c r="B7" s="8" t="s">
        <v>2</v>
      </c>
      <c r="C7" s="363" t="s">
        <v>38</v>
      </c>
      <c r="D7" s="363"/>
      <c r="E7" s="363"/>
      <c r="F7" s="363"/>
      <c r="G7" s="363"/>
      <c r="H7" s="363"/>
      <c r="I7" s="449">
        <f>'Memória de Cálculo'!J10</f>
        <v>0</v>
      </c>
      <c r="J7" s="444"/>
    </row>
    <row r="8" spans="2:10" x14ac:dyDescent="0.2">
      <c r="B8" s="8" t="s">
        <v>3</v>
      </c>
      <c r="C8" s="363" t="s">
        <v>39</v>
      </c>
      <c r="D8" s="363"/>
      <c r="E8" s="363"/>
      <c r="F8" s="363"/>
      <c r="G8" s="363"/>
      <c r="H8" s="363"/>
      <c r="I8" s="444" t="s">
        <v>40</v>
      </c>
      <c r="J8" s="447"/>
    </row>
    <row r="9" spans="2:10" x14ac:dyDescent="0.2">
      <c r="B9" s="8" t="s">
        <v>4</v>
      </c>
      <c r="C9" s="363" t="s">
        <v>41</v>
      </c>
      <c r="D9" s="363"/>
      <c r="E9" s="363"/>
      <c r="F9" s="363"/>
      <c r="G9" s="363"/>
      <c r="H9" s="363"/>
      <c r="I9" s="447">
        <f>'Memória de Cálculo'!J8</f>
        <v>2025</v>
      </c>
      <c r="J9" s="447"/>
    </row>
    <row r="10" spans="2:10" x14ac:dyDescent="0.2">
      <c r="B10" s="8" t="s">
        <v>5</v>
      </c>
      <c r="C10" s="363" t="s">
        <v>6</v>
      </c>
      <c r="D10" s="363"/>
      <c r="E10" s="363"/>
      <c r="F10" s="363"/>
      <c r="G10" s="363"/>
      <c r="H10" s="363"/>
      <c r="I10" s="447">
        <v>12</v>
      </c>
      <c r="J10" s="447"/>
    </row>
    <row r="11" spans="2:10" x14ac:dyDescent="0.2">
      <c r="B11" s="7"/>
      <c r="C11" s="7"/>
      <c r="D11" s="7"/>
      <c r="E11" s="7"/>
      <c r="F11" s="7"/>
      <c r="G11" s="7"/>
      <c r="H11" s="7"/>
      <c r="I11" s="3"/>
      <c r="J11" s="3"/>
    </row>
    <row r="12" spans="2:10" x14ac:dyDescent="0.2">
      <c r="B12" s="433" t="s">
        <v>7</v>
      </c>
      <c r="C12" s="433"/>
      <c r="D12" s="433"/>
      <c r="E12" s="433"/>
      <c r="F12" s="433"/>
      <c r="G12" s="433"/>
      <c r="H12" s="433"/>
      <c r="I12" s="433"/>
      <c r="J12" s="433"/>
    </row>
    <row r="13" spans="2:10" x14ac:dyDescent="0.2">
      <c r="B13" s="447" t="s">
        <v>8</v>
      </c>
      <c r="C13" s="447"/>
      <c r="D13" s="448" t="s">
        <v>9</v>
      </c>
      <c r="E13" s="447"/>
      <c r="F13" s="447" t="s">
        <v>42</v>
      </c>
      <c r="G13" s="447"/>
      <c r="H13" s="447"/>
      <c r="I13" s="447"/>
      <c r="J13" s="447"/>
    </row>
    <row r="14" spans="2:10" x14ac:dyDescent="0.2">
      <c r="B14" s="451" t="str">
        <f>+I18</f>
        <v xml:space="preserve">Eletricista de Alta Tensão  </v>
      </c>
      <c r="C14" s="452"/>
      <c r="D14" s="453" t="s">
        <v>43</v>
      </c>
      <c r="E14" s="454"/>
      <c r="F14" s="454">
        <f>'Valor Global'!F18</f>
        <v>3</v>
      </c>
      <c r="G14" s="454"/>
      <c r="H14" s="454"/>
      <c r="I14" s="454"/>
      <c r="J14" s="454"/>
    </row>
    <row r="15" spans="2:10" ht="29.25" customHeight="1" x14ac:dyDescent="0.2">
      <c r="B15" s="455" t="s">
        <v>463</v>
      </c>
      <c r="C15" s="456"/>
      <c r="D15" s="453"/>
      <c r="E15" s="454"/>
      <c r="F15" s="454"/>
      <c r="G15" s="454"/>
      <c r="H15" s="454"/>
      <c r="I15" s="454"/>
      <c r="J15" s="454"/>
    </row>
    <row r="16" spans="2:10" x14ac:dyDescent="0.2">
      <c r="B16" s="7"/>
      <c r="C16" s="7"/>
      <c r="D16" s="7"/>
      <c r="E16" s="7"/>
      <c r="F16" s="7"/>
      <c r="G16" s="7"/>
      <c r="H16" s="7"/>
      <c r="I16" s="3"/>
      <c r="J16" s="3"/>
    </row>
    <row r="17" spans="2:10" x14ac:dyDescent="0.2">
      <c r="B17" s="433" t="s">
        <v>44</v>
      </c>
      <c r="C17" s="433"/>
      <c r="D17" s="433"/>
      <c r="E17" s="433"/>
      <c r="F17" s="433"/>
      <c r="G17" s="433"/>
      <c r="H17" s="433"/>
      <c r="I17" s="433"/>
      <c r="J17" s="433"/>
    </row>
    <row r="18" spans="2:10" x14ac:dyDescent="0.2">
      <c r="B18" s="8">
        <v>1</v>
      </c>
      <c r="C18" s="363" t="s">
        <v>10</v>
      </c>
      <c r="D18" s="363"/>
      <c r="E18" s="363"/>
      <c r="F18" s="363"/>
      <c r="G18" s="363"/>
      <c r="H18" s="363"/>
      <c r="I18" s="446" t="str">
        <f>+E4</f>
        <v xml:space="preserve">Eletricista de Alta Tensão  </v>
      </c>
      <c r="J18" s="442"/>
    </row>
    <row r="19" spans="2:10" x14ac:dyDescent="0.2">
      <c r="B19" s="8">
        <v>2</v>
      </c>
      <c r="C19" s="363" t="s">
        <v>45</v>
      </c>
      <c r="D19" s="363"/>
      <c r="E19" s="363"/>
      <c r="F19" s="363"/>
      <c r="G19" s="363"/>
      <c r="H19" s="363"/>
      <c r="I19" s="444" t="str">
        <f>+J4</f>
        <v>7321-20</v>
      </c>
      <c r="J19" s="444"/>
    </row>
    <row r="20" spans="2:10" x14ac:dyDescent="0.2">
      <c r="B20" s="8">
        <v>3</v>
      </c>
      <c r="C20" s="363" t="s">
        <v>46</v>
      </c>
      <c r="D20" s="363"/>
      <c r="E20" s="363"/>
      <c r="F20" s="363"/>
      <c r="G20" s="363"/>
      <c r="H20" s="363"/>
      <c r="I20" s="445">
        <v>0</v>
      </c>
      <c r="J20" s="445"/>
    </row>
    <row r="21" spans="2:10" x14ac:dyDescent="0.2">
      <c r="B21" s="8">
        <v>4</v>
      </c>
      <c r="C21" s="363" t="s">
        <v>11</v>
      </c>
      <c r="D21" s="363"/>
      <c r="E21" s="363"/>
      <c r="F21" s="363"/>
      <c r="G21" s="363"/>
      <c r="H21" s="363"/>
      <c r="I21" s="446" t="str">
        <f>+I18</f>
        <v xml:space="preserve">Eletricista de Alta Tensão  </v>
      </c>
      <c r="J21" s="442"/>
    </row>
    <row r="22" spans="2:10" x14ac:dyDescent="0.2">
      <c r="B22" s="8">
        <v>5</v>
      </c>
      <c r="C22" s="363" t="s">
        <v>12</v>
      </c>
      <c r="D22" s="363"/>
      <c r="E22" s="363"/>
      <c r="F22" s="363"/>
      <c r="G22" s="363"/>
      <c r="H22" s="363"/>
      <c r="I22" s="449">
        <f>'Valor Global'!E18</f>
        <v>46113</v>
      </c>
      <c r="J22" s="444"/>
    </row>
    <row r="23" spans="2:10" x14ac:dyDescent="0.2">
      <c r="B23" s="443"/>
      <c r="C23" s="443"/>
      <c r="D23" s="443"/>
      <c r="E23" s="443"/>
      <c r="F23" s="443"/>
      <c r="G23" s="443"/>
      <c r="H23" s="443"/>
      <c r="I23" s="443"/>
      <c r="J23" s="443"/>
    </row>
    <row r="24" spans="2:10" x14ac:dyDescent="0.2">
      <c r="B24" s="433" t="s">
        <v>13</v>
      </c>
      <c r="C24" s="433"/>
      <c r="D24" s="433"/>
      <c r="E24" s="433"/>
      <c r="F24" s="433"/>
      <c r="G24" s="433"/>
      <c r="H24" s="433"/>
      <c r="I24" s="433"/>
      <c r="J24" s="433"/>
    </row>
    <row r="25" spans="2:10" ht="15" customHeight="1" x14ac:dyDescent="0.2">
      <c r="B25" s="10">
        <v>1</v>
      </c>
      <c r="C25" s="383" t="s">
        <v>47</v>
      </c>
      <c r="D25" s="384"/>
      <c r="E25" s="384"/>
      <c r="F25" s="384"/>
      <c r="G25" s="384"/>
      <c r="H25" s="428"/>
      <c r="I25" s="162" t="s">
        <v>20</v>
      </c>
      <c r="J25" s="11" t="s">
        <v>48</v>
      </c>
    </row>
    <row r="26" spans="2:10" x14ac:dyDescent="0.2">
      <c r="B26" s="10" t="s">
        <v>2</v>
      </c>
      <c r="C26" s="363" t="s">
        <v>14</v>
      </c>
      <c r="D26" s="363"/>
      <c r="E26" s="363"/>
      <c r="F26" s="363"/>
      <c r="G26" s="363"/>
      <c r="H26" s="363"/>
      <c r="I26" s="163"/>
      <c r="J26" s="12">
        <f>+I20</f>
        <v>0</v>
      </c>
    </row>
    <row r="27" spans="2:10" ht="15" x14ac:dyDescent="0.25">
      <c r="B27" s="10" t="s">
        <v>3</v>
      </c>
      <c r="C27" s="363" t="s">
        <v>49</v>
      </c>
      <c r="D27" s="363"/>
      <c r="E27" s="363"/>
      <c r="F27" s="363"/>
      <c r="G27" s="363"/>
      <c r="H27" s="363"/>
      <c r="I27" s="164">
        <v>0.3</v>
      </c>
      <c r="J27" s="12">
        <f>TRUNC(J26*I27,2)</f>
        <v>0</v>
      </c>
    </row>
    <row r="28" spans="2:10" ht="15" x14ac:dyDescent="0.25">
      <c r="B28" s="10" t="s">
        <v>4</v>
      </c>
      <c r="C28" s="363" t="s">
        <v>50</v>
      </c>
      <c r="D28" s="363"/>
      <c r="E28" s="363"/>
      <c r="F28" s="363"/>
      <c r="G28" s="363"/>
      <c r="H28" s="363"/>
      <c r="I28" s="62"/>
      <c r="J28" s="12">
        <f>I28*J26</f>
        <v>0</v>
      </c>
    </row>
    <row r="29" spans="2:10" x14ac:dyDescent="0.2">
      <c r="B29" s="10" t="s">
        <v>5</v>
      </c>
      <c r="C29" s="363" t="s">
        <v>51</v>
      </c>
      <c r="D29" s="363"/>
      <c r="E29" s="363"/>
      <c r="F29" s="363"/>
      <c r="G29" s="363"/>
      <c r="H29" s="363"/>
      <c r="I29" s="9"/>
      <c r="J29" s="12">
        <v>0</v>
      </c>
    </row>
    <row r="30" spans="2:10" x14ac:dyDescent="0.2">
      <c r="B30" s="10" t="s">
        <v>15</v>
      </c>
      <c r="C30" s="363" t="s">
        <v>52</v>
      </c>
      <c r="D30" s="363"/>
      <c r="E30" s="363"/>
      <c r="F30" s="363"/>
      <c r="G30" s="363"/>
      <c r="H30" s="363"/>
      <c r="I30" s="9"/>
      <c r="J30" s="12">
        <v>0</v>
      </c>
    </row>
    <row r="31" spans="2:10" x14ac:dyDescent="0.2">
      <c r="B31" s="10" t="s">
        <v>16</v>
      </c>
      <c r="C31" s="363" t="s">
        <v>18</v>
      </c>
      <c r="D31" s="363"/>
      <c r="E31" s="363"/>
      <c r="F31" s="363"/>
      <c r="G31" s="363"/>
      <c r="H31" s="363"/>
      <c r="I31" s="9"/>
      <c r="J31" s="12">
        <v>0</v>
      </c>
    </row>
    <row r="32" spans="2:10" x14ac:dyDescent="0.2">
      <c r="B32" s="358" t="s">
        <v>53</v>
      </c>
      <c r="C32" s="358"/>
      <c r="D32" s="358"/>
      <c r="E32" s="358"/>
      <c r="F32" s="358"/>
      <c r="G32" s="358"/>
      <c r="H32" s="358"/>
      <c r="I32" s="358"/>
      <c r="J32" s="14">
        <f>TRUNC(SUM(J26:J31),2)</f>
        <v>0</v>
      </c>
    </row>
    <row r="33" spans="2:10" x14ac:dyDescent="0.2">
      <c r="B33" s="15"/>
      <c r="C33" s="16"/>
      <c r="D33" s="16"/>
      <c r="E33" s="16"/>
      <c r="F33" s="16"/>
      <c r="G33" s="16"/>
      <c r="H33" s="16"/>
      <c r="I33" s="16"/>
      <c r="J33" s="17"/>
    </row>
    <row r="34" spans="2:10" x14ac:dyDescent="0.2">
      <c r="B34" s="433" t="s">
        <v>54</v>
      </c>
      <c r="C34" s="433"/>
      <c r="D34" s="433"/>
      <c r="E34" s="433"/>
      <c r="F34" s="433"/>
      <c r="G34" s="433"/>
      <c r="H34" s="433"/>
      <c r="I34" s="433"/>
      <c r="J34" s="433"/>
    </row>
    <row r="35" spans="2:10" x14ac:dyDescent="0.2">
      <c r="B35" s="358" t="s">
        <v>55</v>
      </c>
      <c r="C35" s="358"/>
      <c r="D35" s="358"/>
      <c r="E35" s="358"/>
      <c r="F35" s="358"/>
      <c r="G35" s="358"/>
      <c r="H35" s="358"/>
      <c r="I35" s="11" t="s">
        <v>20</v>
      </c>
      <c r="J35" s="11" t="s">
        <v>48</v>
      </c>
    </row>
    <row r="36" spans="2:10" x14ac:dyDescent="0.2">
      <c r="B36" s="10" t="s">
        <v>2</v>
      </c>
      <c r="C36" s="363" t="s">
        <v>56</v>
      </c>
      <c r="D36" s="363"/>
      <c r="E36" s="363"/>
      <c r="F36" s="363"/>
      <c r="G36" s="363"/>
      <c r="H36" s="363"/>
      <c r="I36" s="18">
        <f>+'Memória de Cálculo'!I18</f>
        <v>0</v>
      </c>
      <c r="J36" s="19">
        <f>$J$32*I36</f>
        <v>0</v>
      </c>
    </row>
    <row r="37" spans="2:10" x14ac:dyDescent="0.2">
      <c r="B37" s="10" t="s">
        <v>3</v>
      </c>
      <c r="C37" s="364" t="s">
        <v>57</v>
      </c>
      <c r="D37" s="364"/>
      <c r="E37" s="364"/>
      <c r="F37" s="364"/>
      <c r="G37" s="364"/>
      <c r="H37" s="364"/>
      <c r="I37" s="21">
        <f>+'Memória de Cálculo'!I19</f>
        <v>0</v>
      </c>
      <c r="J37" s="12">
        <f>I37*J32</f>
        <v>0</v>
      </c>
    </row>
    <row r="38" spans="2:10" x14ac:dyDescent="0.2">
      <c r="B38" s="358" t="s">
        <v>58</v>
      </c>
      <c r="C38" s="358"/>
      <c r="D38" s="358"/>
      <c r="E38" s="358"/>
      <c r="F38" s="358"/>
      <c r="G38" s="358"/>
      <c r="H38" s="358"/>
      <c r="I38" s="22">
        <f>TRUNC(SUM(I36:I37),4)</f>
        <v>0</v>
      </c>
      <c r="J38" s="14">
        <f>+J37+J36</f>
        <v>0</v>
      </c>
    </row>
    <row r="39" spans="2:10" x14ac:dyDescent="0.2">
      <c r="B39" s="15"/>
      <c r="C39" s="16"/>
      <c r="D39" s="16"/>
      <c r="E39" s="16"/>
      <c r="F39" s="16"/>
      <c r="G39" s="16"/>
      <c r="H39" s="16"/>
      <c r="I39" s="16"/>
      <c r="J39" s="17"/>
    </row>
    <row r="40" spans="2:10" x14ac:dyDescent="0.2">
      <c r="B40" s="358" t="s">
        <v>59</v>
      </c>
      <c r="C40" s="358"/>
      <c r="D40" s="358"/>
      <c r="E40" s="358"/>
      <c r="F40" s="358"/>
      <c r="G40" s="358"/>
      <c r="H40" s="358"/>
      <c r="I40" s="11" t="s">
        <v>20</v>
      </c>
      <c r="J40" s="11" t="s">
        <v>48</v>
      </c>
    </row>
    <row r="41" spans="2:10" x14ac:dyDescent="0.2">
      <c r="B41" s="10" t="s">
        <v>2</v>
      </c>
      <c r="C41" s="363" t="s">
        <v>60</v>
      </c>
      <c r="D41" s="363"/>
      <c r="E41" s="363"/>
      <c r="F41" s="363"/>
      <c r="G41" s="363"/>
      <c r="H41" s="363"/>
      <c r="I41" s="18">
        <f>+'Memória de Cálculo'!I25</f>
        <v>0</v>
      </c>
      <c r="J41" s="12">
        <f>TRUNC(($J$32+$J$38)*I41,2)</f>
        <v>0</v>
      </c>
    </row>
    <row r="42" spans="2:10" x14ac:dyDescent="0.2">
      <c r="B42" s="10" t="s">
        <v>3</v>
      </c>
      <c r="C42" s="363" t="s">
        <v>61</v>
      </c>
      <c r="D42" s="363"/>
      <c r="E42" s="363"/>
      <c r="F42" s="363"/>
      <c r="G42" s="363"/>
      <c r="H42" s="363"/>
      <c r="I42" s="18">
        <f>+'Memória de Cálculo'!I26</f>
        <v>0</v>
      </c>
      <c r="J42" s="12">
        <f t="shared" ref="J42:J48" si="0">TRUNC(($J$32+$J$38)*I42,2)</f>
        <v>0</v>
      </c>
    </row>
    <row r="43" spans="2:10" x14ac:dyDescent="0.2">
      <c r="B43" s="10" t="s">
        <v>4</v>
      </c>
      <c r="C43" s="364" t="s">
        <v>62</v>
      </c>
      <c r="D43" s="363"/>
      <c r="E43" s="363"/>
      <c r="F43" s="363"/>
      <c r="G43" s="363"/>
      <c r="H43" s="363"/>
      <c r="I43" s="18">
        <f>+'Memória de Cálculo'!I27</f>
        <v>0</v>
      </c>
      <c r="J43" s="12">
        <f t="shared" si="0"/>
        <v>0</v>
      </c>
    </row>
    <row r="44" spans="2:10" x14ac:dyDescent="0.2">
      <c r="B44" s="10" t="s">
        <v>5</v>
      </c>
      <c r="C44" s="363" t="s">
        <v>63</v>
      </c>
      <c r="D44" s="363"/>
      <c r="E44" s="363"/>
      <c r="F44" s="363"/>
      <c r="G44" s="363"/>
      <c r="H44" s="363"/>
      <c r="I44" s="18">
        <f>+'Memória de Cálculo'!I28</f>
        <v>0</v>
      </c>
      <c r="J44" s="12">
        <f t="shared" si="0"/>
        <v>0</v>
      </c>
    </row>
    <row r="45" spans="2:10" x14ac:dyDescent="0.2">
      <c r="B45" s="10" t="s">
        <v>15</v>
      </c>
      <c r="C45" s="364" t="s">
        <v>64</v>
      </c>
      <c r="D45" s="363"/>
      <c r="E45" s="363"/>
      <c r="F45" s="363"/>
      <c r="G45" s="363"/>
      <c r="H45" s="363"/>
      <c r="I45" s="18">
        <f>+'Memória de Cálculo'!I29</f>
        <v>0</v>
      </c>
      <c r="J45" s="12">
        <f t="shared" si="0"/>
        <v>0</v>
      </c>
    </row>
    <row r="46" spans="2:10" x14ac:dyDescent="0.2">
      <c r="B46" s="10" t="s">
        <v>16</v>
      </c>
      <c r="C46" s="364" t="s">
        <v>65</v>
      </c>
      <c r="D46" s="363"/>
      <c r="E46" s="363"/>
      <c r="F46" s="363"/>
      <c r="G46" s="363"/>
      <c r="H46" s="363"/>
      <c r="I46" s="18">
        <f>+'Memória de Cálculo'!I30</f>
        <v>0</v>
      </c>
      <c r="J46" s="12">
        <f t="shared" si="0"/>
        <v>0</v>
      </c>
    </row>
    <row r="47" spans="2:10" x14ac:dyDescent="0.2">
      <c r="B47" s="10" t="s">
        <v>17</v>
      </c>
      <c r="C47" s="363" t="s">
        <v>66</v>
      </c>
      <c r="D47" s="363"/>
      <c r="E47" s="363"/>
      <c r="F47" s="363"/>
      <c r="G47" s="363"/>
      <c r="H47" s="363"/>
      <c r="I47" s="18">
        <f>+'Memória de Cálculo'!I31</f>
        <v>0</v>
      </c>
      <c r="J47" s="12">
        <f t="shared" si="0"/>
        <v>0</v>
      </c>
    </row>
    <row r="48" spans="2:10" x14ac:dyDescent="0.2">
      <c r="B48" s="10" t="s">
        <v>67</v>
      </c>
      <c r="C48" s="363" t="s">
        <v>68</v>
      </c>
      <c r="D48" s="363"/>
      <c r="E48" s="363"/>
      <c r="F48" s="363"/>
      <c r="G48" s="363"/>
      <c r="H48" s="363"/>
      <c r="I48" s="18">
        <f>+'Memória de Cálculo'!I32</f>
        <v>0</v>
      </c>
      <c r="J48" s="12">
        <f t="shared" si="0"/>
        <v>0</v>
      </c>
    </row>
    <row r="49" spans="2:12" x14ac:dyDescent="0.2">
      <c r="B49" s="358" t="s">
        <v>69</v>
      </c>
      <c r="C49" s="358"/>
      <c r="D49" s="358"/>
      <c r="E49" s="358"/>
      <c r="F49" s="358"/>
      <c r="G49" s="358"/>
      <c r="H49" s="358"/>
      <c r="I49" s="22">
        <f>SUM(I41:I48)</f>
        <v>0</v>
      </c>
      <c r="J49" s="14">
        <f>SUM(J41:J48)</f>
        <v>0</v>
      </c>
    </row>
    <row r="50" spans="2:12" x14ac:dyDescent="0.2">
      <c r="B50" s="439"/>
      <c r="C50" s="439"/>
      <c r="D50" s="439"/>
      <c r="E50" s="439"/>
      <c r="F50" s="439"/>
      <c r="G50" s="439"/>
      <c r="H50" s="439"/>
      <c r="I50" s="439"/>
      <c r="J50" s="439"/>
    </row>
    <row r="51" spans="2:12" x14ac:dyDescent="0.2">
      <c r="B51" s="358" t="s">
        <v>70</v>
      </c>
      <c r="C51" s="358"/>
      <c r="D51" s="358"/>
      <c r="E51" s="358"/>
      <c r="F51" s="358"/>
      <c r="G51" s="358"/>
      <c r="H51" s="358"/>
      <c r="I51" s="22" t="s">
        <v>71</v>
      </c>
      <c r="J51" s="11" t="s">
        <v>48</v>
      </c>
    </row>
    <row r="52" spans="2:12" x14ac:dyDescent="0.2">
      <c r="B52" s="10" t="s">
        <v>2</v>
      </c>
      <c r="C52" s="375" t="s">
        <v>72</v>
      </c>
      <c r="D52" s="376"/>
      <c r="E52" s="376"/>
      <c r="F52" s="376"/>
      <c r="G52" s="376"/>
      <c r="H52" s="377"/>
      <c r="I52" s="67">
        <f>J52/22</f>
        <v>0</v>
      </c>
      <c r="J52" s="68">
        <f>IF((('Memória de Cálculo'!I36*2*22)-(J26*6%))&lt;0,0,('Memória de Cálculo'!I36*2*22)-(J26*6%))</f>
        <v>0</v>
      </c>
    </row>
    <row r="53" spans="2:12" x14ac:dyDescent="0.2">
      <c r="B53" s="10" t="s">
        <v>3</v>
      </c>
      <c r="C53" s="375" t="s">
        <v>241</v>
      </c>
      <c r="D53" s="376"/>
      <c r="E53" s="376"/>
      <c r="F53" s="376"/>
      <c r="G53" s="376"/>
      <c r="H53" s="377"/>
      <c r="I53" s="67">
        <f>J53/22</f>
        <v>0</v>
      </c>
      <c r="J53" s="69">
        <f>'Memória de Cálculo'!I37/12</f>
        <v>0</v>
      </c>
      <c r="L53" s="28"/>
    </row>
    <row r="54" spans="2:12" x14ac:dyDescent="0.2">
      <c r="B54" s="10" t="s">
        <v>4</v>
      </c>
      <c r="C54" s="375" t="s">
        <v>371</v>
      </c>
      <c r="D54" s="376"/>
      <c r="E54" s="376"/>
      <c r="F54" s="376"/>
      <c r="G54" s="376"/>
      <c r="H54" s="377"/>
      <c r="I54" s="68">
        <f>'Memória de Cálculo'!I38</f>
        <v>0</v>
      </c>
      <c r="J54" s="68">
        <f>I54*22</f>
        <v>0</v>
      </c>
    </row>
    <row r="55" spans="2:12" ht="15" x14ac:dyDescent="0.2">
      <c r="B55" s="10" t="s">
        <v>5</v>
      </c>
      <c r="C55" s="375" t="s">
        <v>372</v>
      </c>
      <c r="D55" s="376"/>
      <c r="E55" s="376"/>
      <c r="F55" s="376"/>
      <c r="G55" s="376"/>
      <c r="H55" s="377"/>
      <c r="I55" s="67">
        <f>J55/22</f>
        <v>0</v>
      </c>
      <c r="J55" s="70">
        <f>'Memória de Cálculo'!I39</f>
        <v>0</v>
      </c>
    </row>
    <row r="56" spans="2:12" x14ac:dyDescent="0.2">
      <c r="B56" s="383" t="s">
        <v>73</v>
      </c>
      <c r="C56" s="384"/>
      <c r="D56" s="384"/>
      <c r="E56" s="384"/>
      <c r="F56" s="384"/>
      <c r="G56" s="384"/>
      <c r="H56" s="384"/>
      <c r="I56" s="428"/>
      <c r="J56" s="14">
        <f>SUM(J52:J55)</f>
        <v>0</v>
      </c>
    </row>
    <row r="57" spans="2:12" x14ac:dyDescent="0.2">
      <c r="B57" s="15"/>
      <c r="C57" s="16"/>
      <c r="D57" s="16"/>
      <c r="E57" s="16"/>
      <c r="F57" s="16"/>
      <c r="G57" s="16"/>
      <c r="H57" s="16"/>
      <c r="I57" s="16"/>
      <c r="J57" s="17"/>
    </row>
    <row r="58" spans="2:12" x14ac:dyDescent="0.2">
      <c r="B58" s="433" t="s">
        <v>74</v>
      </c>
      <c r="C58" s="433"/>
      <c r="D58" s="433"/>
      <c r="E58" s="433"/>
      <c r="F58" s="433"/>
      <c r="G58" s="433"/>
      <c r="H58" s="433"/>
      <c r="I58" s="433"/>
      <c r="J58" s="433"/>
    </row>
    <row r="59" spans="2:12" x14ac:dyDescent="0.2">
      <c r="B59" s="358" t="s">
        <v>75</v>
      </c>
      <c r="C59" s="358"/>
      <c r="D59" s="358"/>
      <c r="E59" s="358"/>
      <c r="F59" s="358"/>
      <c r="G59" s="358"/>
      <c r="H59" s="358"/>
      <c r="I59" s="358"/>
      <c r="J59" s="11" t="s">
        <v>48</v>
      </c>
    </row>
    <row r="60" spans="2:12" x14ac:dyDescent="0.2">
      <c r="B60" s="10" t="s">
        <v>76</v>
      </c>
      <c r="C60" s="364" t="s">
        <v>77</v>
      </c>
      <c r="D60" s="364"/>
      <c r="E60" s="364"/>
      <c r="F60" s="364"/>
      <c r="G60" s="364"/>
      <c r="H60" s="364"/>
      <c r="I60" s="364"/>
      <c r="J60" s="12">
        <f>J38</f>
        <v>0</v>
      </c>
    </row>
    <row r="61" spans="2:12" x14ac:dyDescent="0.2">
      <c r="B61" s="10" t="s">
        <v>78</v>
      </c>
      <c r="C61" s="363" t="s">
        <v>79</v>
      </c>
      <c r="D61" s="363"/>
      <c r="E61" s="363"/>
      <c r="F61" s="363"/>
      <c r="G61" s="363"/>
      <c r="H61" s="363"/>
      <c r="I61" s="363"/>
      <c r="J61" s="19">
        <f>J49</f>
        <v>0</v>
      </c>
    </row>
    <row r="62" spans="2:12" x14ac:dyDescent="0.2">
      <c r="B62" s="10" t="s">
        <v>80</v>
      </c>
      <c r="C62" s="363" t="s">
        <v>19</v>
      </c>
      <c r="D62" s="363"/>
      <c r="E62" s="363"/>
      <c r="F62" s="363"/>
      <c r="G62" s="363"/>
      <c r="H62" s="363"/>
      <c r="I62" s="363"/>
      <c r="J62" s="19">
        <f>J56</f>
        <v>0</v>
      </c>
    </row>
    <row r="63" spans="2:12" x14ac:dyDescent="0.2">
      <c r="B63" s="358" t="s">
        <v>81</v>
      </c>
      <c r="C63" s="358"/>
      <c r="D63" s="358"/>
      <c r="E63" s="358"/>
      <c r="F63" s="358"/>
      <c r="G63" s="358"/>
      <c r="H63" s="358"/>
      <c r="I63" s="358"/>
      <c r="J63" s="27">
        <f>TRUNC(SUM(J60:J62),2)</f>
        <v>0</v>
      </c>
    </row>
    <row r="64" spans="2:12" x14ac:dyDescent="0.2">
      <c r="B64" s="15"/>
      <c r="C64" s="16"/>
      <c r="D64" s="16"/>
      <c r="E64" s="16"/>
      <c r="F64" s="16"/>
      <c r="G64" s="16"/>
      <c r="H64" s="16"/>
      <c r="I64" s="16"/>
      <c r="J64" s="17"/>
    </row>
    <row r="65" spans="2:11" x14ac:dyDescent="0.2">
      <c r="B65" s="433" t="s">
        <v>82</v>
      </c>
      <c r="C65" s="433"/>
      <c r="D65" s="433"/>
      <c r="E65" s="433"/>
      <c r="F65" s="433"/>
      <c r="G65" s="433"/>
      <c r="H65" s="433"/>
      <c r="I65" s="433"/>
      <c r="J65" s="433"/>
    </row>
    <row r="66" spans="2:11" ht="15" customHeight="1" x14ac:dyDescent="0.2">
      <c r="B66" s="10">
        <v>3</v>
      </c>
      <c r="C66" s="383" t="s">
        <v>83</v>
      </c>
      <c r="D66" s="384"/>
      <c r="E66" s="384"/>
      <c r="F66" s="384"/>
      <c r="G66" s="384"/>
      <c r="H66" s="428"/>
      <c r="I66" s="11" t="s">
        <v>20</v>
      </c>
      <c r="J66" s="11" t="s">
        <v>48</v>
      </c>
    </row>
    <row r="67" spans="2:11" x14ac:dyDescent="0.2">
      <c r="B67" s="10" t="s">
        <v>2</v>
      </c>
      <c r="C67" s="363" t="s">
        <v>84</v>
      </c>
      <c r="D67" s="363"/>
      <c r="E67" s="363"/>
      <c r="F67" s="363"/>
      <c r="G67" s="363"/>
      <c r="H67" s="363"/>
      <c r="I67" s="18">
        <f>+'Memória de Cálculo'!I43</f>
        <v>0</v>
      </c>
      <c r="J67" s="19">
        <f>TRUNC($J$32*I67,2)</f>
        <v>0</v>
      </c>
    </row>
    <row r="68" spans="2:11" x14ac:dyDescent="0.2">
      <c r="B68" s="10" t="s">
        <v>3</v>
      </c>
      <c r="C68" s="363" t="s">
        <v>85</v>
      </c>
      <c r="D68" s="363"/>
      <c r="E68" s="363"/>
      <c r="F68" s="363"/>
      <c r="G68" s="363"/>
      <c r="H68" s="363"/>
      <c r="I68" s="18">
        <f>+'Memória de Cálculo'!I44</f>
        <v>0</v>
      </c>
      <c r="J68" s="19">
        <f t="shared" ref="J68:J72" si="1">TRUNC($J$32*I68,2)</f>
        <v>0</v>
      </c>
      <c r="K68" s="28"/>
    </row>
    <row r="69" spans="2:11" x14ac:dyDescent="0.2">
      <c r="B69" s="10" t="s">
        <v>4</v>
      </c>
      <c r="C69" s="363" t="s">
        <v>86</v>
      </c>
      <c r="D69" s="363"/>
      <c r="E69" s="363"/>
      <c r="F69" s="363"/>
      <c r="G69" s="363"/>
      <c r="H69" s="363"/>
      <c r="I69" s="18">
        <f>+'Memória de Cálculo'!I45</f>
        <v>0</v>
      </c>
      <c r="J69" s="19">
        <f t="shared" si="1"/>
        <v>0</v>
      </c>
      <c r="K69" s="28"/>
    </row>
    <row r="70" spans="2:11" x14ac:dyDescent="0.2">
      <c r="B70" s="10" t="s">
        <v>5</v>
      </c>
      <c r="C70" s="363" t="s">
        <v>87</v>
      </c>
      <c r="D70" s="363"/>
      <c r="E70" s="363"/>
      <c r="F70" s="363"/>
      <c r="G70" s="363"/>
      <c r="H70" s="363"/>
      <c r="I70" s="18">
        <f>+'Memória de Cálculo'!I46</f>
        <v>0</v>
      </c>
      <c r="J70" s="19">
        <f t="shared" si="1"/>
        <v>0</v>
      </c>
      <c r="K70" s="28"/>
    </row>
    <row r="71" spans="2:11" x14ac:dyDescent="0.2">
      <c r="B71" s="10" t="s">
        <v>15</v>
      </c>
      <c r="C71" s="364" t="s">
        <v>88</v>
      </c>
      <c r="D71" s="364"/>
      <c r="E71" s="364"/>
      <c r="F71" s="364"/>
      <c r="G71" s="364"/>
      <c r="H71" s="364"/>
      <c r="I71" s="18">
        <f>+'Memória de Cálculo'!I47</f>
        <v>0</v>
      </c>
      <c r="J71" s="19">
        <f t="shared" si="1"/>
        <v>0</v>
      </c>
      <c r="K71" s="28"/>
    </row>
    <row r="72" spans="2:11" x14ac:dyDescent="0.2">
      <c r="B72" s="10" t="s">
        <v>16</v>
      </c>
      <c r="C72" s="363" t="s">
        <v>89</v>
      </c>
      <c r="D72" s="363"/>
      <c r="E72" s="363"/>
      <c r="F72" s="363"/>
      <c r="G72" s="363"/>
      <c r="H72" s="363"/>
      <c r="I72" s="18">
        <f>+'Memória de Cálculo'!I48</f>
        <v>0</v>
      </c>
      <c r="J72" s="19">
        <f t="shared" si="1"/>
        <v>0</v>
      </c>
      <c r="K72" s="28"/>
    </row>
    <row r="73" spans="2:11" x14ac:dyDescent="0.2">
      <c r="B73" s="358" t="s">
        <v>90</v>
      </c>
      <c r="C73" s="358"/>
      <c r="D73" s="358"/>
      <c r="E73" s="358"/>
      <c r="F73" s="358"/>
      <c r="G73" s="358"/>
      <c r="H73" s="358"/>
      <c r="I73" s="22">
        <f>TRUNC(SUM(I67:I72),4)</f>
        <v>0</v>
      </c>
      <c r="J73" s="14">
        <f>TRUNC(SUM(J67:J72),2)</f>
        <v>0</v>
      </c>
      <c r="K73" s="29"/>
    </row>
    <row r="74" spans="2:11" x14ac:dyDescent="0.2">
      <c r="B74" s="15"/>
      <c r="C74" s="16"/>
      <c r="D74" s="16"/>
      <c r="E74" s="16"/>
      <c r="F74" s="16"/>
      <c r="G74" s="16"/>
      <c r="H74" s="16"/>
      <c r="I74" s="16"/>
      <c r="J74" s="17"/>
    </row>
    <row r="75" spans="2:11" x14ac:dyDescent="0.2">
      <c r="B75" s="433" t="s">
        <v>91</v>
      </c>
      <c r="C75" s="433"/>
      <c r="D75" s="433"/>
      <c r="E75" s="433"/>
      <c r="F75" s="433"/>
      <c r="G75" s="433"/>
      <c r="H75" s="433"/>
      <c r="I75" s="433"/>
      <c r="J75" s="433"/>
    </row>
    <row r="76" spans="2:11" x14ac:dyDescent="0.2">
      <c r="B76" s="381" t="s">
        <v>92</v>
      </c>
      <c r="C76" s="381"/>
      <c r="D76" s="381"/>
      <c r="E76" s="381"/>
      <c r="F76" s="381"/>
      <c r="G76" s="381"/>
      <c r="H76" s="381"/>
      <c r="I76" s="11" t="s">
        <v>20</v>
      </c>
      <c r="J76" s="11" t="s">
        <v>93</v>
      </c>
    </row>
    <row r="77" spans="2:11" x14ac:dyDescent="0.2">
      <c r="B77" s="10" t="s">
        <v>2</v>
      </c>
      <c r="C77" s="363" t="s">
        <v>94</v>
      </c>
      <c r="D77" s="363"/>
      <c r="E77" s="363"/>
      <c r="F77" s="363"/>
      <c r="G77" s="363"/>
      <c r="H77" s="363"/>
      <c r="I77" s="18">
        <v>0</v>
      </c>
      <c r="J77" s="19">
        <v>0</v>
      </c>
    </row>
    <row r="78" spans="2:11" x14ac:dyDescent="0.2">
      <c r="B78" s="10" t="s">
        <v>3</v>
      </c>
      <c r="C78" s="363" t="s">
        <v>95</v>
      </c>
      <c r="D78" s="363"/>
      <c r="E78" s="363"/>
      <c r="F78" s="363"/>
      <c r="G78" s="363"/>
      <c r="H78" s="363"/>
      <c r="I78" s="18">
        <f>+'Memória de Cálculo'!I54</f>
        <v>0</v>
      </c>
      <c r="J78" s="19">
        <v>0</v>
      </c>
    </row>
    <row r="79" spans="2:11" x14ac:dyDescent="0.2">
      <c r="B79" s="10" t="s">
        <v>4</v>
      </c>
      <c r="C79" s="363" t="s">
        <v>96</v>
      </c>
      <c r="D79" s="363"/>
      <c r="E79" s="363"/>
      <c r="F79" s="363"/>
      <c r="G79" s="363"/>
      <c r="H79" s="363"/>
      <c r="I79" s="18">
        <f>+'Memória de Cálculo'!I55</f>
        <v>0</v>
      </c>
      <c r="J79" s="19">
        <v>0</v>
      </c>
    </row>
    <row r="80" spans="2:11" x14ac:dyDescent="0.2">
      <c r="B80" s="10" t="s">
        <v>5</v>
      </c>
      <c r="C80" s="363" t="s">
        <v>97</v>
      </c>
      <c r="D80" s="363"/>
      <c r="E80" s="363"/>
      <c r="F80" s="363"/>
      <c r="G80" s="363"/>
      <c r="H80" s="363"/>
      <c r="I80" s="18">
        <f>+'Memória de Cálculo'!I56</f>
        <v>0</v>
      </c>
      <c r="J80" s="19"/>
    </row>
    <row r="81" spans="2:10" x14ac:dyDescent="0.2">
      <c r="B81" s="25" t="s">
        <v>15</v>
      </c>
      <c r="C81" s="440" t="s">
        <v>245</v>
      </c>
      <c r="D81" s="441"/>
      <c r="E81" s="441"/>
      <c r="F81" s="441"/>
      <c r="G81" s="441"/>
      <c r="H81" s="442"/>
      <c r="I81" s="72">
        <v>0</v>
      </c>
      <c r="J81" s="19">
        <v>0</v>
      </c>
    </row>
    <row r="82" spans="2:10" x14ac:dyDescent="0.2">
      <c r="B82" s="25" t="s">
        <v>16</v>
      </c>
      <c r="C82" s="364" t="s">
        <v>98</v>
      </c>
      <c r="D82" s="364"/>
      <c r="E82" s="364"/>
      <c r="F82" s="364"/>
      <c r="G82" s="364"/>
      <c r="H82" s="364"/>
      <c r="I82" s="18">
        <f>+'Memória de Cálculo'!I57</f>
        <v>0</v>
      </c>
      <c r="J82" s="19">
        <v>0</v>
      </c>
    </row>
    <row r="83" spans="2:10" ht="15" x14ac:dyDescent="0.25">
      <c r="B83" s="358" t="s">
        <v>99</v>
      </c>
      <c r="C83" s="358"/>
      <c r="D83" s="358"/>
      <c r="E83" s="358"/>
      <c r="F83" s="358"/>
      <c r="G83" s="358"/>
      <c r="H83" s="358"/>
      <c r="I83" s="22">
        <f>TRUNC(SUM(I77:I82),4)</f>
        <v>0</v>
      </c>
      <c r="J83" s="138">
        <f>SUM(J77:J82)</f>
        <v>0</v>
      </c>
    </row>
    <row r="84" spans="2:10" x14ac:dyDescent="0.2">
      <c r="B84" s="15"/>
      <c r="C84" s="16"/>
      <c r="D84" s="16"/>
      <c r="E84" s="16"/>
      <c r="F84" s="16"/>
      <c r="G84" s="16"/>
      <c r="H84" s="16"/>
      <c r="I84" s="16"/>
      <c r="J84" s="17"/>
    </row>
    <row r="85" spans="2:10" x14ac:dyDescent="0.2">
      <c r="B85" s="358" t="s">
        <v>100</v>
      </c>
      <c r="C85" s="358"/>
      <c r="D85" s="358"/>
      <c r="E85" s="358"/>
      <c r="F85" s="358"/>
      <c r="G85" s="358"/>
      <c r="H85" s="358"/>
      <c r="I85" s="11" t="s">
        <v>20</v>
      </c>
      <c r="J85" s="11" t="s">
        <v>48</v>
      </c>
    </row>
    <row r="86" spans="2:10" x14ac:dyDescent="0.2">
      <c r="B86" s="10" t="s">
        <v>2</v>
      </c>
      <c r="C86" s="363" t="s">
        <v>101</v>
      </c>
      <c r="D86" s="363"/>
      <c r="E86" s="363"/>
      <c r="F86" s="363"/>
      <c r="G86" s="363"/>
      <c r="H86" s="363"/>
      <c r="I86" s="18">
        <v>0</v>
      </c>
      <c r="J86" s="12">
        <v>0</v>
      </c>
    </row>
    <row r="87" spans="2:10" x14ac:dyDescent="0.2">
      <c r="B87" s="358" t="s">
        <v>102</v>
      </c>
      <c r="C87" s="358"/>
      <c r="D87" s="358"/>
      <c r="E87" s="358"/>
      <c r="F87" s="358"/>
      <c r="G87" s="358"/>
      <c r="H87" s="358"/>
      <c r="I87" s="22">
        <f>TRUNC(SUM(I86),4)</f>
        <v>0</v>
      </c>
      <c r="J87" s="14">
        <f>TRUNC(SUM(J86),2)</f>
        <v>0</v>
      </c>
    </row>
    <row r="88" spans="2:10" x14ac:dyDescent="0.2">
      <c r="B88" s="15"/>
      <c r="C88" s="16"/>
      <c r="D88" s="16"/>
      <c r="E88" s="16"/>
      <c r="F88" s="16"/>
      <c r="G88" s="16"/>
      <c r="H88" s="16"/>
      <c r="I88" s="16"/>
      <c r="J88" s="17"/>
    </row>
    <row r="89" spans="2:10" x14ac:dyDescent="0.2">
      <c r="B89" s="433" t="s">
        <v>103</v>
      </c>
      <c r="C89" s="433"/>
      <c r="D89" s="433"/>
      <c r="E89" s="433"/>
      <c r="F89" s="433"/>
      <c r="G89" s="433"/>
      <c r="H89" s="433"/>
      <c r="I89" s="433"/>
      <c r="J89" s="433"/>
    </row>
    <row r="90" spans="2:10" x14ac:dyDescent="0.2">
      <c r="B90" s="358" t="s">
        <v>104</v>
      </c>
      <c r="C90" s="358"/>
      <c r="D90" s="358"/>
      <c r="E90" s="358"/>
      <c r="F90" s="358"/>
      <c r="G90" s="358"/>
      <c r="H90" s="358"/>
      <c r="I90" s="358"/>
      <c r="J90" s="11" t="s">
        <v>48</v>
      </c>
    </row>
    <row r="91" spans="2:10" x14ac:dyDescent="0.2">
      <c r="B91" s="10" t="s">
        <v>22</v>
      </c>
      <c r="C91" s="363" t="s">
        <v>105</v>
      </c>
      <c r="D91" s="363"/>
      <c r="E91" s="363"/>
      <c r="F91" s="363"/>
      <c r="G91" s="363"/>
      <c r="H91" s="363"/>
      <c r="I91" s="363"/>
      <c r="J91" s="12">
        <f>J83</f>
        <v>0</v>
      </c>
    </row>
    <row r="92" spans="2:10" x14ac:dyDescent="0.2">
      <c r="B92" s="10" t="s">
        <v>23</v>
      </c>
      <c r="C92" s="363" t="s">
        <v>106</v>
      </c>
      <c r="D92" s="363"/>
      <c r="E92" s="363"/>
      <c r="F92" s="363"/>
      <c r="G92" s="363"/>
      <c r="H92" s="363"/>
      <c r="I92" s="363"/>
      <c r="J92" s="19">
        <f>J87</f>
        <v>0</v>
      </c>
    </row>
    <row r="93" spans="2:10" x14ac:dyDescent="0.2">
      <c r="B93" s="358" t="s">
        <v>107</v>
      </c>
      <c r="C93" s="358"/>
      <c r="D93" s="358"/>
      <c r="E93" s="358"/>
      <c r="F93" s="358"/>
      <c r="G93" s="358"/>
      <c r="H93" s="358"/>
      <c r="I93" s="358"/>
      <c r="J93" s="27">
        <f>TRUNC(SUM(J91:J92),2)</f>
        <v>0</v>
      </c>
    </row>
    <row r="94" spans="2:10" x14ac:dyDescent="0.2">
      <c r="B94" s="439"/>
      <c r="C94" s="439"/>
      <c r="D94" s="439"/>
      <c r="E94" s="439"/>
      <c r="F94" s="439"/>
      <c r="G94" s="439"/>
      <c r="H94" s="439"/>
      <c r="I94" s="439"/>
      <c r="J94" s="439"/>
    </row>
    <row r="95" spans="2:10" x14ac:dyDescent="0.2">
      <c r="B95" s="433" t="s">
        <v>108</v>
      </c>
      <c r="C95" s="433"/>
      <c r="D95" s="433"/>
      <c r="E95" s="433"/>
      <c r="F95" s="433"/>
      <c r="G95" s="433"/>
      <c r="H95" s="433"/>
      <c r="I95" s="433"/>
      <c r="J95" s="433"/>
    </row>
    <row r="96" spans="2:10" ht="15" customHeight="1" x14ac:dyDescent="0.2">
      <c r="B96" s="10">
        <v>5</v>
      </c>
      <c r="C96" s="383" t="s">
        <v>109</v>
      </c>
      <c r="D96" s="384"/>
      <c r="E96" s="384"/>
      <c r="F96" s="384"/>
      <c r="G96" s="384"/>
      <c r="H96" s="428"/>
      <c r="I96" s="11"/>
      <c r="J96" s="11" t="s">
        <v>48</v>
      </c>
    </row>
    <row r="97" spans="2:12" x14ac:dyDescent="0.2">
      <c r="B97" s="10" t="s">
        <v>2</v>
      </c>
      <c r="C97" s="374" t="s">
        <v>110</v>
      </c>
      <c r="D97" s="374"/>
      <c r="E97" s="374"/>
      <c r="F97" s="374"/>
      <c r="G97" s="374"/>
      <c r="H97" s="374"/>
      <c r="I97" s="9" t="s">
        <v>28</v>
      </c>
      <c r="J97" s="31">
        <v>0</v>
      </c>
    </row>
    <row r="98" spans="2:12" x14ac:dyDescent="0.2">
      <c r="B98" s="10" t="s">
        <v>3</v>
      </c>
      <c r="C98" s="374" t="s">
        <v>242</v>
      </c>
      <c r="D98" s="374"/>
      <c r="E98" s="374"/>
      <c r="F98" s="374"/>
      <c r="G98" s="374"/>
      <c r="H98" s="374"/>
      <c r="I98" s="9" t="s">
        <v>28</v>
      </c>
      <c r="J98" s="31">
        <f>'EPI + EPC + pto. eletrôn.'!G217</f>
        <v>0</v>
      </c>
    </row>
    <row r="99" spans="2:12" x14ac:dyDescent="0.2">
      <c r="B99" s="32" t="s">
        <v>4</v>
      </c>
      <c r="C99" s="374" t="s">
        <v>111</v>
      </c>
      <c r="D99" s="374"/>
      <c r="E99" s="374"/>
      <c r="F99" s="374"/>
      <c r="G99" s="374"/>
      <c r="H99" s="374"/>
      <c r="I99" s="9" t="s">
        <v>28</v>
      </c>
      <c r="J99" s="31">
        <v>0</v>
      </c>
    </row>
    <row r="100" spans="2:12" x14ac:dyDescent="0.2">
      <c r="B100" s="32" t="s">
        <v>5</v>
      </c>
      <c r="C100" s="373" t="s">
        <v>112</v>
      </c>
      <c r="D100" s="374"/>
      <c r="E100" s="374"/>
      <c r="F100" s="374"/>
      <c r="G100" s="374"/>
      <c r="H100" s="374"/>
      <c r="I100" s="9" t="s">
        <v>28</v>
      </c>
      <c r="J100" s="60">
        <f>'EPI + EPC + pto. eletrôn.'!K634</f>
        <v>0</v>
      </c>
    </row>
    <row r="101" spans="2:12" x14ac:dyDescent="0.2">
      <c r="B101" s="358" t="s">
        <v>113</v>
      </c>
      <c r="C101" s="358"/>
      <c r="D101" s="358"/>
      <c r="E101" s="358"/>
      <c r="F101" s="358"/>
      <c r="G101" s="358"/>
      <c r="H101" s="358"/>
      <c r="I101" s="22" t="s">
        <v>28</v>
      </c>
      <c r="J101" s="33">
        <f>SUM(J97:J100)</f>
        <v>0</v>
      </c>
    </row>
    <row r="102" spans="2:12" x14ac:dyDescent="0.2">
      <c r="B102" s="15"/>
      <c r="C102" s="16"/>
      <c r="D102" s="16"/>
      <c r="E102" s="16"/>
      <c r="F102" s="16"/>
      <c r="G102" s="16"/>
      <c r="H102" s="16"/>
      <c r="I102" s="16"/>
      <c r="J102" s="17"/>
    </row>
    <row r="103" spans="2:12" x14ac:dyDescent="0.2">
      <c r="B103" s="433" t="s">
        <v>114</v>
      </c>
      <c r="C103" s="433"/>
      <c r="D103" s="433"/>
      <c r="E103" s="433"/>
      <c r="F103" s="433"/>
      <c r="G103" s="433"/>
      <c r="H103" s="433"/>
      <c r="I103" s="433"/>
      <c r="J103" s="433"/>
    </row>
    <row r="104" spans="2:12" ht="15" customHeight="1" x14ac:dyDescent="0.2">
      <c r="B104" s="10">
        <v>6</v>
      </c>
      <c r="C104" s="383" t="s">
        <v>115</v>
      </c>
      <c r="D104" s="384"/>
      <c r="E104" s="384"/>
      <c r="F104" s="384"/>
      <c r="G104" s="384"/>
      <c r="H104" s="428"/>
      <c r="I104" s="11" t="s">
        <v>20</v>
      </c>
      <c r="J104" s="11" t="s">
        <v>48</v>
      </c>
    </row>
    <row r="105" spans="2:12" x14ac:dyDescent="0.2">
      <c r="B105" s="10" t="s">
        <v>2</v>
      </c>
      <c r="C105" s="363" t="s">
        <v>116</v>
      </c>
      <c r="D105" s="363"/>
      <c r="E105" s="363"/>
      <c r="F105" s="363"/>
      <c r="G105" s="363"/>
      <c r="H105" s="363"/>
      <c r="I105" s="18">
        <f>'Memória de Cálculo'!I62</f>
        <v>0</v>
      </c>
      <c r="J105" s="12">
        <f>TRUNC(I105*J129,2)</f>
        <v>0</v>
      </c>
    </row>
    <row r="106" spans="2:12" x14ac:dyDescent="0.2">
      <c r="B106" s="10" t="s">
        <v>3</v>
      </c>
      <c r="C106" s="363" t="s">
        <v>117</v>
      </c>
      <c r="D106" s="363"/>
      <c r="E106" s="363"/>
      <c r="F106" s="363"/>
      <c r="G106" s="363"/>
      <c r="H106" s="363"/>
      <c r="I106" s="18">
        <f>'Memória de Cálculo'!I63</f>
        <v>0</v>
      </c>
      <c r="J106" s="12">
        <f>TRUNC(I106*(J105+J129),2)</f>
        <v>0</v>
      </c>
    </row>
    <row r="107" spans="2:12" x14ac:dyDescent="0.2">
      <c r="B107" s="10" t="s">
        <v>4</v>
      </c>
      <c r="C107" s="436" t="s">
        <v>118</v>
      </c>
      <c r="D107" s="437"/>
      <c r="E107" s="437"/>
      <c r="F107" s="437"/>
      <c r="G107" s="437"/>
      <c r="H107" s="437"/>
      <c r="I107" s="437"/>
      <c r="J107" s="438"/>
      <c r="L107" s="28"/>
    </row>
    <row r="108" spans="2:12" x14ac:dyDescent="0.2">
      <c r="B108" s="10" t="s">
        <v>119</v>
      </c>
      <c r="C108" s="363" t="s">
        <v>120</v>
      </c>
      <c r="D108" s="363"/>
      <c r="E108" s="363"/>
      <c r="F108" s="363"/>
      <c r="G108" s="363"/>
      <c r="H108" s="363"/>
      <c r="I108" s="13">
        <f>+'Memória de Cálculo'!I65</f>
        <v>0</v>
      </c>
      <c r="J108" s="19">
        <f>TRUNC(I108*J118,2)</f>
        <v>0</v>
      </c>
    </row>
    <row r="109" spans="2:12" x14ac:dyDescent="0.2">
      <c r="B109" s="10" t="s">
        <v>121</v>
      </c>
      <c r="C109" s="363" t="s">
        <v>122</v>
      </c>
      <c r="D109" s="363"/>
      <c r="E109" s="363"/>
      <c r="F109" s="363"/>
      <c r="G109" s="363"/>
      <c r="H109" s="363"/>
      <c r="I109" s="13">
        <f>+'Memória de Cálculo'!I66</f>
        <v>0</v>
      </c>
      <c r="J109" s="19">
        <f>TRUNC(I109*J118,2)</f>
        <v>0</v>
      </c>
    </row>
    <row r="110" spans="2:12" x14ac:dyDescent="0.2">
      <c r="B110" s="10" t="s">
        <v>123</v>
      </c>
      <c r="C110" s="363" t="s">
        <v>124</v>
      </c>
      <c r="D110" s="363"/>
      <c r="E110" s="363"/>
      <c r="F110" s="363"/>
      <c r="G110" s="363"/>
      <c r="H110" s="363"/>
      <c r="I110" s="13">
        <f>+'Memória de Cálculo'!I67</f>
        <v>0</v>
      </c>
      <c r="J110" s="19">
        <f>TRUNC(I110*J118,2)</f>
        <v>0</v>
      </c>
    </row>
    <row r="111" spans="2:12" x14ac:dyDescent="0.2">
      <c r="B111" s="358" t="s">
        <v>125</v>
      </c>
      <c r="C111" s="358"/>
      <c r="D111" s="358"/>
      <c r="E111" s="358"/>
      <c r="F111" s="358"/>
      <c r="G111" s="358"/>
      <c r="H111" s="358"/>
      <c r="I111" s="35">
        <f>SUM(I105:I110)</f>
        <v>0</v>
      </c>
      <c r="J111" s="27">
        <f>TRUNC(SUM(J105:J110),2)</f>
        <v>0</v>
      </c>
    </row>
    <row r="112" spans="2:12" x14ac:dyDescent="0.2">
      <c r="B112" s="7"/>
      <c r="C112" s="434"/>
      <c r="D112" s="434"/>
      <c r="E112" s="434"/>
      <c r="F112" s="434"/>
      <c r="G112" s="434"/>
      <c r="H112" s="434"/>
      <c r="I112" s="434"/>
      <c r="J112" s="434"/>
    </row>
    <row r="113" spans="2:12" x14ac:dyDescent="0.2">
      <c r="B113" s="36" t="s">
        <v>126</v>
      </c>
      <c r="C113" s="435" t="s">
        <v>127</v>
      </c>
      <c r="D113" s="435"/>
      <c r="E113" s="435"/>
      <c r="F113" s="435"/>
      <c r="G113" s="435"/>
      <c r="H113" s="435"/>
      <c r="I113" s="37">
        <f>TRUNC(I108+I109+I110,4)</f>
        <v>0</v>
      </c>
      <c r="J113" s="38"/>
    </row>
    <row r="114" spans="2:12" x14ac:dyDescent="0.2">
      <c r="B114" s="39"/>
      <c r="C114" s="368">
        <v>100</v>
      </c>
      <c r="D114" s="368"/>
      <c r="E114" s="368"/>
      <c r="F114" s="368"/>
      <c r="G114" s="368"/>
      <c r="H114" s="368"/>
      <c r="I114" s="40"/>
      <c r="J114" s="41"/>
    </row>
    <row r="115" spans="2:12" x14ac:dyDescent="0.2">
      <c r="B115" s="42"/>
      <c r="C115" s="43"/>
      <c r="D115" s="43"/>
      <c r="E115" s="43"/>
      <c r="F115" s="43"/>
      <c r="G115" s="43"/>
      <c r="H115" s="43"/>
      <c r="I115" s="40"/>
      <c r="J115" s="41"/>
    </row>
    <row r="116" spans="2:12" x14ac:dyDescent="0.2">
      <c r="B116" s="39" t="s">
        <v>128</v>
      </c>
      <c r="C116" s="368" t="s">
        <v>129</v>
      </c>
      <c r="D116" s="368"/>
      <c r="E116" s="368"/>
      <c r="F116" s="368"/>
      <c r="G116" s="368"/>
      <c r="H116" s="368"/>
      <c r="I116" s="40"/>
      <c r="J116" s="44">
        <f>TRUNC(J129+J105+J106,2)</f>
        <v>0</v>
      </c>
    </row>
    <row r="117" spans="2:12" x14ac:dyDescent="0.2">
      <c r="B117" s="39"/>
      <c r="C117" s="43"/>
      <c r="D117" s="43"/>
      <c r="E117" s="43"/>
      <c r="F117" s="43"/>
      <c r="G117" s="43"/>
      <c r="H117" s="43"/>
      <c r="I117" s="40"/>
      <c r="J117" s="44"/>
    </row>
    <row r="118" spans="2:12" x14ac:dyDescent="0.2">
      <c r="B118" s="39" t="s">
        <v>130</v>
      </c>
      <c r="C118" s="368" t="s">
        <v>131</v>
      </c>
      <c r="D118" s="368"/>
      <c r="E118" s="368"/>
      <c r="F118" s="368"/>
      <c r="G118" s="368"/>
      <c r="H118" s="368"/>
      <c r="I118" s="40"/>
      <c r="J118" s="44">
        <f>TRUNC(J116/(1-I113),2)</f>
        <v>0</v>
      </c>
    </row>
    <row r="119" spans="2:12" x14ac:dyDescent="0.2">
      <c r="B119" s="39"/>
      <c r="C119" s="43"/>
      <c r="D119" s="43"/>
      <c r="E119" s="43"/>
      <c r="F119" s="43"/>
      <c r="G119" s="43"/>
      <c r="H119" s="43"/>
      <c r="I119" s="40"/>
      <c r="J119" s="44"/>
    </row>
    <row r="120" spans="2:12" x14ac:dyDescent="0.2">
      <c r="B120" s="45"/>
      <c r="C120" s="432" t="s">
        <v>132</v>
      </c>
      <c r="D120" s="432"/>
      <c r="E120" s="432"/>
      <c r="F120" s="432"/>
      <c r="G120" s="432"/>
      <c r="H120" s="432"/>
      <c r="I120" s="46"/>
      <c r="J120" s="47">
        <f>TRUNC(J118-J116,2)</f>
        <v>0</v>
      </c>
    </row>
    <row r="121" spans="2:12" x14ac:dyDescent="0.2">
      <c r="B121" s="7"/>
      <c r="C121" s="3"/>
      <c r="D121" s="3"/>
      <c r="E121" s="3"/>
      <c r="F121" s="3"/>
      <c r="G121" s="3"/>
      <c r="H121" s="3"/>
      <c r="I121" s="3"/>
      <c r="J121" s="17"/>
    </row>
    <row r="122" spans="2:12" x14ac:dyDescent="0.2">
      <c r="B122" s="433" t="s">
        <v>133</v>
      </c>
      <c r="C122" s="433"/>
      <c r="D122" s="433"/>
      <c r="E122" s="433"/>
      <c r="F122" s="433"/>
      <c r="G122" s="433"/>
      <c r="H122" s="433"/>
      <c r="I122" s="433"/>
      <c r="J122" s="433"/>
    </row>
    <row r="123" spans="2:12" x14ac:dyDescent="0.2">
      <c r="B123" s="358" t="s">
        <v>24</v>
      </c>
      <c r="C123" s="358"/>
      <c r="D123" s="358"/>
      <c r="E123" s="358"/>
      <c r="F123" s="358"/>
      <c r="G123" s="358"/>
      <c r="H123" s="358"/>
      <c r="I123" s="358"/>
      <c r="J123" s="11" t="s">
        <v>48</v>
      </c>
    </row>
    <row r="124" spans="2:12" x14ac:dyDescent="0.2">
      <c r="B124" s="8" t="s">
        <v>2</v>
      </c>
      <c r="C124" s="363" t="str">
        <f>B24</f>
        <v>MÓDULO 1 - COMPOSIÇÃO DA REMUNERAÇÃO</v>
      </c>
      <c r="D124" s="363"/>
      <c r="E124" s="363"/>
      <c r="F124" s="363"/>
      <c r="G124" s="363"/>
      <c r="H124" s="363"/>
      <c r="I124" s="363"/>
      <c r="J124" s="12">
        <f>J32</f>
        <v>0</v>
      </c>
    </row>
    <row r="125" spans="2:12" x14ac:dyDescent="0.2">
      <c r="B125" s="8" t="s">
        <v>3</v>
      </c>
      <c r="C125" s="363" t="str">
        <f>B34</f>
        <v>MÓDULO 2 – ENCARGOS E BENEFÍCIOS ANUAIS, MENSAIS E DIÁRIOS</v>
      </c>
      <c r="D125" s="363"/>
      <c r="E125" s="363"/>
      <c r="F125" s="363"/>
      <c r="G125" s="363"/>
      <c r="H125" s="363"/>
      <c r="I125" s="363"/>
      <c r="J125" s="19">
        <f>J63</f>
        <v>0</v>
      </c>
    </row>
    <row r="126" spans="2:12" x14ac:dyDescent="0.2">
      <c r="B126" s="8" t="s">
        <v>4</v>
      </c>
      <c r="C126" s="363" t="str">
        <f>B65</f>
        <v>MÓDULO 3 – PROVISÃO PARA RESCISÃO</v>
      </c>
      <c r="D126" s="363"/>
      <c r="E126" s="363"/>
      <c r="F126" s="363"/>
      <c r="G126" s="363"/>
      <c r="H126" s="363"/>
      <c r="I126" s="363"/>
      <c r="J126" s="19">
        <f>J73</f>
        <v>0</v>
      </c>
    </row>
    <row r="127" spans="2:12" x14ac:dyDescent="0.2">
      <c r="B127" s="8" t="s">
        <v>5</v>
      </c>
      <c r="C127" s="363" t="str">
        <f>B75</f>
        <v>MÓDULO 4 – CUSTO DE REPOSIÇÃO DO PROFISSIONAL AUSENTE</v>
      </c>
      <c r="D127" s="363"/>
      <c r="E127" s="363"/>
      <c r="F127" s="363"/>
      <c r="G127" s="363"/>
      <c r="H127" s="363"/>
      <c r="I127" s="363"/>
      <c r="J127" s="19">
        <f>J93</f>
        <v>0</v>
      </c>
      <c r="L127" s="28"/>
    </row>
    <row r="128" spans="2:12" x14ac:dyDescent="0.2">
      <c r="B128" s="8" t="s">
        <v>15</v>
      </c>
      <c r="C128" s="363" t="str">
        <f>B95</f>
        <v>MÓDULO 5 – INSUMOS DIVERSOS</v>
      </c>
      <c r="D128" s="363"/>
      <c r="E128" s="363"/>
      <c r="F128" s="363"/>
      <c r="G128" s="363"/>
      <c r="H128" s="363"/>
      <c r="I128" s="363"/>
      <c r="J128" s="19">
        <f>J101</f>
        <v>0</v>
      </c>
    </row>
    <row r="129" spans="2:10" x14ac:dyDescent="0.2">
      <c r="B129" s="10"/>
      <c r="C129" s="358" t="s">
        <v>134</v>
      </c>
      <c r="D129" s="358"/>
      <c r="E129" s="358"/>
      <c r="F129" s="358"/>
      <c r="G129" s="358"/>
      <c r="H129" s="358"/>
      <c r="I129" s="358"/>
      <c r="J129" s="27">
        <f>TRUNC(SUM(J124:J128),2)</f>
        <v>0</v>
      </c>
    </row>
    <row r="130" spans="2:10" x14ac:dyDescent="0.2">
      <c r="B130" s="8" t="s">
        <v>16</v>
      </c>
      <c r="C130" s="363" t="str">
        <f>B103</f>
        <v>MÓDULO 6 – CUSTOS INDIRETOS, TRIBUTOS E LUCRO</v>
      </c>
      <c r="D130" s="363"/>
      <c r="E130" s="363"/>
      <c r="F130" s="363"/>
      <c r="G130" s="363"/>
      <c r="H130" s="363"/>
      <c r="I130" s="363"/>
      <c r="J130" s="12">
        <f>J111</f>
        <v>0</v>
      </c>
    </row>
    <row r="131" spans="2:10" x14ac:dyDescent="0.2">
      <c r="B131" s="358" t="s">
        <v>135</v>
      </c>
      <c r="C131" s="358"/>
      <c r="D131" s="358"/>
      <c r="E131" s="358"/>
      <c r="F131" s="358"/>
      <c r="G131" s="358"/>
      <c r="H131" s="358"/>
      <c r="I131" s="358"/>
      <c r="J131" s="27">
        <f>TRUNC(SUM(J129:J130),2)</f>
        <v>0</v>
      </c>
    </row>
    <row r="132" spans="2:10" x14ac:dyDescent="0.2">
      <c r="B132" s="7"/>
      <c r="C132" s="1"/>
      <c r="D132" s="1"/>
      <c r="E132" s="1"/>
      <c r="F132" s="1"/>
      <c r="G132" s="1"/>
      <c r="H132" s="1"/>
      <c r="I132" s="3"/>
      <c r="J132" s="48"/>
    </row>
    <row r="133" spans="2:10" x14ac:dyDescent="0.2">
      <c r="B133" s="52"/>
      <c r="C133" s="383" t="s">
        <v>158</v>
      </c>
      <c r="D133" s="384"/>
      <c r="E133" s="428"/>
      <c r="F133" s="1"/>
      <c r="G133" s="1"/>
      <c r="H133" s="1"/>
      <c r="I133" s="3"/>
      <c r="J133" s="3"/>
    </row>
    <row r="134" spans="2:10" x14ac:dyDescent="0.2">
      <c r="B134" s="7"/>
      <c r="C134" s="429" t="s">
        <v>159</v>
      </c>
      <c r="D134" s="429"/>
      <c r="E134" s="53">
        <f>+J131</f>
        <v>0</v>
      </c>
      <c r="F134" s="1"/>
      <c r="G134" s="1"/>
      <c r="H134" s="1"/>
      <c r="I134" s="3"/>
      <c r="J134" s="3"/>
    </row>
    <row r="135" spans="2:10" x14ac:dyDescent="0.2">
      <c r="B135" s="7"/>
      <c r="C135" s="430" t="s">
        <v>160</v>
      </c>
      <c r="D135" s="430"/>
      <c r="E135" s="54">
        <f>+F14</f>
        <v>3</v>
      </c>
      <c r="F135" s="1"/>
      <c r="G135" s="1"/>
      <c r="H135" s="1"/>
      <c r="I135" s="3"/>
      <c r="J135" s="3"/>
    </row>
    <row r="136" spans="2:10" x14ac:dyDescent="0.2">
      <c r="B136" s="7"/>
      <c r="C136" s="430" t="s">
        <v>161</v>
      </c>
      <c r="D136" s="430"/>
      <c r="E136" s="55">
        <v>1</v>
      </c>
      <c r="F136" s="1"/>
      <c r="G136" s="1"/>
      <c r="H136" s="1"/>
      <c r="I136" s="3"/>
      <c r="J136" s="3"/>
    </row>
    <row r="137" spans="2:10" ht="30" customHeight="1" x14ac:dyDescent="0.2">
      <c r="B137" s="7"/>
      <c r="C137" s="431" t="s">
        <v>158</v>
      </c>
      <c r="D137" s="431"/>
      <c r="E137" s="53">
        <f>ROUND((E134*E136),2)</f>
        <v>0</v>
      </c>
      <c r="F137" s="1"/>
      <c r="G137" s="1"/>
      <c r="H137" s="1"/>
      <c r="I137" s="3"/>
      <c r="J137" s="3"/>
    </row>
    <row r="138" spans="2:10" x14ac:dyDescent="0.2">
      <c r="B138" s="7"/>
      <c r="C138" s="430" t="s">
        <v>162</v>
      </c>
      <c r="D138" s="430"/>
      <c r="E138" s="53">
        <f>E137*E135</f>
        <v>0</v>
      </c>
      <c r="F138" s="1"/>
      <c r="G138" s="1"/>
      <c r="H138" s="1"/>
      <c r="I138" s="3"/>
      <c r="J138" s="3"/>
    </row>
    <row r="139" spans="2:10" x14ac:dyDescent="0.2">
      <c r="B139" s="7"/>
      <c r="C139" s="427" t="s">
        <v>163</v>
      </c>
      <c r="D139" s="427"/>
      <c r="E139" s="53">
        <f>E138*12</f>
        <v>0</v>
      </c>
      <c r="F139" s="1"/>
      <c r="G139" s="1"/>
      <c r="H139" s="1"/>
      <c r="I139" s="3"/>
      <c r="J139" s="3"/>
    </row>
    <row r="140" spans="2:10" x14ac:dyDescent="0.2">
      <c r="B140" s="7"/>
      <c r="C140" s="1"/>
      <c r="D140" s="1"/>
      <c r="E140" s="1"/>
      <c r="F140" s="1"/>
      <c r="G140" s="1"/>
      <c r="H140" s="1"/>
      <c r="I140" s="3"/>
      <c r="J140" s="3"/>
    </row>
    <row r="141" spans="2:10" x14ac:dyDescent="0.2">
      <c r="B141" s="7"/>
      <c r="C141" s="1"/>
      <c r="D141" s="1"/>
      <c r="E141" s="1"/>
      <c r="F141" s="1"/>
      <c r="G141" s="1"/>
      <c r="H141" s="1"/>
      <c r="I141" s="3"/>
      <c r="J141" s="3"/>
    </row>
    <row r="142" spans="2:10" x14ac:dyDescent="0.2">
      <c r="B142" s="7"/>
      <c r="C142" s="1"/>
      <c r="D142" s="1"/>
      <c r="E142" s="1"/>
      <c r="F142" s="1"/>
      <c r="G142" s="1"/>
      <c r="H142" s="1"/>
      <c r="I142" s="3"/>
      <c r="J142" s="3"/>
    </row>
    <row r="143" spans="2:10" x14ac:dyDescent="0.2">
      <c r="B143" s="7"/>
      <c r="C143" s="1"/>
      <c r="D143" s="1"/>
      <c r="E143" s="1"/>
      <c r="F143" s="1"/>
      <c r="G143" s="1"/>
      <c r="H143" s="1"/>
      <c r="I143" s="3"/>
      <c r="J143" s="3"/>
    </row>
    <row r="144" spans="2:10" x14ac:dyDescent="0.2">
      <c r="B144" s="7"/>
      <c r="C144" s="1"/>
      <c r="D144" s="1"/>
      <c r="E144" s="1"/>
      <c r="F144" s="1"/>
      <c r="G144" s="1"/>
      <c r="H144" s="1"/>
      <c r="I144" s="3"/>
      <c r="J144" s="3"/>
    </row>
    <row r="145" spans="2:10" x14ac:dyDescent="0.2">
      <c r="B145" s="7"/>
      <c r="C145" s="1"/>
      <c r="D145" s="1"/>
      <c r="E145" s="1"/>
      <c r="F145" s="1"/>
      <c r="G145" s="1"/>
      <c r="H145" s="1"/>
      <c r="I145" s="3"/>
      <c r="J145" s="3"/>
    </row>
    <row r="146" spans="2:10" x14ac:dyDescent="0.2">
      <c r="B146" s="7"/>
      <c r="C146" s="1"/>
      <c r="D146" s="1"/>
      <c r="E146" s="1"/>
      <c r="F146" s="1"/>
      <c r="G146" s="1"/>
      <c r="H146" s="1"/>
      <c r="I146" s="3"/>
      <c r="J146" s="3"/>
    </row>
    <row r="147" spans="2:10" x14ac:dyDescent="0.2">
      <c r="B147" s="7"/>
      <c r="C147" s="1"/>
      <c r="D147" s="1"/>
      <c r="E147" s="1"/>
      <c r="F147" s="1"/>
      <c r="G147" s="1"/>
      <c r="H147" s="1"/>
      <c r="I147" s="3"/>
      <c r="J147" s="3"/>
    </row>
    <row r="148" spans="2:10" x14ac:dyDescent="0.2">
      <c r="B148" s="7"/>
      <c r="C148" s="1"/>
      <c r="D148" s="1"/>
      <c r="E148" s="1"/>
      <c r="F148" s="1"/>
      <c r="G148" s="1"/>
      <c r="H148" s="1"/>
      <c r="I148" s="3"/>
      <c r="J148" s="3"/>
    </row>
    <row r="149" spans="2:10" x14ac:dyDescent="0.2">
      <c r="B149" s="7"/>
      <c r="C149" s="1"/>
      <c r="D149" s="1"/>
      <c r="E149" s="1"/>
      <c r="F149" s="1"/>
      <c r="G149" s="1"/>
      <c r="H149" s="1"/>
      <c r="I149" s="3"/>
      <c r="J149" s="3"/>
    </row>
    <row r="150" spans="2:10" x14ac:dyDescent="0.2">
      <c r="B150" s="7"/>
      <c r="C150" s="1"/>
      <c r="D150" s="1"/>
      <c r="E150" s="1"/>
      <c r="F150" s="1"/>
      <c r="G150" s="1"/>
      <c r="H150" s="1"/>
      <c r="I150" s="3"/>
      <c r="J150" s="3"/>
    </row>
    <row r="151" spans="2:10" x14ac:dyDescent="0.2">
      <c r="B151" s="7"/>
      <c r="C151" s="1"/>
      <c r="D151" s="1"/>
      <c r="E151" s="1"/>
      <c r="F151" s="1"/>
      <c r="G151" s="1"/>
      <c r="H151" s="1"/>
      <c r="I151" s="3"/>
      <c r="J151" s="3"/>
    </row>
    <row r="152" spans="2:10" x14ac:dyDescent="0.2">
      <c r="B152" s="7"/>
      <c r="C152" s="1"/>
      <c r="D152" s="1"/>
      <c r="E152" s="1"/>
      <c r="F152" s="1"/>
      <c r="G152" s="1"/>
      <c r="H152" s="1"/>
      <c r="I152" s="3"/>
      <c r="J152" s="3"/>
    </row>
    <row r="153" spans="2:10" x14ac:dyDescent="0.2">
      <c r="B153" s="7"/>
      <c r="C153" s="1"/>
      <c r="D153" s="1"/>
      <c r="E153" s="1"/>
      <c r="F153" s="1"/>
      <c r="G153" s="1"/>
      <c r="H153" s="1"/>
      <c r="I153" s="3"/>
      <c r="J153" s="3"/>
    </row>
    <row r="154" spans="2:10" x14ac:dyDescent="0.2">
      <c r="B154" s="7"/>
      <c r="C154" s="1"/>
      <c r="D154" s="1"/>
      <c r="E154" s="1"/>
      <c r="F154" s="1"/>
      <c r="G154" s="1"/>
      <c r="H154" s="1"/>
      <c r="I154" s="3"/>
      <c r="J154" s="3"/>
    </row>
    <row r="155" spans="2:10" x14ac:dyDescent="0.2">
      <c r="B155" s="7"/>
      <c r="C155" s="1"/>
      <c r="D155" s="1"/>
      <c r="E155" s="1"/>
      <c r="F155" s="1"/>
      <c r="G155" s="1"/>
      <c r="H155" s="1"/>
      <c r="I155" s="3"/>
      <c r="J155" s="3"/>
    </row>
    <row r="156" spans="2:10" x14ac:dyDescent="0.2">
      <c r="B156" s="7"/>
      <c r="C156" s="1"/>
      <c r="D156" s="1"/>
      <c r="E156" s="1"/>
      <c r="F156" s="1"/>
      <c r="G156" s="1"/>
      <c r="H156" s="1"/>
      <c r="I156" s="3"/>
      <c r="J156" s="3"/>
    </row>
    <row r="157" spans="2:10" x14ac:dyDescent="0.2">
      <c r="B157" s="7"/>
      <c r="C157" s="1"/>
      <c r="D157" s="1"/>
      <c r="E157" s="1"/>
      <c r="F157" s="1"/>
      <c r="G157" s="1"/>
      <c r="H157" s="1"/>
      <c r="I157" s="3"/>
      <c r="J157" s="3"/>
    </row>
    <row r="158" spans="2:10" x14ac:dyDescent="0.2">
      <c r="B158" s="7"/>
      <c r="C158" s="1"/>
      <c r="D158" s="1"/>
      <c r="E158" s="1"/>
      <c r="F158" s="1"/>
      <c r="G158" s="1"/>
      <c r="H158" s="1"/>
      <c r="I158" s="3"/>
      <c r="J158" s="3"/>
    </row>
    <row r="159" spans="2:10" x14ac:dyDescent="0.2">
      <c r="B159" s="7"/>
      <c r="C159" s="1"/>
      <c r="D159" s="1"/>
      <c r="E159" s="1"/>
      <c r="F159" s="1"/>
      <c r="G159" s="1"/>
      <c r="H159" s="1"/>
      <c r="I159" s="3"/>
      <c r="J159" s="3"/>
    </row>
    <row r="160" spans="2:10" x14ac:dyDescent="0.2">
      <c r="B160" s="7"/>
      <c r="C160" s="1"/>
      <c r="D160" s="1"/>
      <c r="E160" s="1"/>
      <c r="F160" s="1"/>
      <c r="G160" s="1"/>
      <c r="H160" s="1"/>
      <c r="I160" s="3"/>
      <c r="J160" s="3"/>
    </row>
    <row r="161" spans="2:10" x14ac:dyDescent="0.2">
      <c r="B161" s="7"/>
      <c r="C161" s="1"/>
      <c r="D161" s="1"/>
      <c r="E161" s="1"/>
      <c r="F161" s="1"/>
      <c r="G161" s="1"/>
      <c r="H161" s="1"/>
      <c r="I161" s="3"/>
      <c r="J161" s="3"/>
    </row>
    <row r="162" spans="2:10" x14ac:dyDescent="0.2">
      <c r="B162" s="7"/>
      <c r="C162" s="1"/>
      <c r="D162" s="1"/>
      <c r="E162" s="1"/>
      <c r="F162" s="1"/>
      <c r="G162" s="1"/>
      <c r="H162" s="1"/>
      <c r="I162" s="3"/>
      <c r="J162" s="3"/>
    </row>
    <row r="163" spans="2:10" x14ac:dyDescent="0.2">
      <c r="B163" s="7"/>
      <c r="C163" s="1"/>
      <c r="D163" s="1"/>
      <c r="E163" s="1"/>
      <c r="F163" s="1"/>
      <c r="G163" s="1"/>
      <c r="H163" s="1"/>
      <c r="I163" s="3"/>
      <c r="J163" s="3"/>
    </row>
    <row r="164" spans="2:10" x14ac:dyDescent="0.2">
      <c r="B164" s="7"/>
      <c r="C164" s="1"/>
      <c r="D164" s="1"/>
      <c r="E164" s="1"/>
      <c r="F164" s="1"/>
      <c r="G164" s="1"/>
      <c r="H164" s="1"/>
      <c r="I164" s="3"/>
      <c r="J164" s="3"/>
    </row>
    <row r="165" spans="2:10" x14ac:dyDescent="0.2">
      <c r="B165" s="7"/>
      <c r="C165" s="1"/>
      <c r="D165" s="1"/>
      <c r="E165" s="1"/>
      <c r="F165" s="1"/>
      <c r="G165" s="1"/>
      <c r="H165" s="1"/>
      <c r="I165" s="3"/>
      <c r="J165" s="3"/>
    </row>
    <row r="166" spans="2:10" x14ac:dyDescent="0.2">
      <c r="B166" s="7"/>
      <c r="C166" s="1"/>
      <c r="D166" s="1"/>
      <c r="E166" s="1"/>
      <c r="F166" s="1"/>
      <c r="G166" s="1"/>
      <c r="H166" s="1"/>
      <c r="I166" s="3"/>
      <c r="J166" s="3"/>
    </row>
    <row r="167" spans="2:10" x14ac:dyDescent="0.2">
      <c r="B167" s="7"/>
      <c r="C167" s="1"/>
      <c r="D167" s="1"/>
      <c r="E167" s="1"/>
      <c r="F167" s="1"/>
      <c r="G167" s="1"/>
      <c r="H167" s="1"/>
      <c r="I167" s="3"/>
      <c r="J167" s="3"/>
    </row>
    <row r="168" spans="2:10" x14ac:dyDescent="0.2">
      <c r="B168" s="7"/>
      <c r="C168" s="1"/>
      <c r="D168" s="1"/>
      <c r="E168" s="1"/>
      <c r="F168" s="1"/>
      <c r="G168" s="1"/>
      <c r="H168" s="1"/>
      <c r="I168" s="3"/>
      <c r="J168" s="3"/>
    </row>
    <row r="169" spans="2:10" x14ac:dyDescent="0.2">
      <c r="B169" s="7"/>
      <c r="C169" s="1"/>
      <c r="D169" s="1"/>
      <c r="E169" s="1"/>
      <c r="F169" s="1"/>
      <c r="G169" s="1"/>
      <c r="H169" s="1"/>
      <c r="I169" s="3"/>
      <c r="J169" s="3"/>
    </row>
    <row r="170" spans="2:10" x14ac:dyDescent="0.2">
      <c r="B170" s="7"/>
      <c r="C170" s="1"/>
      <c r="D170" s="1"/>
      <c r="E170" s="1"/>
      <c r="F170" s="1"/>
      <c r="G170" s="1"/>
      <c r="H170" s="1"/>
      <c r="I170" s="3"/>
      <c r="J170" s="3"/>
    </row>
    <row r="171" spans="2:10" x14ac:dyDescent="0.2">
      <c r="B171" s="7"/>
      <c r="C171" s="1"/>
      <c r="D171" s="1"/>
      <c r="E171" s="1"/>
      <c r="F171" s="1"/>
      <c r="G171" s="1"/>
      <c r="H171" s="1"/>
      <c r="I171" s="3"/>
      <c r="J171" s="3"/>
    </row>
    <row r="172" spans="2:10" x14ac:dyDescent="0.2">
      <c r="B172" s="7"/>
      <c r="C172" s="1"/>
      <c r="D172" s="1"/>
      <c r="E172" s="1"/>
      <c r="F172" s="1"/>
      <c r="G172" s="1"/>
      <c r="H172" s="1"/>
      <c r="I172" s="3"/>
      <c r="J172" s="3"/>
    </row>
    <row r="173" spans="2:10" x14ac:dyDescent="0.2">
      <c r="B173" s="7"/>
      <c r="C173" s="1"/>
      <c r="D173" s="1"/>
      <c r="E173" s="1"/>
      <c r="F173" s="1"/>
      <c r="G173" s="1"/>
      <c r="H173" s="1"/>
      <c r="I173" s="3"/>
      <c r="J173" s="3"/>
    </row>
    <row r="174" spans="2:10" x14ac:dyDescent="0.2">
      <c r="B174" s="7"/>
      <c r="C174" s="1"/>
      <c r="D174" s="1"/>
      <c r="E174" s="1"/>
      <c r="F174" s="1"/>
      <c r="G174" s="1"/>
      <c r="H174" s="1"/>
      <c r="I174" s="3"/>
      <c r="J174" s="3"/>
    </row>
    <row r="175" spans="2:10" x14ac:dyDescent="0.2">
      <c r="B175" s="7"/>
      <c r="C175" s="1"/>
      <c r="D175" s="1"/>
      <c r="E175" s="1"/>
      <c r="F175" s="1"/>
      <c r="G175" s="1"/>
      <c r="H175" s="1"/>
      <c r="I175" s="3"/>
      <c r="J175" s="3"/>
    </row>
    <row r="176" spans="2:10" x14ac:dyDescent="0.2">
      <c r="B176" s="7"/>
      <c r="C176" s="1"/>
      <c r="D176" s="1"/>
      <c r="E176" s="1"/>
      <c r="F176" s="1"/>
      <c r="G176" s="1"/>
      <c r="H176" s="1"/>
      <c r="I176" s="3"/>
      <c r="J176" s="3"/>
    </row>
    <row r="177" spans="2:10" x14ac:dyDescent="0.2">
      <c r="B177" s="7"/>
      <c r="C177" s="1"/>
      <c r="D177" s="1"/>
      <c r="E177" s="1"/>
      <c r="F177" s="1"/>
      <c r="G177" s="1"/>
      <c r="H177" s="1"/>
      <c r="I177" s="3"/>
      <c r="J177" s="3"/>
    </row>
    <row r="178" spans="2:10" x14ac:dyDescent="0.2">
      <c r="B178" s="7"/>
      <c r="C178" s="1"/>
      <c r="D178" s="1"/>
      <c r="E178" s="1"/>
      <c r="F178" s="1"/>
      <c r="G178" s="1"/>
      <c r="H178" s="1"/>
      <c r="I178" s="3"/>
      <c r="J178" s="3"/>
    </row>
    <row r="179" spans="2:10" x14ac:dyDescent="0.2">
      <c r="B179" s="7"/>
      <c r="C179" s="1"/>
      <c r="D179" s="1"/>
      <c r="E179" s="1"/>
      <c r="F179" s="1"/>
      <c r="G179" s="1"/>
      <c r="H179" s="1"/>
      <c r="I179" s="3"/>
      <c r="J179" s="3"/>
    </row>
    <row r="180" spans="2:10" x14ac:dyDescent="0.2">
      <c r="B180" s="7"/>
      <c r="C180" s="1"/>
      <c r="D180" s="1"/>
      <c r="E180" s="1"/>
      <c r="F180" s="1"/>
      <c r="G180" s="1"/>
      <c r="H180" s="1"/>
      <c r="I180" s="3"/>
      <c r="J180" s="3"/>
    </row>
    <row r="181" spans="2:10" x14ac:dyDescent="0.2">
      <c r="B181" s="7"/>
      <c r="C181" s="1"/>
      <c r="D181" s="1"/>
      <c r="E181" s="1"/>
      <c r="F181" s="1"/>
      <c r="G181" s="1"/>
      <c r="H181" s="1"/>
      <c r="I181" s="3"/>
      <c r="J181" s="3"/>
    </row>
    <row r="182" spans="2:10" x14ac:dyDescent="0.2">
      <c r="B182" s="7"/>
      <c r="C182" s="1"/>
      <c r="D182" s="1"/>
      <c r="E182" s="1"/>
      <c r="F182" s="1"/>
      <c r="G182" s="1"/>
      <c r="H182" s="1"/>
      <c r="I182" s="3"/>
      <c r="J182" s="3"/>
    </row>
    <row r="183" spans="2:10" x14ac:dyDescent="0.2">
      <c r="B183" s="7"/>
      <c r="C183" s="1"/>
      <c r="D183" s="1"/>
      <c r="E183" s="1"/>
      <c r="F183" s="1"/>
      <c r="G183" s="1"/>
      <c r="H183" s="1"/>
      <c r="I183" s="3"/>
      <c r="J183" s="3"/>
    </row>
    <row r="184" spans="2:10" x14ac:dyDescent="0.2">
      <c r="B184" s="7"/>
      <c r="C184" s="1"/>
      <c r="D184" s="1"/>
      <c r="E184" s="1"/>
      <c r="F184" s="1"/>
      <c r="G184" s="1"/>
      <c r="H184" s="1"/>
      <c r="I184" s="3"/>
      <c r="J184" s="3"/>
    </row>
    <row r="185" spans="2:10" x14ac:dyDescent="0.2">
      <c r="B185" s="7"/>
      <c r="C185" s="1"/>
      <c r="D185" s="1"/>
      <c r="E185" s="1"/>
      <c r="F185" s="1"/>
      <c r="G185" s="1"/>
      <c r="H185" s="1"/>
      <c r="I185" s="3"/>
      <c r="J185" s="3"/>
    </row>
    <row r="186" spans="2:10" x14ac:dyDescent="0.2">
      <c r="B186" s="7"/>
      <c r="C186" s="1"/>
      <c r="D186" s="1"/>
      <c r="E186" s="1"/>
      <c r="F186" s="1"/>
      <c r="G186" s="1"/>
      <c r="H186" s="1"/>
      <c r="I186" s="3"/>
      <c r="J186" s="3"/>
    </row>
    <row r="187" spans="2:10" x14ac:dyDescent="0.2">
      <c r="B187" s="7"/>
      <c r="C187" s="1"/>
      <c r="D187" s="1"/>
      <c r="E187" s="1"/>
      <c r="F187" s="1"/>
      <c r="G187" s="1"/>
      <c r="H187" s="1"/>
      <c r="I187" s="3"/>
      <c r="J187" s="3"/>
    </row>
    <row r="188" spans="2:10" x14ac:dyDescent="0.2">
      <c r="B188" s="7"/>
      <c r="C188" s="1"/>
      <c r="D188" s="1"/>
      <c r="E188" s="1"/>
      <c r="F188" s="1"/>
      <c r="G188" s="1"/>
      <c r="H188" s="1"/>
      <c r="I188" s="3"/>
      <c r="J188" s="3"/>
    </row>
    <row r="189" spans="2:10" x14ac:dyDescent="0.2">
      <c r="B189" s="7"/>
      <c r="C189" s="1"/>
      <c r="D189" s="1"/>
      <c r="E189" s="1"/>
      <c r="F189" s="1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</sheetData>
  <mergeCells count="139">
    <mergeCell ref="B1:J1"/>
    <mergeCell ref="B2:H2"/>
    <mergeCell ref="I2:J2"/>
    <mergeCell ref="B3:H3"/>
    <mergeCell ref="I3:J3"/>
    <mergeCell ref="E4:H4"/>
    <mergeCell ref="B14:C14"/>
    <mergeCell ref="D14:E15"/>
    <mergeCell ref="F14:J15"/>
    <mergeCell ref="B15:C15"/>
    <mergeCell ref="C9:H9"/>
    <mergeCell ref="I9:J9"/>
    <mergeCell ref="C10:H10"/>
    <mergeCell ref="I10:J10"/>
    <mergeCell ref="H5:J5"/>
    <mergeCell ref="B6:J6"/>
    <mergeCell ref="C7:H7"/>
    <mergeCell ref="I7:J7"/>
    <mergeCell ref="C8:H8"/>
    <mergeCell ref="I8:J8"/>
    <mergeCell ref="B17:J17"/>
    <mergeCell ref="C18:H18"/>
    <mergeCell ref="I18:J18"/>
    <mergeCell ref="B12:J12"/>
    <mergeCell ref="B13:C13"/>
    <mergeCell ref="D13:E13"/>
    <mergeCell ref="F13:J13"/>
    <mergeCell ref="C22:H22"/>
    <mergeCell ref="I22:J22"/>
    <mergeCell ref="B23:J23"/>
    <mergeCell ref="B24:J24"/>
    <mergeCell ref="C25:H25"/>
    <mergeCell ref="C26:H26"/>
    <mergeCell ref="C19:H19"/>
    <mergeCell ref="I19:J19"/>
    <mergeCell ref="C20:H20"/>
    <mergeCell ref="I20:J20"/>
    <mergeCell ref="C21:H21"/>
    <mergeCell ref="I21:J21"/>
    <mergeCell ref="B34:J34"/>
    <mergeCell ref="B35:H35"/>
    <mergeCell ref="C36:H36"/>
    <mergeCell ref="C37:H37"/>
    <mergeCell ref="B38:H38"/>
    <mergeCell ref="C27:H27"/>
    <mergeCell ref="C28:H28"/>
    <mergeCell ref="C29:H29"/>
    <mergeCell ref="C30:H30"/>
    <mergeCell ref="C31:H31"/>
    <mergeCell ref="B32:I32"/>
    <mergeCell ref="C46:H46"/>
    <mergeCell ref="C47:H47"/>
    <mergeCell ref="C48:H48"/>
    <mergeCell ref="B49:H49"/>
    <mergeCell ref="B50:J50"/>
    <mergeCell ref="B51:H51"/>
    <mergeCell ref="B40:H40"/>
    <mergeCell ref="C41:H41"/>
    <mergeCell ref="C42:H42"/>
    <mergeCell ref="C43:H43"/>
    <mergeCell ref="C44:H44"/>
    <mergeCell ref="C45:H45"/>
    <mergeCell ref="B58:J58"/>
    <mergeCell ref="B59:I59"/>
    <mergeCell ref="C60:I60"/>
    <mergeCell ref="C61:I61"/>
    <mergeCell ref="C62:I62"/>
    <mergeCell ref="B63:I63"/>
    <mergeCell ref="C52:H52"/>
    <mergeCell ref="C53:H53"/>
    <mergeCell ref="B56:I56"/>
    <mergeCell ref="C54:H54"/>
    <mergeCell ref="C55:H55"/>
    <mergeCell ref="C70:H70"/>
    <mergeCell ref="C71:H71"/>
    <mergeCell ref="C72:H72"/>
    <mergeCell ref="B73:H73"/>
    <mergeCell ref="B75:J75"/>
    <mergeCell ref="B65:J65"/>
    <mergeCell ref="C66:H66"/>
    <mergeCell ref="C67:H67"/>
    <mergeCell ref="C68:H68"/>
    <mergeCell ref="C69:H69"/>
    <mergeCell ref="C82:H82"/>
    <mergeCell ref="B83:H83"/>
    <mergeCell ref="B76:H76"/>
    <mergeCell ref="C77:H77"/>
    <mergeCell ref="C78:H78"/>
    <mergeCell ref="C79:H79"/>
    <mergeCell ref="C80:H80"/>
    <mergeCell ref="C81:H81"/>
    <mergeCell ref="C91:I91"/>
    <mergeCell ref="C92:I92"/>
    <mergeCell ref="B93:I93"/>
    <mergeCell ref="B94:J94"/>
    <mergeCell ref="B95:J95"/>
    <mergeCell ref="C96:H96"/>
    <mergeCell ref="B85:H85"/>
    <mergeCell ref="C86:H86"/>
    <mergeCell ref="B87:H87"/>
    <mergeCell ref="B89:J89"/>
    <mergeCell ref="B90:I90"/>
    <mergeCell ref="B103:J103"/>
    <mergeCell ref="C104:H104"/>
    <mergeCell ref="C105:H105"/>
    <mergeCell ref="C106:H106"/>
    <mergeCell ref="C107:J107"/>
    <mergeCell ref="C108:H108"/>
    <mergeCell ref="C97:H97"/>
    <mergeCell ref="C98:H98"/>
    <mergeCell ref="C99:H99"/>
    <mergeCell ref="C100:H100"/>
    <mergeCell ref="B101:H101"/>
    <mergeCell ref="C116:H116"/>
    <mergeCell ref="C118:H118"/>
    <mergeCell ref="C120:H120"/>
    <mergeCell ref="B122:J122"/>
    <mergeCell ref="B123:I123"/>
    <mergeCell ref="C124:I124"/>
    <mergeCell ref="C109:H109"/>
    <mergeCell ref="C110:H110"/>
    <mergeCell ref="B111:H111"/>
    <mergeCell ref="C112:J112"/>
    <mergeCell ref="C113:H113"/>
    <mergeCell ref="C114:H114"/>
    <mergeCell ref="C139:D139"/>
    <mergeCell ref="C133:E133"/>
    <mergeCell ref="C134:D134"/>
    <mergeCell ref="C135:D135"/>
    <mergeCell ref="C136:D136"/>
    <mergeCell ref="C137:D137"/>
    <mergeCell ref="C138:D138"/>
    <mergeCell ref="B131:I131"/>
    <mergeCell ref="C125:I125"/>
    <mergeCell ref="C126:I126"/>
    <mergeCell ref="C127:I127"/>
    <mergeCell ref="C128:I128"/>
    <mergeCell ref="C129:I129"/>
    <mergeCell ref="C130:I130"/>
  </mergeCells>
  <pageMargins left="0.511811024" right="0.511811024" top="0.78740157499999996" bottom="0.78740157499999996" header="0.31496062000000002" footer="0.31496062000000002"/>
  <pageSetup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FF00"/>
  </sheetPr>
  <dimension ref="B1:L201"/>
  <sheetViews>
    <sheetView showGridLines="0" workbookViewId="0">
      <selection activeCell="L4" sqref="L4"/>
    </sheetView>
  </sheetViews>
  <sheetFormatPr defaultColWidth="9.140625" defaultRowHeight="14.25" x14ac:dyDescent="0.2"/>
  <cols>
    <col min="1" max="1" width="2" style="4" customWidth="1"/>
    <col min="2" max="2" width="9.140625" style="4"/>
    <col min="3" max="3" width="12.7109375" style="4" customWidth="1"/>
    <col min="4" max="4" width="5.42578125" style="4" customWidth="1"/>
    <col min="5" max="5" width="13.7109375" style="4" customWidth="1"/>
    <col min="6" max="8" width="9.140625" style="4"/>
    <col min="9" max="9" width="9.5703125" style="4" bestFit="1" customWidth="1"/>
    <col min="10" max="10" width="14.7109375" style="4" customWidth="1"/>
    <col min="11" max="12" width="9.140625" style="4"/>
    <col min="13" max="13" width="9.140625" style="4" customWidth="1"/>
    <col min="14" max="16384" width="9.140625" style="4"/>
  </cols>
  <sheetData>
    <row r="1" spans="2:10" x14ac:dyDescent="0.2">
      <c r="B1" s="370" t="s">
        <v>32</v>
      </c>
      <c r="C1" s="443"/>
      <c r="D1" s="443"/>
      <c r="E1" s="443"/>
      <c r="F1" s="443"/>
      <c r="G1" s="443"/>
      <c r="H1" s="443"/>
      <c r="I1" s="443"/>
      <c r="J1" s="443"/>
    </row>
    <row r="2" spans="2:10" x14ac:dyDescent="0.2">
      <c r="B2" s="369" t="s">
        <v>33</v>
      </c>
      <c r="C2" s="369"/>
      <c r="D2" s="369"/>
      <c r="E2" s="369"/>
      <c r="F2" s="369"/>
      <c r="G2" s="369"/>
      <c r="H2" s="369"/>
      <c r="I2" s="370" t="str">
        <f>'Memória de Cálculo'!E2</f>
        <v>23071.938968/2025-39</v>
      </c>
      <c r="J2" s="370"/>
    </row>
    <row r="3" spans="2:10" x14ac:dyDescent="0.2">
      <c r="B3" s="369" t="s">
        <v>34</v>
      </c>
      <c r="C3" s="369"/>
      <c r="D3" s="369"/>
      <c r="E3" s="369"/>
      <c r="F3" s="369"/>
      <c r="G3" s="369"/>
      <c r="H3" s="369"/>
      <c r="I3" s="370">
        <f>'Memória de Cálculo'!E3</f>
        <v>0</v>
      </c>
      <c r="J3" s="370"/>
    </row>
    <row r="4" spans="2:10" x14ac:dyDescent="0.2">
      <c r="B4" s="43" t="s">
        <v>35</v>
      </c>
      <c r="C4" s="5"/>
      <c r="D4" s="5">
        <f>'Valor Global'!B19</f>
        <v>13</v>
      </c>
      <c r="E4" s="450" t="str">
        <f>'Valor Global'!C19</f>
        <v xml:space="preserve">Eletricista de Baixa-Tensão </v>
      </c>
      <c r="F4" s="457"/>
      <c r="G4" s="457"/>
      <c r="H4" s="457"/>
      <c r="I4" s="6" t="s">
        <v>36</v>
      </c>
      <c r="J4" s="5" t="str">
        <f>'Valor Global'!D19</f>
        <v>7321-21</v>
      </c>
    </row>
    <row r="5" spans="2:10" x14ac:dyDescent="0.2">
      <c r="B5" s="7"/>
      <c r="C5" s="7"/>
      <c r="D5" s="7"/>
      <c r="E5" s="7"/>
      <c r="F5" s="7"/>
      <c r="G5" s="7"/>
      <c r="H5" s="371" t="s">
        <v>467</v>
      </c>
      <c r="I5" s="371"/>
      <c r="J5" s="371"/>
    </row>
    <row r="6" spans="2:10" x14ac:dyDescent="0.2">
      <c r="B6" s="433" t="s">
        <v>37</v>
      </c>
      <c r="C6" s="433"/>
      <c r="D6" s="433"/>
      <c r="E6" s="433"/>
      <c r="F6" s="433"/>
      <c r="G6" s="433"/>
      <c r="H6" s="433"/>
      <c r="I6" s="433"/>
      <c r="J6" s="433"/>
    </row>
    <row r="7" spans="2:10" x14ac:dyDescent="0.2">
      <c r="B7" s="8" t="s">
        <v>2</v>
      </c>
      <c r="C7" s="363" t="s">
        <v>38</v>
      </c>
      <c r="D7" s="363"/>
      <c r="E7" s="363"/>
      <c r="F7" s="363"/>
      <c r="G7" s="363"/>
      <c r="H7" s="363"/>
      <c r="I7" s="449">
        <f>'Memória de Cálculo'!J10</f>
        <v>0</v>
      </c>
      <c r="J7" s="444"/>
    </row>
    <row r="8" spans="2:10" x14ac:dyDescent="0.2">
      <c r="B8" s="8" t="s">
        <v>3</v>
      </c>
      <c r="C8" s="363" t="s">
        <v>39</v>
      </c>
      <c r="D8" s="363"/>
      <c r="E8" s="363"/>
      <c r="F8" s="363"/>
      <c r="G8" s="363"/>
      <c r="H8" s="363"/>
      <c r="I8" s="444" t="s">
        <v>40</v>
      </c>
      <c r="J8" s="447"/>
    </row>
    <row r="9" spans="2:10" x14ac:dyDescent="0.2">
      <c r="B9" s="8" t="s">
        <v>4</v>
      </c>
      <c r="C9" s="363" t="s">
        <v>41</v>
      </c>
      <c r="D9" s="363"/>
      <c r="E9" s="363"/>
      <c r="F9" s="363"/>
      <c r="G9" s="363"/>
      <c r="H9" s="363"/>
      <c r="I9" s="447">
        <f>'Memória de Cálculo'!J8</f>
        <v>2025</v>
      </c>
      <c r="J9" s="447"/>
    </row>
    <row r="10" spans="2:10" x14ac:dyDescent="0.2">
      <c r="B10" s="8" t="s">
        <v>5</v>
      </c>
      <c r="C10" s="363" t="s">
        <v>6</v>
      </c>
      <c r="D10" s="363"/>
      <c r="E10" s="363"/>
      <c r="F10" s="363"/>
      <c r="G10" s="363"/>
      <c r="H10" s="363"/>
      <c r="I10" s="447">
        <v>12</v>
      </c>
      <c r="J10" s="447"/>
    </row>
    <row r="11" spans="2:10" x14ac:dyDescent="0.2">
      <c r="B11" s="7"/>
      <c r="C11" s="7"/>
      <c r="D11" s="7"/>
      <c r="E11" s="7"/>
      <c r="F11" s="7"/>
      <c r="G11" s="7"/>
      <c r="H11" s="7"/>
      <c r="I11" s="3"/>
      <c r="J11" s="3"/>
    </row>
    <row r="12" spans="2:10" x14ac:dyDescent="0.2">
      <c r="B12" s="433" t="s">
        <v>7</v>
      </c>
      <c r="C12" s="433"/>
      <c r="D12" s="433"/>
      <c r="E12" s="433"/>
      <c r="F12" s="433"/>
      <c r="G12" s="433"/>
      <c r="H12" s="433"/>
      <c r="I12" s="433"/>
      <c r="J12" s="433"/>
    </row>
    <row r="13" spans="2:10" x14ac:dyDescent="0.2">
      <c r="B13" s="447" t="s">
        <v>8</v>
      </c>
      <c r="C13" s="447"/>
      <c r="D13" s="448" t="s">
        <v>9</v>
      </c>
      <c r="E13" s="447"/>
      <c r="F13" s="447" t="s">
        <v>42</v>
      </c>
      <c r="G13" s="447"/>
      <c r="H13" s="447"/>
      <c r="I13" s="447"/>
      <c r="J13" s="447"/>
    </row>
    <row r="14" spans="2:10" x14ac:dyDescent="0.2">
      <c r="B14" s="451" t="str">
        <f>+I18</f>
        <v xml:space="preserve">Eletricista de Baixa-Tensão </v>
      </c>
      <c r="C14" s="452"/>
      <c r="D14" s="453" t="s">
        <v>43</v>
      </c>
      <c r="E14" s="454"/>
      <c r="F14" s="454">
        <f>'Valor Global'!F19</f>
        <v>8</v>
      </c>
      <c r="G14" s="454"/>
      <c r="H14" s="454"/>
      <c r="I14" s="454"/>
      <c r="J14" s="454"/>
    </row>
    <row r="15" spans="2:10" ht="29.25" customHeight="1" x14ac:dyDescent="0.2">
      <c r="B15" s="455" t="s">
        <v>463</v>
      </c>
      <c r="C15" s="456"/>
      <c r="D15" s="453"/>
      <c r="E15" s="454"/>
      <c r="F15" s="454"/>
      <c r="G15" s="454"/>
      <c r="H15" s="454"/>
      <c r="I15" s="454"/>
      <c r="J15" s="454"/>
    </row>
    <row r="16" spans="2:10" x14ac:dyDescent="0.2">
      <c r="B16" s="7"/>
      <c r="C16" s="7"/>
      <c r="D16" s="7"/>
      <c r="E16" s="7"/>
      <c r="F16" s="7"/>
      <c r="G16" s="7"/>
      <c r="H16" s="7"/>
      <c r="I16" s="3"/>
      <c r="J16" s="3"/>
    </row>
    <row r="17" spans="2:10" x14ac:dyDescent="0.2">
      <c r="B17" s="433" t="s">
        <v>44</v>
      </c>
      <c r="C17" s="433"/>
      <c r="D17" s="433"/>
      <c r="E17" s="433"/>
      <c r="F17" s="433"/>
      <c r="G17" s="433"/>
      <c r="H17" s="433"/>
      <c r="I17" s="433"/>
      <c r="J17" s="433"/>
    </row>
    <row r="18" spans="2:10" x14ac:dyDescent="0.2">
      <c r="B18" s="8">
        <v>1</v>
      </c>
      <c r="C18" s="363" t="s">
        <v>10</v>
      </c>
      <c r="D18" s="363"/>
      <c r="E18" s="363"/>
      <c r="F18" s="363"/>
      <c r="G18" s="363"/>
      <c r="H18" s="363"/>
      <c r="I18" s="446" t="str">
        <f>+E4</f>
        <v xml:space="preserve">Eletricista de Baixa-Tensão </v>
      </c>
      <c r="J18" s="442"/>
    </row>
    <row r="19" spans="2:10" x14ac:dyDescent="0.2">
      <c r="B19" s="8">
        <v>2</v>
      </c>
      <c r="C19" s="363" t="s">
        <v>45</v>
      </c>
      <c r="D19" s="363"/>
      <c r="E19" s="363"/>
      <c r="F19" s="363"/>
      <c r="G19" s="363"/>
      <c r="H19" s="363"/>
      <c r="I19" s="444" t="str">
        <f>+J4</f>
        <v>7321-21</v>
      </c>
      <c r="J19" s="444"/>
    </row>
    <row r="20" spans="2:10" x14ac:dyDescent="0.2">
      <c r="B20" s="8">
        <v>3</v>
      </c>
      <c r="C20" s="363" t="s">
        <v>46</v>
      </c>
      <c r="D20" s="363"/>
      <c r="E20" s="363"/>
      <c r="F20" s="363"/>
      <c r="G20" s="363"/>
      <c r="H20" s="363"/>
      <c r="I20" s="445">
        <v>0</v>
      </c>
      <c r="J20" s="445"/>
    </row>
    <row r="21" spans="2:10" x14ac:dyDescent="0.2">
      <c r="B21" s="8">
        <v>4</v>
      </c>
      <c r="C21" s="363" t="s">
        <v>11</v>
      </c>
      <c r="D21" s="363"/>
      <c r="E21" s="363"/>
      <c r="F21" s="363"/>
      <c r="G21" s="363"/>
      <c r="H21" s="363"/>
      <c r="I21" s="446" t="str">
        <f>+I18</f>
        <v xml:space="preserve">Eletricista de Baixa-Tensão </v>
      </c>
      <c r="J21" s="442"/>
    </row>
    <row r="22" spans="2:10" x14ac:dyDescent="0.2">
      <c r="B22" s="8">
        <v>5</v>
      </c>
      <c r="C22" s="363" t="s">
        <v>12</v>
      </c>
      <c r="D22" s="363"/>
      <c r="E22" s="363"/>
      <c r="F22" s="363"/>
      <c r="G22" s="363"/>
      <c r="H22" s="363"/>
      <c r="I22" s="449">
        <f>'Valor Global'!E19</f>
        <v>46113</v>
      </c>
      <c r="J22" s="444"/>
    </row>
    <row r="23" spans="2:10" x14ac:dyDescent="0.2">
      <c r="B23" s="443"/>
      <c r="C23" s="443"/>
      <c r="D23" s="443"/>
      <c r="E23" s="443"/>
      <c r="F23" s="443"/>
      <c r="G23" s="443"/>
      <c r="H23" s="443"/>
      <c r="I23" s="443"/>
      <c r="J23" s="443"/>
    </row>
    <row r="24" spans="2:10" x14ac:dyDescent="0.2">
      <c r="B24" s="433" t="s">
        <v>13</v>
      </c>
      <c r="C24" s="433"/>
      <c r="D24" s="433"/>
      <c r="E24" s="433"/>
      <c r="F24" s="433"/>
      <c r="G24" s="433"/>
      <c r="H24" s="433"/>
      <c r="I24" s="433"/>
      <c r="J24" s="433"/>
    </row>
    <row r="25" spans="2:10" ht="15" customHeight="1" x14ac:dyDescent="0.2">
      <c r="B25" s="10">
        <v>1</v>
      </c>
      <c r="C25" s="383" t="s">
        <v>47</v>
      </c>
      <c r="D25" s="384"/>
      <c r="E25" s="384"/>
      <c r="F25" s="384"/>
      <c r="G25" s="384"/>
      <c r="H25" s="428"/>
      <c r="I25" s="162" t="s">
        <v>20</v>
      </c>
      <c r="J25" s="11" t="s">
        <v>48</v>
      </c>
    </row>
    <row r="26" spans="2:10" x14ac:dyDescent="0.2">
      <c r="B26" s="10" t="s">
        <v>2</v>
      </c>
      <c r="C26" s="363" t="s">
        <v>14</v>
      </c>
      <c r="D26" s="363"/>
      <c r="E26" s="363"/>
      <c r="F26" s="363"/>
      <c r="G26" s="363"/>
      <c r="H26" s="363"/>
      <c r="I26" s="163"/>
      <c r="J26" s="12">
        <f>+I20</f>
        <v>0</v>
      </c>
    </row>
    <row r="27" spans="2:10" ht="15" x14ac:dyDescent="0.25">
      <c r="B27" s="10" t="s">
        <v>3</v>
      </c>
      <c r="C27" s="363" t="s">
        <v>49</v>
      </c>
      <c r="D27" s="363"/>
      <c r="E27" s="363"/>
      <c r="F27" s="363"/>
      <c r="G27" s="363"/>
      <c r="H27" s="363"/>
      <c r="I27" s="164">
        <v>0.3</v>
      </c>
      <c r="J27" s="12">
        <f>TRUNC(J26*I27,2)</f>
        <v>0</v>
      </c>
    </row>
    <row r="28" spans="2:10" ht="15" x14ac:dyDescent="0.25">
      <c r="B28" s="10" t="s">
        <v>4</v>
      </c>
      <c r="C28" s="363" t="s">
        <v>50</v>
      </c>
      <c r="D28" s="363"/>
      <c r="E28" s="363"/>
      <c r="F28" s="363"/>
      <c r="G28" s="363"/>
      <c r="H28" s="363"/>
      <c r="I28" s="62"/>
      <c r="J28" s="12">
        <f>I28*J26</f>
        <v>0</v>
      </c>
    </row>
    <row r="29" spans="2:10" x14ac:dyDescent="0.2">
      <c r="B29" s="10" t="s">
        <v>5</v>
      </c>
      <c r="C29" s="363" t="s">
        <v>51</v>
      </c>
      <c r="D29" s="363"/>
      <c r="E29" s="363"/>
      <c r="F29" s="363"/>
      <c r="G29" s="363"/>
      <c r="H29" s="363"/>
      <c r="I29" s="9"/>
      <c r="J29" s="12">
        <v>0</v>
      </c>
    </row>
    <row r="30" spans="2:10" x14ac:dyDescent="0.2">
      <c r="B30" s="10" t="s">
        <v>15</v>
      </c>
      <c r="C30" s="363" t="s">
        <v>52</v>
      </c>
      <c r="D30" s="363"/>
      <c r="E30" s="363"/>
      <c r="F30" s="363"/>
      <c r="G30" s="363"/>
      <c r="H30" s="363"/>
      <c r="I30" s="9"/>
      <c r="J30" s="12">
        <v>0</v>
      </c>
    </row>
    <row r="31" spans="2:10" x14ac:dyDescent="0.2">
      <c r="B31" s="10" t="s">
        <v>16</v>
      </c>
      <c r="C31" s="363" t="s">
        <v>18</v>
      </c>
      <c r="D31" s="363"/>
      <c r="E31" s="363"/>
      <c r="F31" s="363"/>
      <c r="G31" s="363"/>
      <c r="H31" s="363"/>
      <c r="I31" s="9"/>
      <c r="J31" s="12">
        <v>0</v>
      </c>
    </row>
    <row r="32" spans="2:10" x14ac:dyDescent="0.2">
      <c r="B32" s="358" t="s">
        <v>53</v>
      </c>
      <c r="C32" s="358"/>
      <c r="D32" s="358"/>
      <c r="E32" s="358"/>
      <c r="F32" s="358"/>
      <c r="G32" s="358"/>
      <c r="H32" s="358"/>
      <c r="I32" s="358"/>
      <c r="J32" s="14">
        <f>TRUNC(SUM(J26:J31),2)</f>
        <v>0</v>
      </c>
    </row>
    <row r="33" spans="2:10" x14ac:dyDescent="0.2">
      <c r="B33" s="15"/>
      <c r="C33" s="16"/>
      <c r="D33" s="16"/>
      <c r="E33" s="16"/>
      <c r="F33" s="16"/>
      <c r="G33" s="16"/>
      <c r="H33" s="16"/>
      <c r="I33" s="16"/>
      <c r="J33" s="17"/>
    </row>
    <row r="34" spans="2:10" x14ac:dyDescent="0.2">
      <c r="B34" s="433" t="s">
        <v>54</v>
      </c>
      <c r="C34" s="433"/>
      <c r="D34" s="433"/>
      <c r="E34" s="433"/>
      <c r="F34" s="433"/>
      <c r="G34" s="433"/>
      <c r="H34" s="433"/>
      <c r="I34" s="433"/>
      <c r="J34" s="433"/>
    </row>
    <row r="35" spans="2:10" x14ac:dyDescent="0.2">
      <c r="B35" s="358" t="s">
        <v>55</v>
      </c>
      <c r="C35" s="358"/>
      <c r="D35" s="358"/>
      <c r="E35" s="358"/>
      <c r="F35" s="358"/>
      <c r="G35" s="358"/>
      <c r="H35" s="358"/>
      <c r="I35" s="11" t="s">
        <v>20</v>
      </c>
      <c r="J35" s="11" t="s">
        <v>48</v>
      </c>
    </row>
    <row r="36" spans="2:10" x14ac:dyDescent="0.2">
      <c r="B36" s="10" t="s">
        <v>2</v>
      </c>
      <c r="C36" s="363" t="s">
        <v>56</v>
      </c>
      <c r="D36" s="363"/>
      <c r="E36" s="363"/>
      <c r="F36" s="363"/>
      <c r="G36" s="363"/>
      <c r="H36" s="363"/>
      <c r="I36" s="18">
        <f>+'Memória de Cálculo'!I18</f>
        <v>0</v>
      </c>
      <c r="J36" s="19">
        <f>$J$32*I36</f>
        <v>0</v>
      </c>
    </row>
    <row r="37" spans="2:10" x14ac:dyDescent="0.2">
      <c r="B37" s="10" t="s">
        <v>3</v>
      </c>
      <c r="C37" s="364" t="s">
        <v>57</v>
      </c>
      <c r="D37" s="364"/>
      <c r="E37" s="364"/>
      <c r="F37" s="364"/>
      <c r="G37" s="364"/>
      <c r="H37" s="364"/>
      <c r="I37" s="21">
        <f>+'Memória de Cálculo'!I19</f>
        <v>0</v>
      </c>
      <c r="J37" s="12">
        <f>I37*J32</f>
        <v>0</v>
      </c>
    </row>
    <row r="38" spans="2:10" x14ac:dyDescent="0.2">
      <c r="B38" s="358" t="s">
        <v>58</v>
      </c>
      <c r="C38" s="358"/>
      <c r="D38" s="358"/>
      <c r="E38" s="358"/>
      <c r="F38" s="358"/>
      <c r="G38" s="358"/>
      <c r="H38" s="358"/>
      <c r="I38" s="22">
        <f>TRUNC(SUM(I36:I37),4)</f>
        <v>0</v>
      </c>
      <c r="J38" s="14">
        <f>+J37+J36</f>
        <v>0</v>
      </c>
    </row>
    <row r="39" spans="2:10" x14ac:dyDescent="0.2">
      <c r="B39" s="15"/>
      <c r="C39" s="16"/>
      <c r="D39" s="16"/>
      <c r="E39" s="16"/>
      <c r="F39" s="16"/>
      <c r="G39" s="16"/>
      <c r="H39" s="16"/>
      <c r="I39" s="16"/>
      <c r="J39" s="17"/>
    </row>
    <row r="40" spans="2:10" x14ac:dyDescent="0.2">
      <c r="B40" s="358" t="s">
        <v>59</v>
      </c>
      <c r="C40" s="358"/>
      <c r="D40" s="358"/>
      <c r="E40" s="358"/>
      <c r="F40" s="358"/>
      <c r="G40" s="358"/>
      <c r="H40" s="358"/>
      <c r="I40" s="11" t="s">
        <v>20</v>
      </c>
      <c r="J40" s="11" t="s">
        <v>48</v>
      </c>
    </row>
    <row r="41" spans="2:10" x14ac:dyDescent="0.2">
      <c r="B41" s="10" t="s">
        <v>2</v>
      </c>
      <c r="C41" s="363" t="s">
        <v>60</v>
      </c>
      <c r="D41" s="363"/>
      <c r="E41" s="363"/>
      <c r="F41" s="363"/>
      <c r="G41" s="363"/>
      <c r="H41" s="363"/>
      <c r="I41" s="18">
        <f>+'Memória de Cálculo'!I25</f>
        <v>0</v>
      </c>
      <c r="J41" s="12">
        <f>TRUNC(($J$32+$J$38)*I41,2)</f>
        <v>0</v>
      </c>
    </row>
    <row r="42" spans="2:10" x14ac:dyDescent="0.2">
      <c r="B42" s="10" t="s">
        <v>3</v>
      </c>
      <c r="C42" s="363" t="s">
        <v>61</v>
      </c>
      <c r="D42" s="363"/>
      <c r="E42" s="363"/>
      <c r="F42" s="363"/>
      <c r="G42" s="363"/>
      <c r="H42" s="363"/>
      <c r="I42" s="18">
        <f>+'Memória de Cálculo'!I26</f>
        <v>0</v>
      </c>
      <c r="J42" s="12">
        <f t="shared" ref="J42:J48" si="0">TRUNC(($J$32+$J$38)*I42,2)</f>
        <v>0</v>
      </c>
    </row>
    <row r="43" spans="2:10" x14ac:dyDescent="0.2">
      <c r="B43" s="10" t="s">
        <v>4</v>
      </c>
      <c r="C43" s="364" t="s">
        <v>62</v>
      </c>
      <c r="D43" s="363"/>
      <c r="E43" s="363"/>
      <c r="F43" s="363"/>
      <c r="G43" s="363"/>
      <c r="H43" s="363"/>
      <c r="I43" s="18">
        <f>+'Memória de Cálculo'!I27</f>
        <v>0</v>
      </c>
      <c r="J43" s="12">
        <f t="shared" si="0"/>
        <v>0</v>
      </c>
    </row>
    <row r="44" spans="2:10" x14ac:dyDescent="0.2">
      <c r="B44" s="10" t="s">
        <v>5</v>
      </c>
      <c r="C44" s="363" t="s">
        <v>63</v>
      </c>
      <c r="D44" s="363"/>
      <c r="E44" s="363"/>
      <c r="F44" s="363"/>
      <c r="G44" s="363"/>
      <c r="H44" s="363"/>
      <c r="I44" s="18">
        <f>+'Memória de Cálculo'!I28</f>
        <v>0</v>
      </c>
      <c r="J44" s="12">
        <f t="shared" si="0"/>
        <v>0</v>
      </c>
    </row>
    <row r="45" spans="2:10" x14ac:dyDescent="0.2">
      <c r="B45" s="10" t="s">
        <v>15</v>
      </c>
      <c r="C45" s="364" t="s">
        <v>64</v>
      </c>
      <c r="D45" s="363"/>
      <c r="E45" s="363"/>
      <c r="F45" s="363"/>
      <c r="G45" s="363"/>
      <c r="H45" s="363"/>
      <c r="I45" s="18">
        <f>+'Memória de Cálculo'!I29</f>
        <v>0</v>
      </c>
      <c r="J45" s="12">
        <f t="shared" si="0"/>
        <v>0</v>
      </c>
    </row>
    <row r="46" spans="2:10" x14ac:dyDescent="0.2">
      <c r="B46" s="10" t="s">
        <v>16</v>
      </c>
      <c r="C46" s="364" t="s">
        <v>65</v>
      </c>
      <c r="D46" s="363"/>
      <c r="E46" s="363"/>
      <c r="F46" s="363"/>
      <c r="G46" s="363"/>
      <c r="H46" s="363"/>
      <c r="I46" s="18">
        <f>+'Memória de Cálculo'!I30</f>
        <v>0</v>
      </c>
      <c r="J46" s="12">
        <f t="shared" si="0"/>
        <v>0</v>
      </c>
    </row>
    <row r="47" spans="2:10" x14ac:dyDescent="0.2">
      <c r="B47" s="10" t="s">
        <v>17</v>
      </c>
      <c r="C47" s="363" t="s">
        <v>66</v>
      </c>
      <c r="D47" s="363"/>
      <c r="E47" s="363"/>
      <c r="F47" s="363"/>
      <c r="G47" s="363"/>
      <c r="H47" s="363"/>
      <c r="I47" s="18">
        <f>+'Memória de Cálculo'!I31</f>
        <v>0</v>
      </c>
      <c r="J47" s="12">
        <f t="shared" si="0"/>
        <v>0</v>
      </c>
    </row>
    <row r="48" spans="2:10" x14ac:dyDescent="0.2">
      <c r="B48" s="10" t="s">
        <v>67</v>
      </c>
      <c r="C48" s="363" t="s">
        <v>68</v>
      </c>
      <c r="D48" s="363"/>
      <c r="E48" s="363"/>
      <c r="F48" s="363"/>
      <c r="G48" s="363"/>
      <c r="H48" s="363"/>
      <c r="I48" s="18">
        <f>+'Memória de Cálculo'!I32</f>
        <v>0</v>
      </c>
      <c r="J48" s="12">
        <f t="shared" si="0"/>
        <v>0</v>
      </c>
    </row>
    <row r="49" spans="2:12" x14ac:dyDescent="0.2">
      <c r="B49" s="358" t="s">
        <v>69</v>
      </c>
      <c r="C49" s="358"/>
      <c r="D49" s="358"/>
      <c r="E49" s="358"/>
      <c r="F49" s="358"/>
      <c r="G49" s="358"/>
      <c r="H49" s="358"/>
      <c r="I49" s="22">
        <f>SUM(I41:I48)</f>
        <v>0</v>
      </c>
      <c r="J49" s="14">
        <f>SUM(J41:J48)</f>
        <v>0</v>
      </c>
    </row>
    <row r="50" spans="2:12" x14ac:dyDescent="0.2">
      <c r="B50" s="439"/>
      <c r="C50" s="439"/>
      <c r="D50" s="439"/>
      <c r="E50" s="439"/>
      <c r="F50" s="439"/>
      <c r="G50" s="439"/>
      <c r="H50" s="439"/>
      <c r="I50" s="439"/>
      <c r="J50" s="439"/>
    </row>
    <row r="51" spans="2:12" x14ac:dyDescent="0.2">
      <c r="B51" s="358" t="s">
        <v>70</v>
      </c>
      <c r="C51" s="358"/>
      <c r="D51" s="358"/>
      <c r="E51" s="358"/>
      <c r="F51" s="358"/>
      <c r="G51" s="358"/>
      <c r="H51" s="358"/>
      <c r="I51" s="22" t="s">
        <v>71</v>
      </c>
      <c r="J51" s="11" t="s">
        <v>48</v>
      </c>
    </row>
    <row r="52" spans="2:12" x14ac:dyDescent="0.2">
      <c r="B52" s="10" t="s">
        <v>2</v>
      </c>
      <c r="C52" s="375" t="s">
        <v>72</v>
      </c>
      <c r="D52" s="376"/>
      <c r="E52" s="376"/>
      <c r="F52" s="376"/>
      <c r="G52" s="376"/>
      <c r="H52" s="377"/>
      <c r="I52" s="67">
        <f>J52/22</f>
        <v>0</v>
      </c>
      <c r="J52" s="68">
        <f>IF((('Memória de Cálculo'!I36*2*22)-(J26*6%))&lt;0,0,('Memória de Cálculo'!I36*2*22)-(J26*6%))</f>
        <v>0</v>
      </c>
    </row>
    <row r="53" spans="2:12" x14ac:dyDescent="0.2">
      <c r="B53" s="10" t="s">
        <v>3</v>
      </c>
      <c r="C53" s="375" t="s">
        <v>241</v>
      </c>
      <c r="D53" s="376"/>
      <c r="E53" s="376"/>
      <c r="F53" s="376"/>
      <c r="G53" s="376"/>
      <c r="H53" s="377"/>
      <c r="I53" s="67">
        <f>J53/22</f>
        <v>0</v>
      </c>
      <c r="J53" s="69">
        <f>'Memória de Cálculo'!I37/12</f>
        <v>0</v>
      </c>
      <c r="L53" s="28"/>
    </row>
    <row r="54" spans="2:12" x14ac:dyDescent="0.2">
      <c r="B54" s="10" t="s">
        <v>4</v>
      </c>
      <c r="C54" s="375" t="s">
        <v>371</v>
      </c>
      <c r="D54" s="376"/>
      <c r="E54" s="376"/>
      <c r="F54" s="376"/>
      <c r="G54" s="376"/>
      <c r="H54" s="377"/>
      <c r="I54" s="68">
        <f>'Memória de Cálculo'!I38</f>
        <v>0</v>
      </c>
      <c r="J54" s="68">
        <f>I54*22</f>
        <v>0</v>
      </c>
    </row>
    <row r="55" spans="2:12" ht="15" x14ac:dyDescent="0.2">
      <c r="B55" s="10" t="s">
        <v>5</v>
      </c>
      <c r="C55" s="375" t="s">
        <v>372</v>
      </c>
      <c r="D55" s="376"/>
      <c r="E55" s="376"/>
      <c r="F55" s="376"/>
      <c r="G55" s="376"/>
      <c r="H55" s="377"/>
      <c r="I55" s="67">
        <f>J55/22</f>
        <v>0</v>
      </c>
      <c r="J55" s="70">
        <f>'Memória de Cálculo'!I39</f>
        <v>0</v>
      </c>
    </row>
    <row r="56" spans="2:12" x14ac:dyDescent="0.2">
      <c r="B56" s="383" t="s">
        <v>73</v>
      </c>
      <c r="C56" s="384"/>
      <c r="D56" s="384"/>
      <c r="E56" s="384"/>
      <c r="F56" s="384"/>
      <c r="G56" s="384"/>
      <c r="H56" s="384"/>
      <c r="I56" s="428"/>
      <c r="J56" s="14">
        <f>SUM(J52:J55)</f>
        <v>0</v>
      </c>
    </row>
    <row r="57" spans="2:12" x14ac:dyDescent="0.2">
      <c r="B57" s="15"/>
      <c r="C57" s="16"/>
      <c r="D57" s="16"/>
      <c r="E57" s="16"/>
      <c r="F57" s="16"/>
      <c r="G57" s="16"/>
      <c r="H57" s="16"/>
      <c r="I57" s="16"/>
      <c r="J57" s="17"/>
    </row>
    <row r="58" spans="2:12" x14ac:dyDescent="0.2">
      <c r="B58" s="433" t="s">
        <v>74</v>
      </c>
      <c r="C58" s="433"/>
      <c r="D58" s="433"/>
      <c r="E58" s="433"/>
      <c r="F58" s="433"/>
      <c r="G58" s="433"/>
      <c r="H58" s="433"/>
      <c r="I58" s="433"/>
      <c r="J58" s="433"/>
    </row>
    <row r="59" spans="2:12" x14ac:dyDescent="0.2">
      <c r="B59" s="358" t="s">
        <v>75</v>
      </c>
      <c r="C59" s="358"/>
      <c r="D59" s="358"/>
      <c r="E59" s="358"/>
      <c r="F59" s="358"/>
      <c r="G59" s="358"/>
      <c r="H59" s="358"/>
      <c r="I59" s="358"/>
      <c r="J59" s="11" t="s">
        <v>48</v>
      </c>
    </row>
    <row r="60" spans="2:12" x14ac:dyDescent="0.2">
      <c r="B60" s="10" t="s">
        <v>76</v>
      </c>
      <c r="C60" s="364" t="s">
        <v>77</v>
      </c>
      <c r="D60" s="364"/>
      <c r="E60" s="364"/>
      <c r="F60" s="364"/>
      <c r="G60" s="364"/>
      <c r="H60" s="364"/>
      <c r="I60" s="364"/>
      <c r="J60" s="12">
        <f>J38</f>
        <v>0</v>
      </c>
    </row>
    <row r="61" spans="2:12" x14ac:dyDescent="0.2">
      <c r="B61" s="10" t="s">
        <v>78</v>
      </c>
      <c r="C61" s="363" t="s">
        <v>79</v>
      </c>
      <c r="D61" s="363"/>
      <c r="E61" s="363"/>
      <c r="F61" s="363"/>
      <c r="G61" s="363"/>
      <c r="H61" s="363"/>
      <c r="I61" s="363"/>
      <c r="J61" s="19">
        <f>J49</f>
        <v>0</v>
      </c>
    </row>
    <row r="62" spans="2:12" x14ac:dyDescent="0.2">
      <c r="B62" s="10" t="s">
        <v>80</v>
      </c>
      <c r="C62" s="363" t="s">
        <v>19</v>
      </c>
      <c r="D62" s="363"/>
      <c r="E62" s="363"/>
      <c r="F62" s="363"/>
      <c r="G62" s="363"/>
      <c r="H62" s="363"/>
      <c r="I62" s="363"/>
      <c r="J62" s="19">
        <f>J56</f>
        <v>0</v>
      </c>
    </row>
    <row r="63" spans="2:12" x14ac:dyDescent="0.2">
      <c r="B63" s="358" t="s">
        <v>81</v>
      </c>
      <c r="C63" s="358"/>
      <c r="D63" s="358"/>
      <c r="E63" s="358"/>
      <c r="F63" s="358"/>
      <c r="G63" s="358"/>
      <c r="H63" s="358"/>
      <c r="I63" s="358"/>
      <c r="J63" s="27">
        <f>TRUNC(SUM(J60:J62),2)</f>
        <v>0</v>
      </c>
    </row>
    <row r="64" spans="2:12" x14ac:dyDescent="0.2">
      <c r="B64" s="15"/>
      <c r="C64" s="16"/>
      <c r="D64" s="16"/>
      <c r="E64" s="16"/>
      <c r="F64" s="16"/>
      <c r="G64" s="16"/>
      <c r="H64" s="16"/>
      <c r="I64" s="16"/>
      <c r="J64" s="17"/>
    </row>
    <row r="65" spans="2:11" x14ac:dyDescent="0.2">
      <c r="B65" s="433" t="s">
        <v>82</v>
      </c>
      <c r="C65" s="433"/>
      <c r="D65" s="433"/>
      <c r="E65" s="433"/>
      <c r="F65" s="433"/>
      <c r="G65" s="433"/>
      <c r="H65" s="433"/>
      <c r="I65" s="433"/>
      <c r="J65" s="433"/>
    </row>
    <row r="66" spans="2:11" ht="15" customHeight="1" x14ac:dyDescent="0.2">
      <c r="B66" s="10">
        <v>3</v>
      </c>
      <c r="C66" s="383" t="s">
        <v>83</v>
      </c>
      <c r="D66" s="384"/>
      <c r="E66" s="384"/>
      <c r="F66" s="384"/>
      <c r="G66" s="384"/>
      <c r="H66" s="428"/>
      <c r="I66" s="11" t="s">
        <v>20</v>
      </c>
      <c r="J66" s="11" t="s">
        <v>48</v>
      </c>
    </row>
    <row r="67" spans="2:11" x14ac:dyDescent="0.2">
      <c r="B67" s="10" t="s">
        <v>2</v>
      </c>
      <c r="C67" s="363" t="s">
        <v>84</v>
      </c>
      <c r="D67" s="363"/>
      <c r="E67" s="363"/>
      <c r="F67" s="363"/>
      <c r="G67" s="363"/>
      <c r="H67" s="363"/>
      <c r="I67" s="18">
        <f>+'Memória de Cálculo'!I43</f>
        <v>0</v>
      </c>
      <c r="J67" s="19">
        <f>TRUNC($J$32*I67,2)</f>
        <v>0</v>
      </c>
    </row>
    <row r="68" spans="2:11" x14ac:dyDescent="0.2">
      <c r="B68" s="10" t="s">
        <v>3</v>
      </c>
      <c r="C68" s="363" t="s">
        <v>85</v>
      </c>
      <c r="D68" s="363"/>
      <c r="E68" s="363"/>
      <c r="F68" s="363"/>
      <c r="G68" s="363"/>
      <c r="H68" s="363"/>
      <c r="I68" s="18">
        <f>+'Memória de Cálculo'!I44</f>
        <v>0</v>
      </c>
      <c r="J68" s="19">
        <f t="shared" ref="J68:J72" si="1">TRUNC($J$32*I68,2)</f>
        <v>0</v>
      </c>
      <c r="K68" s="28"/>
    </row>
    <row r="69" spans="2:11" x14ac:dyDescent="0.2">
      <c r="B69" s="10" t="s">
        <v>4</v>
      </c>
      <c r="C69" s="363" t="s">
        <v>86</v>
      </c>
      <c r="D69" s="363"/>
      <c r="E69" s="363"/>
      <c r="F69" s="363"/>
      <c r="G69" s="363"/>
      <c r="H69" s="363"/>
      <c r="I69" s="18">
        <f>+'Memória de Cálculo'!I45</f>
        <v>0</v>
      </c>
      <c r="J69" s="19">
        <f t="shared" si="1"/>
        <v>0</v>
      </c>
      <c r="K69" s="28"/>
    </row>
    <row r="70" spans="2:11" x14ac:dyDescent="0.2">
      <c r="B70" s="10" t="s">
        <v>5</v>
      </c>
      <c r="C70" s="363" t="s">
        <v>87</v>
      </c>
      <c r="D70" s="363"/>
      <c r="E70" s="363"/>
      <c r="F70" s="363"/>
      <c r="G70" s="363"/>
      <c r="H70" s="363"/>
      <c r="I70" s="18">
        <f>+'Memória de Cálculo'!I46</f>
        <v>0</v>
      </c>
      <c r="J70" s="19">
        <f t="shared" si="1"/>
        <v>0</v>
      </c>
      <c r="K70" s="28"/>
    </row>
    <row r="71" spans="2:11" x14ac:dyDescent="0.2">
      <c r="B71" s="10" t="s">
        <v>15</v>
      </c>
      <c r="C71" s="364" t="s">
        <v>88</v>
      </c>
      <c r="D71" s="364"/>
      <c r="E71" s="364"/>
      <c r="F71" s="364"/>
      <c r="G71" s="364"/>
      <c r="H71" s="364"/>
      <c r="I71" s="18">
        <f>+'Memória de Cálculo'!I47</f>
        <v>0</v>
      </c>
      <c r="J71" s="19">
        <f t="shared" si="1"/>
        <v>0</v>
      </c>
      <c r="K71" s="28"/>
    </row>
    <row r="72" spans="2:11" x14ac:dyDescent="0.2">
      <c r="B72" s="10" t="s">
        <v>16</v>
      </c>
      <c r="C72" s="363" t="s">
        <v>89</v>
      </c>
      <c r="D72" s="363"/>
      <c r="E72" s="363"/>
      <c r="F72" s="363"/>
      <c r="G72" s="363"/>
      <c r="H72" s="363"/>
      <c r="I72" s="18">
        <f>+'Memória de Cálculo'!I48</f>
        <v>0</v>
      </c>
      <c r="J72" s="19">
        <f t="shared" si="1"/>
        <v>0</v>
      </c>
      <c r="K72" s="28"/>
    </row>
    <row r="73" spans="2:11" x14ac:dyDescent="0.2">
      <c r="B73" s="358" t="s">
        <v>90</v>
      </c>
      <c r="C73" s="358"/>
      <c r="D73" s="358"/>
      <c r="E73" s="358"/>
      <c r="F73" s="358"/>
      <c r="G73" s="358"/>
      <c r="H73" s="358"/>
      <c r="I73" s="22">
        <f>TRUNC(SUM(I67:I72),4)</f>
        <v>0</v>
      </c>
      <c r="J73" s="14">
        <f>TRUNC(SUM(J67:J72),2)</f>
        <v>0</v>
      </c>
      <c r="K73" s="29"/>
    </row>
    <row r="74" spans="2:11" x14ac:dyDescent="0.2">
      <c r="B74" s="15"/>
      <c r="C74" s="16"/>
      <c r="D74" s="16"/>
      <c r="E74" s="16"/>
      <c r="F74" s="16"/>
      <c r="G74" s="16"/>
      <c r="H74" s="16"/>
      <c r="I74" s="16"/>
      <c r="J74" s="17"/>
    </row>
    <row r="75" spans="2:11" x14ac:dyDescent="0.2">
      <c r="B75" s="433" t="s">
        <v>91</v>
      </c>
      <c r="C75" s="433"/>
      <c r="D75" s="433"/>
      <c r="E75" s="433"/>
      <c r="F75" s="433"/>
      <c r="G75" s="433"/>
      <c r="H75" s="433"/>
      <c r="I75" s="433"/>
      <c r="J75" s="433"/>
    </row>
    <row r="76" spans="2:11" x14ac:dyDescent="0.2">
      <c r="B76" s="381" t="s">
        <v>92</v>
      </c>
      <c r="C76" s="381"/>
      <c r="D76" s="381"/>
      <c r="E76" s="381"/>
      <c r="F76" s="381"/>
      <c r="G76" s="381"/>
      <c r="H76" s="381"/>
      <c r="I76" s="11" t="s">
        <v>20</v>
      </c>
      <c r="J76" s="11" t="s">
        <v>93</v>
      </c>
    </row>
    <row r="77" spans="2:11" x14ac:dyDescent="0.2">
      <c r="B77" s="10" t="s">
        <v>2</v>
      </c>
      <c r="C77" s="363" t="s">
        <v>94</v>
      </c>
      <c r="D77" s="363"/>
      <c r="E77" s="363"/>
      <c r="F77" s="363"/>
      <c r="G77" s="363"/>
      <c r="H77" s="363"/>
      <c r="I77" s="18">
        <v>0</v>
      </c>
      <c r="J77" s="19">
        <v>0</v>
      </c>
    </row>
    <row r="78" spans="2:11" x14ac:dyDescent="0.2">
      <c r="B78" s="10" t="s">
        <v>3</v>
      </c>
      <c r="C78" s="363" t="s">
        <v>95</v>
      </c>
      <c r="D78" s="363"/>
      <c r="E78" s="363"/>
      <c r="F78" s="363"/>
      <c r="G78" s="363"/>
      <c r="H78" s="363"/>
      <c r="I78" s="18">
        <f>+'Memória de Cálculo'!I54</f>
        <v>0</v>
      </c>
      <c r="J78" s="19">
        <v>0</v>
      </c>
    </row>
    <row r="79" spans="2:11" x14ac:dyDescent="0.2">
      <c r="B79" s="10" t="s">
        <v>4</v>
      </c>
      <c r="C79" s="363" t="s">
        <v>96</v>
      </c>
      <c r="D79" s="363"/>
      <c r="E79" s="363"/>
      <c r="F79" s="363"/>
      <c r="G79" s="363"/>
      <c r="H79" s="363"/>
      <c r="I79" s="18">
        <f>+'Memória de Cálculo'!I55</f>
        <v>0</v>
      </c>
      <c r="J79" s="19">
        <v>0</v>
      </c>
    </row>
    <row r="80" spans="2:11" x14ac:dyDescent="0.2">
      <c r="B80" s="10" t="s">
        <v>5</v>
      </c>
      <c r="C80" s="363" t="s">
        <v>97</v>
      </c>
      <c r="D80" s="363"/>
      <c r="E80" s="363"/>
      <c r="F80" s="363"/>
      <c r="G80" s="363"/>
      <c r="H80" s="363"/>
      <c r="I80" s="18">
        <f>+'Memória de Cálculo'!I56</f>
        <v>0</v>
      </c>
      <c r="J80" s="19"/>
    </row>
    <row r="81" spans="2:10" x14ac:dyDescent="0.2">
      <c r="B81" s="25" t="s">
        <v>15</v>
      </c>
      <c r="C81" s="440" t="s">
        <v>245</v>
      </c>
      <c r="D81" s="441"/>
      <c r="E81" s="441"/>
      <c r="F81" s="441"/>
      <c r="G81" s="441"/>
      <c r="H81" s="442"/>
      <c r="I81" s="72">
        <v>0</v>
      </c>
      <c r="J81" s="19">
        <v>0</v>
      </c>
    </row>
    <row r="82" spans="2:10" x14ac:dyDescent="0.2">
      <c r="B82" s="25" t="s">
        <v>16</v>
      </c>
      <c r="C82" s="364" t="s">
        <v>98</v>
      </c>
      <c r="D82" s="364"/>
      <c r="E82" s="364"/>
      <c r="F82" s="364"/>
      <c r="G82" s="364"/>
      <c r="H82" s="364"/>
      <c r="I82" s="18">
        <f>+'Memória de Cálculo'!I57</f>
        <v>0</v>
      </c>
      <c r="J82" s="19">
        <v>0</v>
      </c>
    </row>
    <row r="83" spans="2:10" ht="15" x14ac:dyDescent="0.25">
      <c r="B83" s="358" t="s">
        <v>99</v>
      </c>
      <c r="C83" s="358"/>
      <c r="D83" s="358"/>
      <c r="E83" s="358"/>
      <c r="F83" s="358"/>
      <c r="G83" s="358"/>
      <c r="H83" s="358"/>
      <c r="I83" s="22">
        <f>TRUNC(SUM(I77:I82),4)</f>
        <v>0</v>
      </c>
      <c r="J83" s="138">
        <f>SUM(J77:J82)</f>
        <v>0</v>
      </c>
    </row>
    <row r="84" spans="2:10" x14ac:dyDescent="0.2">
      <c r="B84" s="15"/>
      <c r="C84" s="16"/>
      <c r="D84" s="16"/>
      <c r="E84" s="16"/>
      <c r="F84" s="16"/>
      <c r="G84" s="16"/>
      <c r="H84" s="16"/>
      <c r="I84" s="16"/>
      <c r="J84" s="17"/>
    </row>
    <row r="85" spans="2:10" x14ac:dyDescent="0.2">
      <c r="B85" s="358" t="s">
        <v>100</v>
      </c>
      <c r="C85" s="358"/>
      <c r="D85" s="358"/>
      <c r="E85" s="358"/>
      <c r="F85" s="358"/>
      <c r="G85" s="358"/>
      <c r="H85" s="358"/>
      <c r="I85" s="11" t="s">
        <v>20</v>
      </c>
      <c r="J85" s="11" t="s">
        <v>48</v>
      </c>
    </row>
    <row r="86" spans="2:10" x14ac:dyDescent="0.2">
      <c r="B86" s="10" t="s">
        <v>2</v>
      </c>
      <c r="C86" s="363" t="s">
        <v>101</v>
      </c>
      <c r="D86" s="363"/>
      <c r="E86" s="363"/>
      <c r="F86" s="363"/>
      <c r="G86" s="363"/>
      <c r="H86" s="363"/>
      <c r="I86" s="18">
        <v>0</v>
      </c>
      <c r="J86" s="12">
        <v>0</v>
      </c>
    </row>
    <row r="87" spans="2:10" x14ac:dyDescent="0.2">
      <c r="B87" s="358" t="s">
        <v>102</v>
      </c>
      <c r="C87" s="358"/>
      <c r="D87" s="358"/>
      <c r="E87" s="358"/>
      <c r="F87" s="358"/>
      <c r="G87" s="358"/>
      <c r="H87" s="358"/>
      <c r="I87" s="22">
        <f>TRUNC(SUM(I86),4)</f>
        <v>0</v>
      </c>
      <c r="J87" s="14">
        <f>TRUNC(SUM(J86),2)</f>
        <v>0</v>
      </c>
    </row>
    <row r="88" spans="2:10" x14ac:dyDescent="0.2">
      <c r="B88" s="15"/>
      <c r="C88" s="16"/>
      <c r="D88" s="16"/>
      <c r="E88" s="16"/>
      <c r="F88" s="16"/>
      <c r="G88" s="16"/>
      <c r="H88" s="16"/>
      <c r="I88" s="16"/>
      <c r="J88" s="17"/>
    </row>
    <row r="89" spans="2:10" x14ac:dyDescent="0.2">
      <c r="B89" s="433" t="s">
        <v>103</v>
      </c>
      <c r="C89" s="433"/>
      <c r="D89" s="433"/>
      <c r="E89" s="433"/>
      <c r="F89" s="433"/>
      <c r="G89" s="433"/>
      <c r="H89" s="433"/>
      <c r="I89" s="433"/>
      <c r="J89" s="433"/>
    </row>
    <row r="90" spans="2:10" x14ac:dyDescent="0.2">
      <c r="B90" s="358" t="s">
        <v>104</v>
      </c>
      <c r="C90" s="358"/>
      <c r="D90" s="358"/>
      <c r="E90" s="358"/>
      <c r="F90" s="358"/>
      <c r="G90" s="358"/>
      <c r="H90" s="358"/>
      <c r="I90" s="358"/>
      <c r="J90" s="11" t="s">
        <v>48</v>
      </c>
    </row>
    <row r="91" spans="2:10" x14ac:dyDescent="0.2">
      <c r="B91" s="10" t="s">
        <v>22</v>
      </c>
      <c r="C91" s="363" t="s">
        <v>105</v>
      </c>
      <c r="D91" s="363"/>
      <c r="E91" s="363"/>
      <c r="F91" s="363"/>
      <c r="G91" s="363"/>
      <c r="H91" s="363"/>
      <c r="I91" s="363"/>
      <c r="J91" s="12">
        <f>J83</f>
        <v>0</v>
      </c>
    </row>
    <row r="92" spans="2:10" x14ac:dyDescent="0.2">
      <c r="B92" s="10" t="s">
        <v>23</v>
      </c>
      <c r="C92" s="363" t="s">
        <v>106</v>
      </c>
      <c r="D92" s="363"/>
      <c r="E92" s="363"/>
      <c r="F92" s="363"/>
      <c r="G92" s="363"/>
      <c r="H92" s="363"/>
      <c r="I92" s="363"/>
      <c r="J92" s="19">
        <f>J87</f>
        <v>0</v>
      </c>
    </row>
    <row r="93" spans="2:10" x14ac:dyDescent="0.2">
      <c r="B93" s="358" t="s">
        <v>107</v>
      </c>
      <c r="C93" s="358"/>
      <c r="D93" s="358"/>
      <c r="E93" s="358"/>
      <c r="F93" s="358"/>
      <c r="G93" s="358"/>
      <c r="H93" s="358"/>
      <c r="I93" s="358"/>
      <c r="J93" s="27">
        <f>TRUNC(SUM(J91:J92),2)</f>
        <v>0</v>
      </c>
    </row>
    <row r="94" spans="2:10" x14ac:dyDescent="0.2">
      <c r="B94" s="439"/>
      <c r="C94" s="439"/>
      <c r="D94" s="439"/>
      <c r="E94" s="439"/>
      <c r="F94" s="439"/>
      <c r="G94" s="439"/>
      <c r="H94" s="439"/>
      <c r="I94" s="439"/>
      <c r="J94" s="439"/>
    </row>
    <row r="95" spans="2:10" x14ac:dyDescent="0.2">
      <c r="B95" s="433" t="s">
        <v>108</v>
      </c>
      <c r="C95" s="433"/>
      <c r="D95" s="433"/>
      <c r="E95" s="433"/>
      <c r="F95" s="433"/>
      <c r="G95" s="433"/>
      <c r="H95" s="433"/>
      <c r="I95" s="433"/>
      <c r="J95" s="433"/>
    </row>
    <row r="96" spans="2:10" ht="15" customHeight="1" x14ac:dyDescent="0.2">
      <c r="B96" s="10">
        <v>5</v>
      </c>
      <c r="C96" s="383" t="s">
        <v>109</v>
      </c>
      <c r="D96" s="384"/>
      <c r="E96" s="384"/>
      <c r="F96" s="384"/>
      <c r="G96" s="384"/>
      <c r="H96" s="428"/>
      <c r="I96" s="11"/>
      <c r="J96" s="11" t="s">
        <v>48</v>
      </c>
    </row>
    <row r="97" spans="2:12" x14ac:dyDescent="0.2">
      <c r="B97" s="10" t="s">
        <v>2</v>
      </c>
      <c r="C97" s="374" t="s">
        <v>110</v>
      </c>
      <c r="D97" s="374"/>
      <c r="E97" s="374"/>
      <c r="F97" s="374"/>
      <c r="G97" s="374"/>
      <c r="H97" s="374"/>
      <c r="I97" s="9" t="s">
        <v>28</v>
      </c>
      <c r="J97" s="31">
        <v>0</v>
      </c>
    </row>
    <row r="98" spans="2:12" x14ac:dyDescent="0.2">
      <c r="B98" s="10" t="s">
        <v>3</v>
      </c>
      <c r="C98" s="374" t="s">
        <v>242</v>
      </c>
      <c r="D98" s="374"/>
      <c r="E98" s="374"/>
      <c r="F98" s="374"/>
      <c r="G98" s="374"/>
      <c r="H98" s="374"/>
      <c r="I98" s="9" t="s">
        <v>28</v>
      </c>
      <c r="J98" s="31">
        <f>+'EPI + EPC + pto. eletrôn.'!G238</f>
        <v>0</v>
      </c>
    </row>
    <row r="99" spans="2:12" x14ac:dyDescent="0.2">
      <c r="B99" s="32" t="s">
        <v>4</v>
      </c>
      <c r="C99" s="374" t="s">
        <v>111</v>
      </c>
      <c r="D99" s="374"/>
      <c r="E99" s="374"/>
      <c r="F99" s="374"/>
      <c r="G99" s="374"/>
      <c r="H99" s="374"/>
      <c r="I99" s="9" t="s">
        <v>28</v>
      </c>
      <c r="J99" s="31">
        <v>0</v>
      </c>
    </row>
    <row r="100" spans="2:12" x14ac:dyDescent="0.2">
      <c r="B100" s="32" t="s">
        <v>5</v>
      </c>
      <c r="C100" s="373" t="s">
        <v>112</v>
      </c>
      <c r="D100" s="374"/>
      <c r="E100" s="374"/>
      <c r="F100" s="374"/>
      <c r="G100" s="374"/>
      <c r="H100" s="374"/>
      <c r="I100" s="9" t="s">
        <v>28</v>
      </c>
      <c r="J100" s="60">
        <f>'EPI + EPC + pto. eletrôn.'!K634</f>
        <v>0</v>
      </c>
    </row>
    <row r="101" spans="2:12" x14ac:dyDescent="0.2">
      <c r="B101" s="358" t="s">
        <v>113</v>
      </c>
      <c r="C101" s="358"/>
      <c r="D101" s="358"/>
      <c r="E101" s="358"/>
      <c r="F101" s="358"/>
      <c r="G101" s="358"/>
      <c r="H101" s="358"/>
      <c r="I101" s="22" t="s">
        <v>28</v>
      </c>
      <c r="J101" s="33">
        <f>SUM(J97:J100)</f>
        <v>0</v>
      </c>
    </row>
    <row r="102" spans="2:12" x14ac:dyDescent="0.2">
      <c r="B102" s="15"/>
      <c r="C102" s="16"/>
      <c r="D102" s="16"/>
      <c r="E102" s="16"/>
      <c r="F102" s="16"/>
      <c r="G102" s="16"/>
      <c r="H102" s="16"/>
      <c r="I102" s="16"/>
      <c r="J102" s="17"/>
    </row>
    <row r="103" spans="2:12" x14ac:dyDescent="0.2">
      <c r="B103" s="433" t="s">
        <v>114</v>
      </c>
      <c r="C103" s="433"/>
      <c r="D103" s="433"/>
      <c r="E103" s="433"/>
      <c r="F103" s="433"/>
      <c r="G103" s="433"/>
      <c r="H103" s="433"/>
      <c r="I103" s="433"/>
      <c r="J103" s="433"/>
    </row>
    <row r="104" spans="2:12" ht="15" customHeight="1" x14ac:dyDescent="0.2">
      <c r="B104" s="10">
        <v>6</v>
      </c>
      <c r="C104" s="383" t="s">
        <v>115</v>
      </c>
      <c r="D104" s="384"/>
      <c r="E104" s="384"/>
      <c r="F104" s="384"/>
      <c r="G104" s="384"/>
      <c r="H104" s="428"/>
      <c r="I104" s="11" t="s">
        <v>20</v>
      </c>
      <c r="J104" s="11" t="s">
        <v>48</v>
      </c>
    </row>
    <row r="105" spans="2:12" x14ac:dyDescent="0.2">
      <c r="B105" s="10" t="s">
        <v>2</v>
      </c>
      <c r="C105" s="363" t="s">
        <v>116</v>
      </c>
      <c r="D105" s="363"/>
      <c r="E105" s="363"/>
      <c r="F105" s="363"/>
      <c r="G105" s="363"/>
      <c r="H105" s="363"/>
      <c r="I105" s="18">
        <f>'Memória de Cálculo'!I62</f>
        <v>0</v>
      </c>
      <c r="J105" s="12">
        <f>TRUNC(I105*J129,2)</f>
        <v>0</v>
      </c>
    </row>
    <row r="106" spans="2:12" x14ac:dyDescent="0.2">
      <c r="B106" s="10" t="s">
        <v>3</v>
      </c>
      <c r="C106" s="363" t="s">
        <v>117</v>
      </c>
      <c r="D106" s="363"/>
      <c r="E106" s="363"/>
      <c r="F106" s="363"/>
      <c r="G106" s="363"/>
      <c r="H106" s="363"/>
      <c r="I106" s="18">
        <f>'Memória de Cálculo'!I63</f>
        <v>0</v>
      </c>
      <c r="J106" s="12">
        <f>TRUNC(I106*(J105+J129),2)</f>
        <v>0</v>
      </c>
    </row>
    <row r="107" spans="2:12" x14ac:dyDescent="0.2">
      <c r="B107" s="10" t="s">
        <v>4</v>
      </c>
      <c r="C107" s="436" t="s">
        <v>118</v>
      </c>
      <c r="D107" s="437"/>
      <c r="E107" s="437"/>
      <c r="F107" s="437"/>
      <c r="G107" s="437"/>
      <c r="H107" s="437"/>
      <c r="I107" s="437"/>
      <c r="J107" s="438"/>
      <c r="L107" s="28"/>
    </row>
    <row r="108" spans="2:12" x14ac:dyDescent="0.2">
      <c r="B108" s="10" t="s">
        <v>119</v>
      </c>
      <c r="C108" s="363" t="s">
        <v>120</v>
      </c>
      <c r="D108" s="363"/>
      <c r="E108" s="363"/>
      <c r="F108" s="363"/>
      <c r="G108" s="363"/>
      <c r="H108" s="363"/>
      <c r="I108" s="13">
        <f>+'Memória de Cálculo'!I65</f>
        <v>0</v>
      </c>
      <c r="J108" s="19">
        <f>TRUNC(I108*J118,2)</f>
        <v>0</v>
      </c>
    </row>
    <row r="109" spans="2:12" x14ac:dyDescent="0.2">
      <c r="B109" s="10" t="s">
        <v>121</v>
      </c>
      <c r="C109" s="363" t="s">
        <v>122</v>
      </c>
      <c r="D109" s="363"/>
      <c r="E109" s="363"/>
      <c r="F109" s="363"/>
      <c r="G109" s="363"/>
      <c r="H109" s="363"/>
      <c r="I109" s="13">
        <f>+'Memória de Cálculo'!I66</f>
        <v>0</v>
      </c>
      <c r="J109" s="19">
        <f>TRUNC(I109*J118,2)</f>
        <v>0</v>
      </c>
    </row>
    <row r="110" spans="2:12" x14ac:dyDescent="0.2">
      <c r="B110" s="10" t="s">
        <v>123</v>
      </c>
      <c r="C110" s="363" t="s">
        <v>124</v>
      </c>
      <c r="D110" s="363"/>
      <c r="E110" s="363"/>
      <c r="F110" s="363"/>
      <c r="G110" s="363"/>
      <c r="H110" s="363"/>
      <c r="I110" s="13">
        <f>+'Memória de Cálculo'!I67</f>
        <v>0</v>
      </c>
      <c r="J110" s="19">
        <f>TRUNC(I110*J118,2)</f>
        <v>0</v>
      </c>
    </row>
    <row r="111" spans="2:12" x14ac:dyDescent="0.2">
      <c r="B111" s="358" t="s">
        <v>125</v>
      </c>
      <c r="C111" s="358"/>
      <c r="D111" s="358"/>
      <c r="E111" s="358"/>
      <c r="F111" s="358"/>
      <c r="G111" s="358"/>
      <c r="H111" s="358"/>
      <c r="I111" s="35">
        <f>SUM(I105:I110)</f>
        <v>0</v>
      </c>
      <c r="J111" s="27">
        <f>TRUNC(SUM(J105:J110),2)</f>
        <v>0</v>
      </c>
    </row>
    <row r="112" spans="2:12" x14ac:dyDescent="0.2">
      <c r="B112" s="7"/>
      <c r="C112" s="434"/>
      <c r="D112" s="434"/>
      <c r="E112" s="434"/>
      <c r="F112" s="434"/>
      <c r="G112" s="434"/>
      <c r="H112" s="434"/>
      <c r="I112" s="434"/>
      <c r="J112" s="434"/>
    </row>
    <row r="113" spans="2:12" x14ac:dyDescent="0.2">
      <c r="B113" s="36" t="s">
        <v>126</v>
      </c>
      <c r="C113" s="435" t="s">
        <v>127</v>
      </c>
      <c r="D113" s="435"/>
      <c r="E113" s="435"/>
      <c r="F113" s="435"/>
      <c r="G113" s="435"/>
      <c r="H113" s="435"/>
      <c r="I113" s="37">
        <f>TRUNC(I108+I109+I110,4)</f>
        <v>0</v>
      </c>
      <c r="J113" s="38"/>
    </row>
    <row r="114" spans="2:12" x14ac:dyDescent="0.2">
      <c r="B114" s="39"/>
      <c r="C114" s="368">
        <v>100</v>
      </c>
      <c r="D114" s="368"/>
      <c r="E114" s="368"/>
      <c r="F114" s="368"/>
      <c r="G114" s="368"/>
      <c r="H114" s="368"/>
      <c r="I114" s="40"/>
      <c r="J114" s="41"/>
    </row>
    <row r="115" spans="2:12" x14ac:dyDescent="0.2">
      <c r="B115" s="42"/>
      <c r="C115" s="43"/>
      <c r="D115" s="43"/>
      <c r="E115" s="43"/>
      <c r="F115" s="43"/>
      <c r="G115" s="43"/>
      <c r="H115" s="43"/>
      <c r="I115" s="40"/>
      <c r="J115" s="41"/>
    </row>
    <row r="116" spans="2:12" x14ac:dyDescent="0.2">
      <c r="B116" s="39" t="s">
        <v>128</v>
      </c>
      <c r="C116" s="368" t="s">
        <v>129</v>
      </c>
      <c r="D116" s="368"/>
      <c r="E116" s="368"/>
      <c r="F116" s="368"/>
      <c r="G116" s="368"/>
      <c r="H116" s="368"/>
      <c r="I116" s="40"/>
      <c r="J116" s="44">
        <f>TRUNC(J129+J105+J106,2)</f>
        <v>0</v>
      </c>
    </row>
    <row r="117" spans="2:12" x14ac:dyDescent="0.2">
      <c r="B117" s="39"/>
      <c r="C117" s="43"/>
      <c r="D117" s="43"/>
      <c r="E117" s="43"/>
      <c r="F117" s="43"/>
      <c r="G117" s="43"/>
      <c r="H117" s="43"/>
      <c r="I117" s="40"/>
      <c r="J117" s="44"/>
    </row>
    <row r="118" spans="2:12" x14ac:dyDescent="0.2">
      <c r="B118" s="39" t="s">
        <v>130</v>
      </c>
      <c r="C118" s="368" t="s">
        <v>131</v>
      </c>
      <c r="D118" s="368"/>
      <c r="E118" s="368"/>
      <c r="F118" s="368"/>
      <c r="G118" s="368"/>
      <c r="H118" s="368"/>
      <c r="I118" s="40"/>
      <c r="J118" s="44">
        <f>TRUNC(J116/(1-I113),2)</f>
        <v>0</v>
      </c>
    </row>
    <row r="119" spans="2:12" x14ac:dyDescent="0.2">
      <c r="B119" s="39"/>
      <c r="C119" s="43"/>
      <c r="D119" s="43"/>
      <c r="E119" s="43"/>
      <c r="F119" s="43"/>
      <c r="G119" s="43"/>
      <c r="H119" s="43"/>
      <c r="I119" s="40"/>
      <c r="J119" s="44"/>
    </row>
    <row r="120" spans="2:12" x14ac:dyDescent="0.2">
      <c r="B120" s="45"/>
      <c r="C120" s="432" t="s">
        <v>132</v>
      </c>
      <c r="D120" s="432"/>
      <c r="E120" s="432"/>
      <c r="F120" s="432"/>
      <c r="G120" s="432"/>
      <c r="H120" s="432"/>
      <c r="I120" s="46"/>
      <c r="J120" s="47">
        <f>TRUNC(J118-J116,2)</f>
        <v>0</v>
      </c>
    </row>
    <row r="121" spans="2:12" x14ac:dyDescent="0.2">
      <c r="B121" s="7"/>
      <c r="C121" s="3"/>
      <c r="D121" s="3"/>
      <c r="E121" s="3"/>
      <c r="F121" s="3"/>
      <c r="G121" s="3"/>
      <c r="H121" s="3"/>
      <c r="I121" s="3"/>
      <c r="J121" s="17"/>
    </row>
    <row r="122" spans="2:12" x14ac:dyDescent="0.2">
      <c r="B122" s="433" t="s">
        <v>133</v>
      </c>
      <c r="C122" s="433"/>
      <c r="D122" s="433"/>
      <c r="E122" s="433"/>
      <c r="F122" s="433"/>
      <c r="G122" s="433"/>
      <c r="H122" s="433"/>
      <c r="I122" s="433"/>
      <c r="J122" s="433"/>
    </row>
    <row r="123" spans="2:12" x14ac:dyDescent="0.2">
      <c r="B123" s="358" t="s">
        <v>24</v>
      </c>
      <c r="C123" s="358"/>
      <c r="D123" s="358"/>
      <c r="E123" s="358"/>
      <c r="F123" s="358"/>
      <c r="G123" s="358"/>
      <c r="H123" s="358"/>
      <c r="I123" s="358"/>
      <c r="J123" s="11" t="s">
        <v>48</v>
      </c>
    </row>
    <row r="124" spans="2:12" x14ac:dyDescent="0.2">
      <c r="B124" s="8" t="s">
        <v>2</v>
      </c>
      <c r="C124" s="363" t="str">
        <f>B24</f>
        <v>MÓDULO 1 - COMPOSIÇÃO DA REMUNERAÇÃO</v>
      </c>
      <c r="D124" s="363"/>
      <c r="E124" s="363"/>
      <c r="F124" s="363"/>
      <c r="G124" s="363"/>
      <c r="H124" s="363"/>
      <c r="I124" s="363"/>
      <c r="J124" s="12">
        <f>J32</f>
        <v>0</v>
      </c>
    </row>
    <row r="125" spans="2:12" x14ac:dyDescent="0.2">
      <c r="B125" s="8" t="s">
        <v>3</v>
      </c>
      <c r="C125" s="363" t="str">
        <f>B34</f>
        <v>MÓDULO 2 – ENCARGOS E BENEFÍCIOS ANUAIS, MENSAIS E DIÁRIOS</v>
      </c>
      <c r="D125" s="363"/>
      <c r="E125" s="363"/>
      <c r="F125" s="363"/>
      <c r="G125" s="363"/>
      <c r="H125" s="363"/>
      <c r="I125" s="363"/>
      <c r="J125" s="19">
        <f>J63</f>
        <v>0</v>
      </c>
    </row>
    <row r="126" spans="2:12" x14ac:dyDescent="0.2">
      <c r="B126" s="8" t="s">
        <v>4</v>
      </c>
      <c r="C126" s="363" t="str">
        <f>B65</f>
        <v>MÓDULO 3 – PROVISÃO PARA RESCISÃO</v>
      </c>
      <c r="D126" s="363"/>
      <c r="E126" s="363"/>
      <c r="F126" s="363"/>
      <c r="G126" s="363"/>
      <c r="H126" s="363"/>
      <c r="I126" s="363"/>
      <c r="J126" s="19">
        <f>J73</f>
        <v>0</v>
      </c>
    </row>
    <row r="127" spans="2:12" x14ac:dyDescent="0.2">
      <c r="B127" s="8" t="s">
        <v>5</v>
      </c>
      <c r="C127" s="363" t="str">
        <f>B75</f>
        <v>MÓDULO 4 – CUSTO DE REPOSIÇÃO DO PROFISSIONAL AUSENTE</v>
      </c>
      <c r="D127" s="363"/>
      <c r="E127" s="363"/>
      <c r="F127" s="363"/>
      <c r="G127" s="363"/>
      <c r="H127" s="363"/>
      <c r="I127" s="363"/>
      <c r="J127" s="19">
        <f>J93</f>
        <v>0</v>
      </c>
      <c r="L127" s="28"/>
    </row>
    <row r="128" spans="2:12" x14ac:dyDescent="0.2">
      <c r="B128" s="8" t="s">
        <v>15</v>
      </c>
      <c r="C128" s="363" t="str">
        <f>B95</f>
        <v>MÓDULO 5 – INSUMOS DIVERSOS</v>
      </c>
      <c r="D128" s="363"/>
      <c r="E128" s="363"/>
      <c r="F128" s="363"/>
      <c r="G128" s="363"/>
      <c r="H128" s="363"/>
      <c r="I128" s="363"/>
      <c r="J128" s="19">
        <f>J101</f>
        <v>0</v>
      </c>
    </row>
    <row r="129" spans="2:10" x14ac:dyDescent="0.2">
      <c r="B129" s="10"/>
      <c r="C129" s="358" t="s">
        <v>134</v>
      </c>
      <c r="D129" s="358"/>
      <c r="E129" s="358"/>
      <c r="F129" s="358"/>
      <c r="G129" s="358"/>
      <c r="H129" s="358"/>
      <c r="I129" s="358"/>
      <c r="J129" s="27">
        <f>TRUNC(SUM(J124:J128),2)</f>
        <v>0</v>
      </c>
    </row>
    <row r="130" spans="2:10" x14ac:dyDescent="0.2">
      <c r="B130" s="8" t="s">
        <v>16</v>
      </c>
      <c r="C130" s="363" t="str">
        <f>B103</f>
        <v>MÓDULO 6 – CUSTOS INDIRETOS, TRIBUTOS E LUCRO</v>
      </c>
      <c r="D130" s="363"/>
      <c r="E130" s="363"/>
      <c r="F130" s="363"/>
      <c r="G130" s="363"/>
      <c r="H130" s="363"/>
      <c r="I130" s="363"/>
      <c r="J130" s="12">
        <f>J111</f>
        <v>0</v>
      </c>
    </row>
    <row r="131" spans="2:10" x14ac:dyDescent="0.2">
      <c r="B131" s="358" t="s">
        <v>135</v>
      </c>
      <c r="C131" s="358"/>
      <c r="D131" s="358"/>
      <c r="E131" s="358"/>
      <c r="F131" s="358"/>
      <c r="G131" s="358"/>
      <c r="H131" s="358"/>
      <c r="I131" s="358"/>
      <c r="J131" s="27">
        <f>TRUNC(SUM(J129:J130),2)</f>
        <v>0</v>
      </c>
    </row>
    <row r="132" spans="2:10" x14ac:dyDescent="0.2">
      <c r="B132" s="7"/>
      <c r="C132" s="1"/>
      <c r="D132" s="1"/>
      <c r="E132" s="1"/>
      <c r="F132" s="1"/>
      <c r="G132" s="1"/>
      <c r="H132" s="1"/>
      <c r="I132" s="3"/>
      <c r="J132" s="48"/>
    </row>
    <row r="133" spans="2:10" x14ac:dyDescent="0.2">
      <c r="B133" s="52"/>
      <c r="C133" s="383" t="s">
        <v>158</v>
      </c>
      <c r="D133" s="384"/>
      <c r="E133" s="428"/>
      <c r="F133" s="1"/>
      <c r="G133" s="1"/>
      <c r="H133" s="1"/>
      <c r="I133" s="3"/>
      <c r="J133" s="3"/>
    </row>
    <row r="134" spans="2:10" x14ac:dyDescent="0.2">
      <c r="B134" s="7"/>
      <c r="C134" s="429" t="s">
        <v>159</v>
      </c>
      <c r="D134" s="429"/>
      <c r="E134" s="53">
        <f>+J131</f>
        <v>0</v>
      </c>
      <c r="F134" s="1"/>
      <c r="G134" s="1"/>
      <c r="H134" s="1"/>
      <c r="I134" s="3"/>
      <c r="J134" s="3"/>
    </row>
    <row r="135" spans="2:10" x14ac:dyDescent="0.2">
      <c r="B135" s="7"/>
      <c r="C135" s="430" t="s">
        <v>160</v>
      </c>
      <c r="D135" s="430"/>
      <c r="E135" s="54">
        <f>+F14</f>
        <v>8</v>
      </c>
      <c r="F135" s="1"/>
      <c r="G135" s="1"/>
      <c r="H135" s="1"/>
      <c r="I135" s="3"/>
      <c r="J135" s="3"/>
    </row>
    <row r="136" spans="2:10" x14ac:dyDescent="0.2">
      <c r="B136" s="7"/>
      <c r="C136" s="430" t="s">
        <v>161</v>
      </c>
      <c r="D136" s="430"/>
      <c r="E136" s="55">
        <v>1</v>
      </c>
      <c r="F136" s="1"/>
      <c r="G136" s="1"/>
      <c r="H136" s="1"/>
      <c r="I136" s="3"/>
      <c r="J136" s="3"/>
    </row>
    <row r="137" spans="2:10" ht="30" customHeight="1" x14ac:dyDescent="0.2">
      <c r="B137" s="7"/>
      <c r="C137" s="431" t="s">
        <v>158</v>
      </c>
      <c r="D137" s="431"/>
      <c r="E137" s="53">
        <f>ROUND((E134*E136),2)</f>
        <v>0</v>
      </c>
      <c r="F137" s="1"/>
      <c r="G137" s="1"/>
      <c r="H137" s="1"/>
      <c r="I137" s="3"/>
      <c r="J137" s="3"/>
    </row>
    <row r="138" spans="2:10" x14ac:dyDescent="0.2">
      <c r="B138" s="7"/>
      <c r="C138" s="430" t="s">
        <v>162</v>
      </c>
      <c r="D138" s="430"/>
      <c r="E138" s="53">
        <f>E137*E135</f>
        <v>0</v>
      </c>
      <c r="F138" s="1"/>
      <c r="G138" s="1"/>
      <c r="H138" s="1"/>
      <c r="I138" s="3"/>
      <c r="J138" s="3"/>
    </row>
    <row r="139" spans="2:10" x14ac:dyDescent="0.2">
      <c r="B139" s="7"/>
      <c r="C139" s="427" t="s">
        <v>163</v>
      </c>
      <c r="D139" s="427"/>
      <c r="E139" s="53">
        <f>E138*12</f>
        <v>0</v>
      </c>
      <c r="F139" s="1"/>
      <c r="G139" s="1"/>
      <c r="H139" s="1"/>
      <c r="I139" s="3"/>
      <c r="J139" s="3"/>
    </row>
    <row r="140" spans="2:10" x14ac:dyDescent="0.2">
      <c r="B140" s="7"/>
      <c r="C140" s="1"/>
      <c r="D140" s="1"/>
      <c r="E140" s="1"/>
      <c r="F140" s="1"/>
      <c r="G140" s="1"/>
      <c r="H140" s="1"/>
      <c r="I140" s="3"/>
      <c r="J140" s="3"/>
    </row>
    <row r="141" spans="2:10" x14ac:dyDescent="0.2">
      <c r="B141" s="7"/>
      <c r="C141" s="1"/>
      <c r="D141" s="1"/>
      <c r="E141" s="1"/>
      <c r="F141" s="1"/>
      <c r="G141" s="1"/>
      <c r="H141" s="1"/>
      <c r="I141" s="3"/>
      <c r="J141" s="3"/>
    </row>
    <row r="142" spans="2:10" x14ac:dyDescent="0.2">
      <c r="B142" s="7"/>
      <c r="C142" s="1"/>
      <c r="D142" s="1"/>
      <c r="E142" s="1"/>
      <c r="F142" s="1"/>
      <c r="G142" s="1"/>
      <c r="H142" s="1"/>
      <c r="I142" s="3"/>
      <c r="J142" s="3"/>
    </row>
    <row r="143" spans="2:10" x14ac:dyDescent="0.2">
      <c r="B143" s="7"/>
      <c r="C143" s="1"/>
      <c r="D143" s="1"/>
      <c r="E143" s="1"/>
      <c r="F143" s="1"/>
      <c r="G143" s="1"/>
      <c r="H143" s="1"/>
      <c r="I143" s="3"/>
      <c r="J143" s="3"/>
    </row>
    <row r="144" spans="2:10" x14ac:dyDescent="0.2">
      <c r="B144" s="7"/>
      <c r="C144" s="1"/>
      <c r="D144" s="1"/>
      <c r="E144" s="1"/>
      <c r="F144" s="1"/>
      <c r="G144" s="1"/>
      <c r="H144" s="1"/>
      <c r="I144" s="3"/>
      <c r="J144" s="3"/>
    </row>
    <row r="145" spans="2:10" x14ac:dyDescent="0.2">
      <c r="B145" s="7"/>
      <c r="C145" s="1"/>
      <c r="D145" s="1"/>
      <c r="E145" s="1"/>
      <c r="F145" s="1"/>
      <c r="G145" s="1"/>
      <c r="H145" s="1"/>
      <c r="I145" s="3"/>
      <c r="J145" s="3"/>
    </row>
    <row r="146" spans="2:10" x14ac:dyDescent="0.2">
      <c r="B146" s="7"/>
      <c r="C146" s="1"/>
      <c r="D146" s="1"/>
      <c r="E146" s="1"/>
      <c r="F146" s="1"/>
      <c r="G146" s="1"/>
      <c r="H146" s="1"/>
      <c r="I146" s="3"/>
      <c r="J146" s="3"/>
    </row>
    <row r="147" spans="2:10" x14ac:dyDescent="0.2">
      <c r="B147" s="7"/>
      <c r="C147" s="1"/>
      <c r="D147" s="1"/>
      <c r="E147" s="1"/>
      <c r="F147" s="1"/>
      <c r="G147" s="1"/>
      <c r="H147" s="1"/>
      <c r="I147" s="3"/>
      <c r="J147" s="3"/>
    </row>
    <row r="148" spans="2:10" x14ac:dyDescent="0.2">
      <c r="B148" s="7"/>
      <c r="C148" s="1"/>
      <c r="D148" s="1"/>
      <c r="E148" s="1"/>
      <c r="F148" s="1"/>
      <c r="G148" s="1"/>
      <c r="H148" s="1"/>
      <c r="I148" s="3"/>
      <c r="J148" s="3"/>
    </row>
    <row r="149" spans="2:10" x14ac:dyDescent="0.2">
      <c r="B149" s="7"/>
      <c r="C149" s="1"/>
      <c r="D149" s="1"/>
      <c r="E149" s="1"/>
      <c r="F149" s="1"/>
      <c r="G149" s="1"/>
      <c r="H149" s="1"/>
      <c r="I149" s="3"/>
      <c r="J149" s="3"/>
    </row>
    <row r="150" spans="2:10" x14ac:dyDescent="0.2">
      <c r="B150" s="7"/>
      <c r="C150" s="1"/>
      <c r="D150" s="1"/>
      <c r="E150" s="1"/>
      <c r="F150" s="1"/>
      <c r="G150" s="1"/>
      <c r="H150" s="1"/>
      <c r="I150" s="3"/>
      <c r="J150" s="3"/>
    </row>
    <row r="151" spans="2:10" x14ac:dyDescent="0.2">
      <c r="B151" s="7"/>
      <c r="C151" s="1"/>
      <c r="D151" s="1"/>
      <c r="E151" s="1"/>
      <c r="F151" s="1"/>
      <c r="G151" s="1"/>
      <c r="H151" s="1"/>
      <c r="I151" s="3"/>
      <c r="J151" s="3"/>
    </row>
    <row r="152" spans="2:10" x14ac:dyDescent="0.2">
      <c r="B152" s="7"/>
      <c r="C152" s="1"/>
      <c r="D152" s="1"/>
      <c r="E152" s="1"/>
      <c r="F152" s="1"/>
      <c r="G152" s="1"/>
      <c r="H152" s="1"/>
      <c r="I152" s="3"/>
      <c r="J152" s="3"/>
    </row>
    <row r="153" spans="2:10" x14ac:dyDescent="0.2">
      <c r="B153" s="7"/>
      <c r="C153" s="1"/>
      <c r="D153" s="1"/>
      <c r="E153" s="1"/>
      <c r="F153" s="1"/>
      <c r="G153" s="1"/>
      <c r="H153" s="1"/>
      <c r="I153" s="3"/>
      <c r="J153" s="3"/>
    </row>
    <row r="154" spans="2:10" x14ac:dyDescent="0.2">
      <c r="B154" s="7"/>
      <c r="C154" s="1"/>
      <c r="D154" s="1"/>
      <c r="E154" s="1"/>
      <c r="F154" s="1"/>
      <c r="G154" s="1"/>
      <c r="H154" s="1"/>
      <c r="I154" s="3"/>
      <c r="J154" s="3"/>
    </row>
    <row r="155" spans="2:10" x14ac:dyDescent="0.2">
      <c r="B155" s="7"/>
      <c r="C155" s="1"/>
      <c r="D155" s="1"/>
      <c r="E155" s="1"/>
      <c r="F155" s="1"/>
      <c r="G155" s="1"/>
      <c r="H155" s="1"/>
      <c r="I155" s="3"/>
      <c r="J155" s="3"/>
    </row>
    <row r="156" spans="2:10" x14ac:dyDescent="0.2">
      <c r="B156" s="7"/>
      <c r="C156" s="1"/>
      <c r="D156" s="1"/>
      <c r="E156" s="1"/>
      <c r="F156" s="1"/>
      <c r="G156" s="1"/>
      <c r="H156" s="1"/>
      <c r="I156" s="3"/>
      <c r="J156" s="3"/>
    </row>
    <row r="157" spans="2:10" x14ac:dyDescent="0.2">
      <c r="B157" s="7"/>
      <c r="C157" s="1"/>
      <c r="D157" s="1"/>
      <c r="E157" s="1"/>
      <c r="F157" s="1"/>
      <c r="G157" s="1"/>
      <c r="H157" s="1"/>
      <c r="I157" s="3"/>
      <c r="J157" s="3"/>
    </row>
    <row r="158" spans="2:10" x14ac:dyDescent="0.2">
      <c r="B158" s="7"/>
      <c r="C158" s="1"/>
      <c r="D158" s="1"/>
      <c r="E158" s="1"/>
      <c r="F158" s="1"/>
      <c r="G158" s="1"/>
      <c r="H158" s="1"/>
      <c r="I158" s="3"/>
      <c r="J158" s="3"/>
    </row>
    <row r="159" spans="2:10" x14ac:dyDescent="0.2">
      <c r="B159" s="7"/>
      <c r="C159" s="1"/>
      <c r="D159" s="1"/>
      <c r="E159" s="1"/>
      <c r="F159" s="1"/>
      <c r="G159" s="1"/>
      <c r="H159" s="1"/>
      <c r="I159" s="3"/>
      <c r="J159" s="3"/>
    </row>
    <row r="160" spans="2:10" x14ac:dyDescent="0.2">
      <c r="B160" s="7"/>
      <c r="C160" s="1"/>
      <c r="D160" s="1"/>
      <c r="E160" s="1"/>
      <c r="F160" s="1"/>
      <c r="G160" s="1"/>
      <c r="H160" s="1"/>
      <c r="I160" s="3"/>
      <c r="J160" s="3"/>
    </row>
    <row r="161" spans="2:10" x14ac:dyDescent="0.2">
      <c r="B161" s="7"/>
      <c r="C161" s="1"/>
      <c r="D161" s="1"/>
      <c r="E161" s="1"/>
      <c r="F161" s="1"/>
      <c r="G161" s="1"/>
      <c r="H161" s="1"/>
      <c r="I161" s="3"/>
      <c r="J161" s="3"/>
    </row>
    <row r="162" spans="2:10" x14ac:dyDescent="0.2">
      <c r="B162" s="7"/>
      <c r="C162" s="1"/>
      <c r="D162" s="1"/>
      <c r="E162" s="1"/>
      <c r="F162" s="1"/>
      <c r="G162" s="1"/>
      <c r="H162" s="1"/>
      <c r="I162" s="3"/>
      <c r="J162" s="3"/>
    </row>
    <row r="163" spans="2:10" x14ac:dyDescent="0.2">
      <c r="B163" s="7"/>
      <c r="C163" s="1"/>
      <c r="D163" s="1"/>
      <c r="E163" s="1"/>
      <c r="F163" s="1"/>
      <c r="G163" s="1"/>
      <c r="H163" s="1"/>
      <c r="I163" s="3"/>
      <c r="J163" s="3"/>
    </row>
    <row r="164" spans="2:10" x14ac:dyDescent="0.2">
      <c r="B164" s="7"/>
      <c r="C164" s="1"/>
      <c r="D164" s="1"/>
      <c r="E164" s="1"/>
      <c r="F164" s="1"/>
      <c r="G164" s="1"/>
      <c r="H164" s="1"/>
      <c r="I164" s="3"/>
      <c r="J164" s="3"/>
    </row>
    <row r="165" spans="2:10" x14ac:dyDescent="0.2">
      <c r="B165" s="7"/>
      <c r="C165" s="1"/>
      <c r="D165" s="1"/>
      <c r="E165" s="1"/>
      <c r="F165" s="1"/>
      <c r="G165" s="1"/>
      <c r="H165" s="1"/>
      <c r="I165" s="3"/>
      <c r="J165" s="3"/>
    </row>
    <row r="166" spans="2:10" x14ac:dyDescent="0.2">
      <c r="B166" s="7"/>
      <c r="C166" s="1"/>
      <c r="D166" s="1"/>
      <c r="E166" s="1"/>
      <c r="F166" s="1"/>
      <c r="G166" s="1"/>
      <c r="H166" s="1"/>
      <c r="I166" s="3"/>
      <c r="J166" s="3"/>
    </row>
    <row r="167" spans="2:10" x14ac:dyDescent="0.2">
      <c r="B167" s="7"/>
      <c r="C167" s="1"/>
      <c r="D167" s="1"/>
      <c r="E167" s="1"/>
      <c r="F167" s="1"/>
      <c r="G167" s="1"/>
      <c r="H167" s="1"/>
      <c r="I167" s="3"/>
      <c r="J167" s="3"/>
    </row>
    <row r="168" spans="2:10" x14ac:dyDescent="0.2">
      <c r="B168" s="7"/>
      <c r="C168" s="1"/>
      <c r="D168" s="1"/>
      <c r="E168" s="1"/>
      <c r="F168" s="1"/>
      <c r="G168" s="1"/>
      <c r="H168" s="1"/>
      <c r="I168" s="3"/>
      <c r="J168" s="3"/>
    </row>
    <row r="169" spans="2:10" x14ac:dyDescent="0.2">
      <c r="B169" s="7"/>
      <c r="C169" s="1"/>
      <c r="D169" s="1"/>
      <c r="E169" s="1"/>
      <c r="F169" s="1"/>
      <c r="G169" s="1"/>
      <c r="H169" s="1"/>
      <c r="I169" s="3"/>
      <c r="J169" s="3"/>
    </row>
    <row r="170" spans="2:10" x14ac:dyDescent="0.2">
      <c r="B170" s="7"/>
      <c r="C170" s="1"/>
      <c r="D170" s="1"/>
      <c r="E170" s="1"/>
      <c r="F170" s="1"/>
      <c r="G170" s="1"/>
      <c r="H170" s="1"/>
      <c r="I170" s="3"/>
      <c r="J170" s="3"/>
    </row>
    <row r="171" spans="2:10" x14ac:dyDescent="0.2">
      <c r="B171" s="7"/>
      <c r="C171" s="1"/>
      <c r="D171" s="1"/>
      <c r="E171" s="1"/>
      <c r="F171" s="1"/>
      <c r="G171" s="1"/>
      <c r="H171" s="1"/>
      <c r="I171" s="3"/>
      <c r="J171" s="3"/>
    </row>
    <row r="172" spans="2:10" x14ac:dyDescent="0.2">
      <c r="B172" s="7"/>
      <c r="C172" s="1"/>
      <c r="D172" s="1"/>
      <c r="E172" s="1"/>
      <c r="F172" s="1"/>
      <c r="G172" s="1"/>
      <c r="H172" s="1"/>
      <c r="I172" s="3"/>
      <c r="J172" s="3"/>
    </row>
    <row r="173" spans="2:10" x14ac:dyDescent="0.2">
      <c r="B173" s="7"/>
      <c r="C173" s="1"/>
      <c r="D173" s="1"/>
      <c r="E173" s="1"/>
      <c r="F173" s="1"/>
      <c r="G173" s="1"/>
      <c r="H173" s="1"/>
      <c r="I173" s="3"/>
      <c r="J173" s="3"/>
    </row>
    <row r="174" spans="2:10" x14ac:dyDescent="0.2">
      <c r="B174" s="7"/>
      <c r="C174" s="1"/>
      <c r="D174" s="1"/>
      <c r="E174" s="1"/>
      <c r="F174" s="1"/>
      <c r="G174" s="1"/>
      <c r="H174" s="1"/>
      <c r="I174" s="3"/>
      <c r="J174" s="3"/>
    </row>
    <row r="175" spans="2:10" x14ac:dyDescent="0.2">
      <c r="B175" s="7"/>
      <c r="C175" s="1"/>
      <c r="D175" s="1"/>
      <c r="E175" s="1"/>
      <c r="F175" s="1"/>
      <c r="G175" s="1"/>
      <c r="H175" s="1"/>
      <c r="I175" s="3"/>
      <c r="J175" s="3"/>
    </row>
    <row r="176" spans="2:10" x14ac:dyDescent="0.2">
      <c r="B176" s="7"/>
      <c r="C176" s="1"/>
      <c r="D176" s="1"/>
      <c r="E176" s="1"/>
      <c r="F176" s="1"/>
      <c r="G176" s="1"/>
      <c r="H176" s="1"/>
      <c r="I176" s="3"/>
      <c r="J176" s="3"/>
    </row>
    <row r="177" spans="2:10" x14ac:dyDescent="0.2">
      <c r="B177" s="7"/>
      <c r="C177" s="1"/>
      <c r="D177" s="1"/>
      <c r="E177" s="1"/>
      <c r="F177" s="1"/>
      <c r="G177" s="1"/>
      <c r="H177" s="1"/>
      <c r="I177" s="3"/>
      <c r="J177" s="3"/>
    </row>
    <row r="178" spans="2:10" x14ac:dyDescent="0.2">
      <c r="B178" s="7"/>
      <c r="C178" s="1"/>
      <c r="D178" s="1"/>
      <c r="E178" s="1"/>
      <c r="F178" s="1"/>
      <c r="G178" s="1"/>
      <c r="H178" s="1"/>
      <c r="I178" s="3"/>
      <c r="J178" s="3"/>
    </row>
    <row r="179" spans="2:10" x14ac:dyDescent="0.2">
      <c r="B179" s="7"/>
      <c r="C179" s="1"/>
      <c r="D179" s="1"/>
      <c r="E179" s="1"/>
      <c r="F179" s="1"/>
      <c r="G179" s="1"/>
      <c r="H179" s="1"/>
      <c r="I179" s="3"/>
      <c r="J179" s="3"/>
    </row>
    <row r="180" spans="2:10" x14ac:dyDescent="0.2">
      <c r="B180" s="7"/>
      <c r="C180" s="1"/>
      <c r="D180" s="1"/>
      <c r="E180" s="1"/>
      <c r="F180" s="1"/>
      <c r="G180" s="1"/>
      <c r="H180" s="1"/>
      <c r="I180" s="3"/>
      <c r="J180" s="3"/>
    </row>
    <row r="181" spans="2:10" x14ac:dyDescent="0.2">
      <c r="B181" s="7"/>
      <c r="C181" s="1"/>
      <c r="D181" s="1"/>
      <c r="E181" s="1"/>
      <c r="F181" s="1"/>
      <c r="G181" s="1"/>
      <c r="H181" s="1"/>
      <c r="I181" s="3"/>
      <c r="J181" s="3"/>
    </row>
    <row r="182" spans="2:10" x14ac:dyDescent="0.2">
      <c r="B182" s="7"/>
      <c r="C182" s="1"/>
      <c r="D182" s="1"/>
      <c r="E182" s="1"/>
      <c r="F182" s="1"/>
      <c r="G182" s="1"/>
      <c r="H182" s="1"/>
      <c r="I182" s="3"/>
      <c r="J182" s="3"/>
    </row>
    <row r="183" spans="2:10" x14ac:dyDescent="0.2">
      <c r="B183" s="7"/>
      <c r="C183" s="1"/>
      <c r="D183" s="1"/>
      <c r="E183" s="1"/>
      <c r="F183" s="1"/>
      <c r="G183" s="1"/>
      <c r="H183" s="1"/>
      <c r="I183" s="3"/>
      <c r="J183" s="3"/>
    </row>
    <row r="184" spans="2:10" x14ac:dyDescent="0.2">
      <c r="B184" s="7"/>
      <c r="C184" s="1"/>
      <c r="D184" s="1"/>
      <c r="E184" s="1"/>
      <c r="F184" s="1"/>
      <c r="G184" s="1"/>
      <c r="H184" s="1"/>
      <c r="I184" s="3"/>
      <c r="J184" s="3"/>
    </row>
    <row r="185" spans="2:10" x14ac:dyDescent="0.2">
      <c r="B185" s="7"/>
      <c r="C185" s="1"/>
      <c r="D185" s="1"/>
      <c r="E185" s="1"/>
      <c r="F185" s="1"/>
      <c r="G185" s="1"/>
      <c r="H185" s="1"/>
      <c r="I185" s="3"/>
      <c r="J185" s="3"/>
    </row>
    <row r="186" spans="2:10" x14ac:dyDescent="0.2">
      <c r="B186" s="7"/>
      <c r="C186" s="1"/>
      <c r="D186" s="1"/>
      <c r="E186" s="1"/>
      <c r="F186" s="1"/>
      <c r="G186" s="1"/>
      <c r="H186" s="1"/>
      <c r="I186" s="3"/>
      <c r="J186" s="3"/>
    </row>
    <row r="187" spans="2:10" x14ac:dyDescent="0.2">
      <c r="B187" s="7"/>
      <c r="C187" s="1"/>
      <c r="D187" s="1"/>
      <c r="E187" s="1"/>
      <c r="F187" s="1"/>
      <c r="G187" s="1"/>
      <c r="H187" s="1"/>
      <c r="I187" s="3"/>
      <c r="J187" s="3"/>
    </row>
    <row r="188" spans="2:10" x14ac:dyDescent="0.2">
      <c r="B188" s="7"/>
      <c r="C188" s="1"/>
      <c r="D188" s="1"/>
      <c r="E188" s="1"/>
      <c r="F188" s="1"/>
      <c r="G188" s="1"/>
      <c r="H188" s="1"/>
      <c r="I188" s="3"/>
      <c r="J188" s="3"/>
    </row>
    <row r="189" spans="2:10" x14ac:dyDescent="0.2">
      <c r="B189" s="7"/>
      <c r="C189" s="1"/>
      <c r="D189" s="1"/>
      <c r="E189" s="1"/>
      <c r="F189" s="1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</sheetData>
  <mergeCells count="139">
    <mergeCell ref="B1:J1"/>
    <mergeCell ref="B2:H2"/>
    <mergeCell ref="I2:J2"/>
    <mergeCell ref="B3:H3"/>
    <mergeCell ref="I3:J3"/>
    <mergeCell ref="E4:H4"/>
    <mergeCell ref="B14:C14"/>
    <mergeCell ref="D14:E15"/>
    <mergeCell ref="F14:J15"/>
    <mergeCell ref="B15:C15"/>
    <mergeCell ref="C9:H9"/>
    <mergeCell ref="I9:J9"/>
    <mergeCell ref="C10:H10"/>
    <mergeCell ref="I10:J10"/>
    <mergeCell ref="H5:J5"/>
    <mergeCell ref="B6:J6"/>
    <mergeCell ref="C7:H7"/>
    <mergeCell ref="I7:J7"/>
    <mergeCell ref="C8:H8"/>
    <mergeCell ref="I8:J8"/>
    <mergeCell ref="B17:J17"/>
    <mergeCell ref="C18:H18"/>
    <mergeCell ref="I18:J18"/>
    <mergeCell ref="B12:J12"/>
    <mergeCell ref="B13:C13"/>
    <mergeCell ref="D13:E13"/>
    <mergeCell ref="F13:J13"/>
    <mergeCell ref="C22:H22"/>
    <mergeCell ref="I22:J22"/>
    <mergeCell ref="B23:J23"/>
    <mergeCell ref="B24:J24"/>
    <mergeCell ref="C25:H25"/>
    <mergeCell ref="C26:H26"/>
    <mergeCell ref="C19:H19"/>
    <mergeCell ref="I19:J19"/>
    <mergeCell ref="C20:H20"/>
    <mergeCell ref="I20:J20"/>
    <mergeCell ref="C21:H21"/>
    <mergeCell ref="I21:J21"/>
    <mergeCell ref="B34:J34"/>
    <mergeCell ref="B35:H35"/>
    <mergeCell ref="C36:H36"/>
    <mergeCell ref="C37:H37"/>
    <mergeCell ref="B38:H38"/>
    <mergeCell ref="C27:H27"/>
    <mergeCell ref="C28:H28"/>
    <mergeCell ref="C29:H29"/>
    <mergeCell ref="C30:H30"/>
    <mergeCell ref="C31:H31"/>
    <mergeCell ref="B32:I32"/>
    <mergeCell ref="C46:H46"/>
    <mergeCell ref="C47:H47"/>
    <mergeCell ref="C48:H48"/>
    <mergeCell ref="B49:H49"/>
    <mergeCell ref="B50:J50"/>
    <mergeCell ref="B51:H51"/>
    <mergeCell ref="B40:H40"/>
    <mergeCell ref="C41:H41"/>
    <mergeCell ref="C42:H42"/>
    <mergeCell ref="C43:H43"/>
    <mergeCell ref="C44:H44"/>
    <mergeCell ref="C45:H45"/>
    <mergeCell ref="B58:J58"/>
    <mergeCell ref="B59:I59"/>
    <mergeCell ref="C60:I60"/>
    <mergeCell ref="C61:I61"/>
    <mergeCell ref="C62:I62"/>
    <mergeCell ref="B63:I63"/>
    <mergeCell ref="C52:H52"/>
    <mergeCell ref="C53:H53"/>
    <mergeCell ref="B56:I56"/>
    <mergeCell ref="C54:H54"/>
    <mergeCell ref="C55:H55"/>
    <mergeCell ref="C70:H70"/>
    <mergeCell ref="C71:H71"/>
    <mergeCell ref="C72:H72"/>
    <mergeCell ref="B73:H73"/>
    <mergeCell ref="B75:J75"/>
    <mergeCell ref="B65:J65"/>
    <mergeCell ref="C66:H66"/>
    <mergeCell ref="C67:H67"/>
    <mergeCell ref="C68:H68"/>
    <mergeCell ref="C69:H69"/>
    <mergeCell ref="C82:H82"/>
    <mergeCell ref="B83:H83"/>
    <mergeCell ref="B76:H76"/>
    <mergeCell ref="C77:H77"/>
    <mergeCell ref="C78:H78"/>
    <mergeCell ref="C79:H79"/>
    <mergeCell ref="C80:H80"/>
    <mergeCell ref="C81:H81"/>
    <mergeCell ref="C91:I91"/>
    <mergeCell ref="C92:I92"/>
    <mergeCell ref="B93:I93"/>
    <mergeCell ref="B94:J94"/>
    <mergeCell ref="B95:J95"/>
    <mergeCell ref="C96:H96"/>
    <mergeCell ref="B85:H85"/>
    <mergeCell ref="C86:H86"/>
    <mergeCell ref="B87:H87"/>
    <mergeCell ref="B89:J89"/>
    <mergeCell ref="B90:I90"/>
    <mergeCell ref="B103:J103"/>
    <mergeCell ref="C104:H104"/>
    <mergeCell ref="C105:H105"/>
    <mergeCell ref="C106:H106"/>
    <mergeCell ref="C107:J107"/>
    <mergeCell ref="C108:H108"/>
    <mergeCell ref="C97:H97"/>
    <mergeCell ref="C98:H98"/>
    <mergeCell ref="C99:H99"/>
    <mergeCell ref="C100:H100"/>
    <mergeCell ref="B101:H101"/>
    <mergeCell ref="C116:H116"/>
    <mergeCell ref="C118:H118"/>
    <mergeCell ref="C120:H120"/>
    <mergeCell ref="B122:J122"/>
    <mergeCell ref="B123:I123"/>
    <mergeCell ref="C124:I124"/>
    <mergeCell ref="C109:H109"/>
    <mergeCell ref="C110:H110"/>
    <mergeCell ref="B111:H111"/>
    <mergeCell ref="C112:J112"/>
    <mergeCell ref="C113:H113"/>
    <mergeCell ref="C114:H114"/>
    <mergeCell ref="C139:D139"/>
    <mergeCell ref="C133:E133"/>
    <mergeCell ref="C134:D134"/>
    <mergeCell ref="C135:D135"/>
    <mergeCell ref="C136:D136"/>
    <mergeCell ref="C137:D137"/>
    <mergeCell ref="C138:D138"/>
    <mergeCell ref="B131:I131"/>
    <mergeCell ref="C125:I125"/>
    <mergeCell ref="C126:I126"/>
    <mergeCell ref="C127:I127"/>
    <mergeCell ref="C128:I128"/>
    <mergeCell ref="C129:I129"/>
    <mergeCell ref="C130:I130"/>
  </mergeCells>
  <pageMargins left="0.511811024" right="0.511811024" top="0.78740157499999996" bottom="0.78740157499999996" header="0.31496062000000002" footer="0.31496062000000002"/>
  <ignoredErrors>
    <ignoredError sqref="J124:J131" evalError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00"/>
  </sheetPr>
  <dimension ref="B1:L201"/>
  <sheetViews>
    <sheetView showGridLines="0" workbookViewId="0">
      <selection activeCell="L10" sqref="L10"/>
    </sheetView>
  </sheetViews>
  <sheetFormatPr defaultColWidth="9.140625" defaultRowHeight="14.25" x14ac:dyDescent="0.2"/>
  <cols>
    <col min="1" max="1" width="2" style="4" customWidth="1"/>
    <col min="2" max="2" width="9.140625" style="4"/>
    <col min="3" max="3" width="12.7109375" style="4" customWidth="1"/>
    <col min="4" max="4" width="5.42578125" style="4" customWidth="1"/>
    <col min="5" max="5" width="13.7109375" style="4" customWidth="1"/>
    <col min="6" max="8" width="9.140625" style="4"/>
    <col min="9" max="9" width="9.5703125" style="4" bestFit="1" customWidth="1"/>
    <col min="10" max="10" width="14.7109375" style="4" customWidth="1"/>
    <col min="11" max="12" width="9.140625" style="4"/>
    <col min="13" max="13" width="9.140625" style="4" customWidth="1"/>
    <col min="14" max="16384" width="9.140625" style="4"/>
  </cols>
  <sheetData>
    <row r="1" spans="2:10" x14ac:dyDescent="0.2">
      <c r="B1" s="370" t="s">
        <v>32</v>
      </c>
      <c r="C1" s="443"/>
      <c r="D1" s="443"/>
      <c r="E1" s="443"/>
      <c r="F1" s="443"/>
      <c r="G1" s="443"/>
      <c r="H1" s="443"/>
      <c r="I1" s="443"/>
      <c r="J1" s="443"/>
    </row>
    <row r="2" spans="2:10" x14ac:dyDescent="0.2">
      <c r="B2" s="369" t="s">
        <v>33</v>
      </c>
      <c r="C2" s="369"/>
      <c r="D2" s="369"/>
      <c r="E2" s="369"/>
      <c r="F2" s="369"/>
      <c r="G2" s="369"/>
      <c r="H2" s="369"/>
      <c r="I2" s="370" t="str">
        <f>'Memória de Cálculo'!E2</f>
        <v>23071.938968/2025-39</v>
      </c>
      <c r="J2" s="370"/>
    </row>
    <row r="3" spans="2:10" x14ac:dyDescent="0.2">
      <c r="B3" s="369" t="s">
        <v>34</v>
      </c>
      <c r="C3" s="369"/>
      <c r="D3" s="369"/>
      <c r="E3" s="369"/>
      <c r="F3" s="369"/>
      <c r="G3" s="369"/>
      <c r="H3" s="369"/>
      <c r="I3" s="370">
        <f>'Memória de Cálculo'!E3</f>
        <v>0</v>
      </c>
      <c r="J3" s="370"/>
    </row>
    <row r="4" spans="2:10" x14ac:dyDescent="0.2">
      <c r="B4" s="43" t="s">
        <v>35</v>
      </c>
      <c r="C4" s="5"/>
      <c r="D4" s="5">
        <f>'Valor Global'!B20</f>
        <v>14</v>
      </c>
      <c r="E4" s="450" t="str">
        <f>'Valor Global'!C20</f>
        <v xml:space="preserve">Encarregado de  Construção Civil e Manutenção                          </v>
      </c>
      <c r="F4" s="457"/>
      <c r="G4" s="457"/>
      <c r="H4" s="457"/>
      <c r="I4" s="6" t="s">
        <v>36</v>
      </c>
      <c r="J4" s="5" t="str">
        <f>'Valor Global'!D20</f>
        <v>7102-05</v>
      </c>
    </row>
    <row r="5" spans="2:10" x14ac:dyDescent="0.2">
      <c r="B5" s="7"/>
      <c r="C5" s="7"/>
      <c r="D5" s="7"/>
      <c r="E5" s="7"/>
      <c r="F5" s="7"/>
      <c r="G5" s="7"/>
      <c r="H5" s="371" t="s">
        <v>467</v>
      </c>
      <c r="I5" s="371"/>
      <c r="J5" s="371"/>
    </row>
    <row r="6" spans="2:10" x14ac:dyDescent="0.2">
      <c r="B6" s="433" t="s">
        <v>37</v>
      </c>
      <c r="C6" s="433"/>
      <c r="D6" s="433"/>
      <c r="E6" s="433"/>
      <c r="F6" s="433"/>
      <c r="G6" s="433"/>
      <c r="H6" s="433"/>
      <c r="I6" s="433"/>
      <c r="J6" s="433"/>
    </row>
    <row r="7" spans="2:10" x14ac:dyDescent="0.2">
      <c r="B7" s="8" t="s">
        <v>2</v>
      </c>
      <c r="C7" s="363" t="s">
        <v>38</v>
      </c>
      <c r="D7" s="363"/>
      <c r="E7" s="363"/>
      <c r="F7" s="363"/>
      <c r="G7" s="363"/>
      <c r="H7" s="363"/>
      <c r="I7" s="449">
        <f>'Memória de Cálculo'!J10</f>
        <v>0</v>
      </c>
      <c r="J7" s="444"/>
    </row>
    <row r="8" spans="2:10" x14ac:dyDescent="0.2">
      <c r="B8" s="8" t="s">
        <v>3</v>
      </c>
      <c r="C8" s="363" t="s">
        <v>39</v>
      </c>
      <c r="D8" s="363"/>
      <c r="E8" s="363"/>
      <c r="F8" s="363"/>
      <c r="G8" s="363"/>
      <c r="H8" s="363"/>
      <c r="I8" s="444" t="s">
        <v>40</v>
      </c>
      <c r="J8" s="447"/>
    </row>
    <row r="9" spans="2:10" x14ac:dyDescent="0.2">
      <c r="B9" s="8" t="s">
        <v>4</v>
      </c>
      <c r="C9" s="363" t="s">
        <v>41</v>
      </c>
      <c r="D9" s="363"/>
      <c r="E9" s="363"/>
      <c r="F9" s="363"/>
      <c r="G9" s="363"/>
      <c r="H9" s="363"/>
      <c r="I9" s="447">
        <f>'Memória de Cálculo'!J8</f>
        <v>2025</v>
      </c>
      <c r="J9" s="447"/>
    </row>
    <row r="10" spans="2:10" x14ac:dyDescent="0.2">
      <c r="B10" s="8" t="s">
        <v>5</v>
      </c>
      <c r="C10" s="363" t="s">
        <v>6</v>
      </c>
      <c r="D10" s="363"/>
      <c r="E10" s="363"/>
      <c r="F10" s="363"/>
      <c r="G10" s="363"/>
      <c r="H10" s="363"/>
      <c r="I10" s="447">
        <v>12</v>
      </c>
      <c r="J10" s="447"/>
    </row>
    <row r="11" spans="2:10" x14ac:dyDescent="0.2">
      <c r="B11" s="7"/>
      <c r="C11" s="7"/>
      <c r="D11" s="7"/>
      <c r="E11" s="7"/>
      <c r="F11" s="7"/>
      <c r="G11" s="7"/>
      <c r="H11" s="7"/>
      <c r="I11" s="3"/>
      <c r="J11" s="3"/>
    </row>
    <row r="12" spans="2:10" x14ac:dyDescent="0.2">
      <c r="B12" s="433" t="s">
        <v>7</v>
      </c>
      <c r="C12" s="433"/>
      <c r="D12" s="433"/>
      <c r="E12" s="433"/>
      <c r="F12" s="433"/>
      <c r="G12" s="433"/>
      <c r="H12" s="433"/>
      <c r="I12" s="433"/>
      <c r="J12" s="433"/>
    </row>
    <row r="13" spans="2:10" x14ac:dyDescent="0.2">
      <c r="B13" s="447" t="s">
        <v>8</v>
      </c>
      <c r="C13" s="447"/>
      <c r="D13" s="448" t="s">
        <v>9</v>
      </c>
      <c r="E13" s="447"/>
      <c r="F13" s="447" t="s">
        <v>42</v>
      </c>
      <c r="G13" s="447"/>
      <c r="H13" s="447"/>
      <c r="I13" s="447"/>
      <c r="J13" s="447"/>
    </row>
    <row r="14" spans="2:10" x14ac:dyDescent="0.2">
      <c r="B14" s="451" t="str">
        <f>+I18</f>
        <v xml:space="preserve">Encarregado de  Construção Civil e Manutenção                          </v>
      </c>
      <c r="C14" s="452"/>
      <c r="D14" s="453" t="s">
        <v>43</v>
      </c>
      <c r="E14" s="454"/>
      <c r="F14" s="454">
        <f>'Valor Global'!F20</f>
        <v>3</v>
      </c>
      <c r="G14" s="454"/>
      <c r="H14" s="454"/>
      <c r="I14" s="454"/>
      <c r="J14" s="454"/>
    </row>
    <row r="15" spans="2:10" ht="29.25" customHeight="1" x14ac:dyDescent="0.2">
      <c r="B15" s="455" t="s">
        <v>463</v>
      </c>
      <c r="C15" s="456"/>
      <c r="D15" s="453"/>
      <c r="E15" s="454"/>
      <c r="F15" s="454"/>
      <c r="G15" s="454"/>
      <c r="H15" s="454"/>
      <c r="I15" s="454"/>
      <c r="J15" s="454"/>
    </row>
    <row r="16" spans="2:10" x14ac:dyDescent="0.2">
      <c r="B16" s="7"/>
      <c r="C16" s="7"/>
      <c r="D16" s="7"/>
      <c r="E16" s="7"/>
      <c r="F16" s="7"/>
      <c r="G16" s="7"/>
      <c r="H16" s="7"/>
      <c r="I16" s="3"/>
      <c r="J16" s="3"/>
    </row>
    <row r="17" spans="2:10" x14ac:dyDescent="0.2">
      <c r="B17" s="433" t="s">
        <v>44</v>
      </c>
      <c r="C17" s="433"/>
      <c r="D17" s="433"/>
      <c r="E17" s="433"/>
      <c r="F17" s="433"/>
      <c r="G17" s="433"/>
      <c r="H17" s="433"/>
      <c r="I17" s="433"/>
      <c r="J17" s="433"/>
    </row>
    <row r="18" spans="2:10" x14ac:dyDescent="0.2">
      <c r="B18" s="8">
        <v>1</v>
      </c>
      <c r="C18" s="363" t="s">
        <v>10</v>
      </c>
      <c r="D18" s="363"/>
      <c r="E18" s="363"/>
      <c r="F18" s="363"/>
      <c r="G18" s="363"/>
      <c r="H18" s="363"/>
      <c r="I18" s="446" t="str">
        <f>+E4</f>
        <v xml:space="preserve">Encarregado de  Construção Civil e Manutenção                          </v>
      </c>
      <c r="J18" s="442"/>
    </row>
    <row r="19" spans="2:10" x14ac:dyDescent="0.2">
      <c r="B19" s="8">
        <v>2</v>
      </c>
      <c r="C19" s="363" t="s">
        <v>45</v>
      </c>
      <c r="D19" s="363"/>
      <c r="E19" s="363"/>
      <c r="F19" s="363"/>
      <c r="G19" s="363"/>
      <c r="H19" s="363"/>
      <c r="I19" s="444" t="str">
        <f>+J4</f>
        <v>7102-05</v>
      </c>
      <c r="J19" s="444"/>
    </row>
    <row r="20" spans="2:10" x14ac:dyDescent="0.2">
      <c r="B20" s="8">
        <v>3</v>
      </c>
      <c r="C20" s="363" t="s">
        <v>46</v>
      </c>
      <c r="D20" s="363"/>
      <c r="E20" s="363"/>
      <c r="F20" s="363"/>
      <c r="G20" s="363"/>
      <c r="H20" s="363"/>
      <c r="I20" s="445">
        <v>0</v>
      </c>
      <c r="J20" s="445"/>
    </row>
    <row r="21" spans="2:10" x14ac:dyDescent="0.2">
      <c r="B21" s="8">
        <v>4</v>
      </c>
      <c r="C21" s="363" t="s">
        <v>11</v>
      </c>
      <c r="D21" s="363"/>
      <c r="E21" s="363"/>
      <c r="F21" s="363"/>
      <c r="G21" s="363"/>
      <c r="H21" s="363"/>
      <c r="I21" s="446" t="str">
        <f>+I18</f>
        <v xml:space="preserve">Encarregado de  Construção Civil e Manutenção                          </v>
      </c>
      <c r="J21" s="442"/>
    </row>
    <row r="22" spans="2:10" x14ac:dyDescent="0.2">
      <c r="B22" s="8">
        <v>5</v>
      </c>
      <c r="C22" s="363" t="s">
        <v>12</v>
      </c>
      <c r="D22" s="363"/>
      <c r="E22" s="363"/>
      <c r="F22" s="363"/>
      <c r="G22" s="363"/>
      <c r="H22" s="363"/>
      <c r="I22" s="449">
        <f>'Valor Global'!E20</f>
        <v>46113</v>
      </c>
      <c r="J22" s="444"/>
    </row>
    <row r="23" spans="2:10" x14ac:dyDescent="0.2">
      <c r="B23" s="443"/>
      <c r="C23" s="443"/>
      <c r="D23" s="443"/>
      <c r="E23" s="443"/>
      <c r="F23" s="443"/>
      <c r="G23" s="443"/>
      <c r="H23" s="443"/>
      <c r="I23" s="443"/>
      <c r="J23" s="443"/>
    </row>
    <row r="24" spans="2:10" x14ac:dyDescent="0.2">
      <c r="B24" s="433" t="s">
        <v>13</v>
      </c>
      <c r="C24" s="433"/>
      <c r="D24" s="433"/>
      <c r="E24" s="433"/>
      <c r="F24" s="433"/>
      <c r="G24" s="433"/>
      <c r="H24" s="433"/>
      <c r="I24" s="433"/>
      <c r="J24" s="433"/>
    </row>
    <row r="25" spans="2:10" ht="15" customHeight="1" x14ac:dyDescent="0.2">
      <c r="B25" s="10">
        <v>1</v>
      </c>
      <c r="C25" s="383" t="s">
        <v>47</v>
      </c>
      <c r="D25" s="384"/>
      <c r="E25" s="384"/>
      <c r="F25" s="384"/>
      <c r="G25" s="384"/>
      <c r="H25" s="428"/>
      <c r="I25" s="162" t="s">
        <v>20</v>
      </c>
      <c r="J25" s="11" t="s">
        <v>48</v>
      </c>
    </row>
    <row r="26" spans="2:10" x14ac:dyDescent="0.2">
      <c r="B26" s="10" t="s">
        <v>2</v>
      </c>
      <c r="C26" s="363" t="s">
        <v>14</v>
      </c>
      <c r="D26" s="363"/>
      <c r="E26" s="363"/>
      <c r="F26" s="363"/>
      <c r="G26" s="363"/>
      <c r="H26" s="363"/>
      <c r="I26" s="163"/>
      <c r="J26" s="12">
        <f>+I20</f>
        <v>0</v>
      </c>
    </row>
    <row r="27" spans="2:10" ht="15" x14ac:dyDescent="0.25">
      <c r="B27" s="10" t="s">
        <v>3</v>
      </c>
      <c r="C27" s="363" t="s">
        <v>49</v>
      </c>
      <c r="D27" s="363"/>
      <c r="E27" s="363"/>
      <c r="F27" s="363"/>
      <c r="G27" s="363"/>
      <c r="H27" s="363"/>
      <c r="I27" s="164"/>
      <c r="J27" s="12">
        <v>0</v>
      </c>
    </row>
    <row r="28" spans="2:10" ht="15" x14ac:dyDescent="0.25">
      <c r="B28" s="10" t="s">
        <v>4</v>
      </c>
      <c r="C28" s="363" t="s">
        <v>50</v>
      </c>
      <c r="D28" s="363"/>
      <c r="E28" s="363"/>
      <c r="F28" s="363"/>
      <c r="G28" s="363"/>
      <c r="H28" s="363"/>
      <c r="I28" s="62"/>
      <c r="J28" s="12">
        <v>0</v>
      </c>
    </row>
    <row r="29" spans="2:10" x14ac:dyDescent="0.2">
      <c r="B29" s="10" t="s">
        <v>5</v>
      </c>
      <c r="C29" s="363" t="s">
        <v>51</v>
      </c>
      <c r="D29" s="363"/>
      <c r="E29" s="363"/>
      <c r="F29" s="363"/>
      <c r="G29" s="363"/>
      <c r="H29" s="363"/>
      <c r="I29" s="9"/>
      <c r="J29" s="12">
        <v>0</v>
      </c>
    </row>
    <row r="30" spans="2:10" x14ac:dyDescent="0.2">
      <c r="B30" s="10" t="s">
        <v>15</v>
      </c>
      <c r="C30" s="363" t="s">
        <v>52</v>
      </c>
      <c r="D30" s="363"/>
      <c r="E30" s="363"/>
      <c r="F30" s="363"/>
      <c r="G30" s="363"/>
      <c r="H30" s="363"/>
      <c r="I30" s="9"/>
      <c r="J30" s="12">
        <v>0</v>
      </c>
    </row>
    <row r="31" spans="2:10" x14ac:dyDescent="0.2">
      <c r="B31" s="10" t="s">
        <v>16</v>
      </c>
      <c r="C31" s="363" t="s">
        <v>18</v>
      </c>
      <c r="D31" s="363"/>
      <c r="E31" s="363"/>
      <c r="F31" s="363"/>
      <c r="G31" s="363"/>
      <c r="H31" s="363"/>
      <c r="I31" s="9"/>
      <c r="J31" s="12">
        <v>0</v>
      </c>
    </row>
    <row r="32" spans="2:10" x14ac:dyDescent="0.2">
      <c r="B32" s="358" t="s">
        <v>53</v>
      </c>
      <c r="C32" s="358"/>
      <c r="D32" s="358"/>
      <c r="E32" s="358"/>
      <c r="F32" s="358"/>
      <c r="G32" s="358"/>
      <c r="H32" s="358"/>
      <c r="I32" s="358"/>
      <c r="J32" s="14">
        <f>TRUNC(SUM(J26:J31),2)</f>
        <v>0</v>
      </c>
    </row>
    <row r="33" spans="2:10" x14ac:dyDescent="0.2">
      <c r="B33" s="15"/>
      <c r="C33" s="16"/>
      <c r="D33" s="16"/>
      <c r="E33" s="16"/>
      <c r="F33" s="16"/>
      <c r="G33" s="16"/>
      <c r="H33" s="16"/>
      <c r="I33" s="16"/>
      <c r="J33" s="17"/>
    </row>
    <row r="34" spans="2:10" x14ac:dyDescent="0.2">
      <c r="B34" s="433" t="s">
        <v>54</v>
      </c>
      <c r="C34" s="433"/>
      <c r="D34" s="433"/>
      <c r="E34" s="433"/>
      <c r="F34" s="433"/>
      <c r="G34" s="433"/>
      <c r="H34" s="433"/>
      <c r="I34" s="433"/>
      <c r="J34" s="433"/>
    </row>
    <row r="35" spans="2:10" x14ac:dyDescent="0.2">
      <c r="B35" s="358" t="s">
        <v>55</v>
      </c>
      <c r="C35" s="358"/>
      <c r="D35" s="358"/>
      <c r="E35" s="358"/>
      <c r="F35" s="358"/>
      <c r="G35" s="358"/>
      <c r="H35" s="358"/>
      <c r="I35" s="11" t="s">
        <v>20</v>
      </c>
      <c r="J35" s="11" t="s">
        <v>48</v>
      </c>
    </row>
    <row r="36" spans="2:10" x14ac:dyDescent="0.2">
      <c r="B36" s="10" t="s">
        <v>2</v>
      </c>
      <c r="C36" s="363" t="s">
        <v>56</v>
      </c>
      <c r="D36" s="363"/>
      <c r="E36" s="363"/>
      <c r="F36" s="363"/>
      <c r="G36" s="363"/>
      <c r="H36" s="363"/>
      <c r="I36" s="18">
        <f>+'Memória de Cálculo'!I18</f>
        <v>0</v>
      </c>
      <c r="J36" s="19">
        <f>$J$32*I36</f>
        <v>0</v>
      </c>
    </row>
    <row r="37" spans="2:10" x14ac:dyDescent="0.2">
      <c r="B37" s="10" t="s">
        <v>3</v>
      </c>
      <c r="C37" s="364" t="s">
        <v>57</v>
      </c>
      <c r="D37" s="364"/>
      <c r="E37" s="364"/>
      <c r="F37" s="364"/>
      <c r="G37" s="364"/>
      <c r="H37" s="364"/>
      <c r="I37" s="21">
        <f>+'Memória de Cálculo'!I19</f>
        <v>0</v>
      </c>
      <c r="J37" s="12">
        <f>I37*J32</f>
        <v>0</v>
      </c>
    </row>
    <row r="38" spans="2:10" x14ac:dyDescent="0.2">
      <c r="B38" s="358" t="s">
        <v>58</v>
      </c>
      <c r="C38" s="358"/>
      <c r="D38" s="358"/>
      <c r="E38" s="358"/>
      <c r="F38" s="358"/>
      <c r="G38" s="358"/>
      <c r="H38" s="358"/>
      <c r="I38" s="22">
        <f>TRUNC(SUM(I36:I37),4)</f>
        <v>0</v>
      </c>
      <c r="J38" s="14">
        <f>+J37+J36</f>
        <v>0</v>
      </c>
    </row>
    <row r="39" spans="2:10" x14ac:dyDescent="0.2">
      <c r="B39" s="15"/>
      <c r="C39" s="16"/>
      <c r="D39" s="16"/>
      <c r="E39" s="16"/>
      <c r="F39" s="16"/>
      <c r="G39" s="16"/>
      <c r="H39" s="16"/>
      <c r="I39" s="16"/>
      <c r="J39" s="17"/>
    </row>
    <row r="40" spans="2:10" x14ac:dyDescent="0.2">
      <c r="B40" s="358" t="s">
        <v>59</v>
      </c>
      <c r="C40" s="358"/>
      <c r="D40" s="358"/>
      <c r="E40" s="358"/>
      <c r="F40" s="358"/>
      <c r="G40" s="358"/>
      <c r="H40" s="358"/>
      <c r="I40" s="11" t="s">
        <v>20</v>
      </c>
      <c r="J40" s="11" t="s">
        <v>48</v>
      </c>
    </row>
    <row r="41" spans="2:10" x14ac:dyDescent="0.2">
      <c r="B41" s="10" t="s">
        <v>2</v>
      </c>
      <c r="C41" s="363" t="s">
        <v>60</v>
      </c>
      <c r="D41" s="363"/>
      <c r="E41" s="363"/>
      <c r="F41" s="363"/>
      <c r="G41" s="363"/>
      <c r="H41" s="363"/>
      <c r="I41" s="18">
        <f>+'Memória de Cálculo'!I25</f>
        <v>0</v>
      </c>
      <c r="J41" s="12">
        <f>TRUNC(($J$32+$J$38)*I41,2)</f>
        <v>0</v>
      </c>
    </row>
    <row r="42" spans="2:10" x14ac:dyDescent="0.2">
      <c r="B42" s="10" t="s">
        <v>3</v>
      </c>
      <c r="C42" s="363" t="s">
        <v>61</v>
      </c>
      <c r="D42" s="363"/>
      <c r="E42" s="363"/>
      <c r="F42" s="363"/>
      <c r="G42" s="363"/>
      <c r="H42" s="363"/>
      <c r="I42" s="18">
        <f>+'Memória de Cálculo'!I26</f>
        <v>0</v>
      </c>
      <c r="J42" s="12">
        <f t="shared" ref="J42:J48" si="0">TRUNC(($J$32+$J$38)*I42,2)</f>
        <v>0</v>
      </c>
    </row>
    <row r="43" spans="2:10" x14ac:dyDescent="0.2">
      <c r="B43" s="10" t="s">
        <v>4</v>
      </c>
      <c r="C43" s="364" t="s">
        <v>62</v>
      </c>
      <c r="D43" s="363"/>
      <c r="E43" s="363"/>
      <c r="F43" s="363"/>
      <c r="G43" s="363"/>
      <c r="H43" s="363"/>
      <c r="I43" s="18">
        <f>+'Memória de Cálculo'!I27</f>
        <v>0</v>
      </c>
      <c r="J43" s="12">
        <f t="shared" si="0"/>
        <v>0</v>
      </c>
    </row>
    <row r="44" spans="2:10" x14ac:dyDescent="0.2">
      <c r="B44" s="10" t="s">
        <v>5</v>
      </c>
      <c r="C44" s="363" t="s">
        <v>63</v>
      </c>
      <c r="D44" s="363"/>
      <c r="E44" s="363"/>
      <c r="F44" s="363"/>
      <c r="G44" s="363"/>
      <c r="H44" s="363"/>
      <c r="I44" s="18">
        <f>+'Memória de Cálculo'!I28</f>
        <v>0</v>
      </c>
      <c r="J44" s="12">
        <f t="shared" si="0"/>
        <v>0</v>
      </c>
    </row>
    <row r="45" spans="2:10" x14ac:dyDescent="0.2">
      <c r="B45" s="10" t="s">
        <v>15</v>
      </c>
      <c r="C45" s="364" t="s">
        <v>64</v>
      </c>
      <c r="D45" s="363"/>
      <c r="E45" s="363"/>
      <c r="F45" s="363"/>
      <c r="G45" s="363"/>
      <c r="H45" s="363"/>
      <c r="I45" s="18">
        <f>+'Memória de Cálculo'!I29</f>
        <v>0</v>
      </c>
      <c r="J45" s="12">
        <f t="shared" si="0"/>
        <v>0</v>
      </c>
    </row>
    <row r="46" spans="2:10" x14ac:dyDescent="0.2">
      <c r="B46" s="10" t="s">
        <v>16</v>
      </c>
      <c r="C46" s="364" t="s">
        <v>65</v>
      </c>
      <c r="D46" s="363"/>
      <c r="E46" s="363"/>
      <c r="F46" s="363"/>
      <c r="G46" s="363"/>
      <c r="H46" s="363"/>
      <c r="I46" s="18">
        <f>+'Memória de Cálculo'!I30</f>
        <v>0</v>
      </c>
      <c r="J46" s="12">
        <f t="shared" si="0"/>
        <v>0</v>
      </c>
    </row>
    <row r="47" spans="2:10" x14ac:dyDescent="0.2">
      <c r="B47" s="10" t="s">
        <v>17</v>
      </c>
      <c r="C47" s="363" t="s">
        <v>66</v>
      </c>
      <c r="D47" s="363"/>
      <c r="E47" s="363"/>
      <c r="F47" s="363"/>
      <c r="G47" s="363"/>
      <c r="H47" s="363"/>
      <c r="I47" s="18">
        <f>+'Memória de Cálculo'!I31</f>
        <v>0</v>
      </c>
      <c r="J47" s="12">
        <f t="shared" si="0"/>
        <v>0</v>
      </c>
    </row>
    <row r="48" spans="2:10" x14ac:dyDescent="0.2">
      <c r="B48" s="10" t="s">
        <v>67</v>
      </c>
      <c r="C48" s="363" t="s">
        <v>68</v>
      </c>
      <c r="D48" s="363"/>
      <c r="E48" s="363"/>
      <c r="F48" s="363"/>
      <c r="G48" s="363"/>
      <c r="H48" s="363"/>
      <c r="I48" s="18">
        <f>+'Memória de Cálculo'!I32</f>
        <v>0</v>
      </c>
      <c r="J48" s="12">
        <f t="shared" si="0"/>
        <v>0</v>
      </c>
    </row>
    <row r="49" spans="2:12" x14ac:dyDescent="0.2">
      <c r="B49" s="358" t="s">
        <v>69</v>
      </c>
      <c r="C49" s="358"/>
      <c r="D49" s="358"/>
      <c r="E49" s="358"/>
      <c r="F49" s="358"/>
      <c r="G49" s="358"/>
      <c r="H49" s="358"/>
      <c r="I49" s="22">
        <f>SUM(I41:I48)</f>
        <v>0</v>
      </c>
      <c r="J49" s="14">
        <f>SUM(J41:J48)</f>
        <v>0</v>
      </c>
    </row>
    <row r="50" spans="2:12" x14ac:dyDescent="0.2">
      <c r="B50" s="439"/>
      <c r="C50" s="439"/>
      <c r="D50" s="439"/>
      <c r="E50" s="439"/>
      <c r="F50" s="439"/>
      <c r="G50" s="439"/>
      <c r="H50" s="439"/>
      <c r="I50" s="439"/>
      <c r="J50" s="439"/>
    </row>
    <row r="51" spans="2:12" x14ac:dyDescent="0.2">
      <c r="B51" s="358" t="s">
        <v>70</v>
      </c>
      <c r="C51" s="358"/>
      <c r="D51" s="358"/>
      <c r="E51" s="358"/>
      <c r="F51" s="358"/>
      <c r="G51" s="358"/>
      <c r="H51" s="358"/>
      <c r="I51" s="22" t="s">
        <v>71</v>
      </c>
      <c r="J51" s="11" t="s">
        <v>48</v>
      </c>
    </row>
    <row r="52" spans="2:12" x14ac:dyDescent="0.2">
      <c r="B52" s="10" t="s">
        <v>2</v>
      </c>
      <c r="C52" s="375" t="s">
        <v>72</v>
      </c>
      <c r="D52" s="376"/>
      <c r="E52" s="376"/>
      <c r="F52" s="376"/>
      <c r="G52" s="376"/>
      <c r="H52" s="377"/>
      <c r="I52" s="67">
        <f>J52/22</f>
        <v>0</v>
      </c>
      <c r="J52" s="68">
        <f>IF((('Memória de Cálculo'!I36*2*22)-(J26*6%))&lt;0,0,('Memória de Cálculo'!I36*2*22)-(J26*6%))</f>
        <v>0</v>
      </c>
    </row>
    <row r="53" spans="2:12" x14ac:dyDescent="0.2">
      <c r="B53" s="10" t="s">
        <v>3</v>
      </c>
      <c r="C53" s="375" t="s">
        <v>241</v>
      </c>
      <c r="D53" s="376"/>
      <c r="E53" s="376"/>
      <c r="F53" s="376"/>
      <c r="G53" s="376"/>
      <c r="H53" s="377"/>
      <c r="I53" s="67">
        <f>J53/22</f>
        <v>0</v>
      </c>
      <c r="J53" s="69">
        <f>'Memória de Cálculo'!I37/12</f>
        <v>0</v>
      </c>
      <c r="L53" s="28"/>
    </row>
    <row r="54" spans="2:12" x14ac:dyDescent="0.2">
      <c r="B54" s="10" t="s">
        <v>4</v>
      </c>
      <c r="C54" s="375" t="s">
        <v>371</v>
      </c>
      <c r="D54" s="376"/>
      <c r="E54" s="376"/>
      <c r="F54" s="376"/>
      <c r="G54" s="376"/>
      <c r="H54" s="377"/>
      <c r="I54" s="68">
        <f>'Memória de Cálculo'!I38</f>
        <v>0</v>
      </c>
      <c r="J54" s="68">
        <f>I54*22</f>
        <v>0</v>
      </c>
    </row>
    <row r="55" spans="2:12" ht="15" x14ac:dyDescent="0.2">
      <c r="B55" s="10" t="s">
        <v>5</v>
      </c>
      <c r="C55" s="375" t="s">
        <v>372</v>
      </c>
      <c r="D55" s="376"/>
      <c r="E55" s="376"/>
      <c r="F55" s="376"/>
      <c r="G55" s="376"/>
      <c r="H55" s="377"/>
      <c r="I55" s="67">
        <f>J55/22</f>
        <v>0</v>
      </c>
      <c r="J55" s="70">
        <f>'Memória de Cálculo'!I39</f>
        <v>0</v>
      </c>
    </row>
    <row r="56" spans="2:12" x14ac:dyDescent="0.2">
      <c r="B56" s="383" t="s">
        <v>73</v>
      </c>
      <c r="C56" s="384"/>
      <c r="D56" s="384"/>
      <c r="E56" s="384"/>
      <c r="F56" s="384"/>
      <c r="G56" s="384"/>
      <c r="H56" s="384"/>
      <c r="I56" s="428"/>
      <c r="J56" s="14">
        <f>SUM(J52:J55)</f>
        <v>0</v>
      </c>
    </row>
    <row r="57" spans="2:12" x14ac:dyDescent="0.2">
      <c r="B57" s="15"/>
      <c r="C57" s="16"/>
      <c r="D57" s="16"/>
      <c r="E57" s="16"/>
      <c r="F57" s="16"/>
      <c r="G57" s="16"/>
      <c r="H57" s="16"/>
      <c r="I57" s="16"/>
      <c r="J57" s="17"/>
    </row>
    <row r="58" spans="2:12" x14ac:dyDescent="0.2">
      <c r="B58" s="433" t="s">
        <v>74</v>
      </c>
      <c r="C58" s="433"/>
      <c r="D58" s="433"/>
      <c r="E58" s="433"/>
      <c r="F58" s="433"/>
      <c r="G58" s="433"/>
      <c r="H58" s="433"/>
      <c r="I58" s="433"/>
      <c r="J58" s="433"/>
    </row>
    <row r="59" spans="2:12" x14ac:dyDescent="0.2">
      <c r="B59" s="358" t="s">
        <v>75</v>
      </c>
      <c r="C59" s="358"/>
      <c r="D59" s="358"/>
      <c r="E59" s="358"/>
      <c r="F59" s="358"/>
      <c r="G59" s="358"/>
      <c r="H59" s="358"/>
      <c r="I59" s="358"/>
      <c r="J59" s="11" t="s">
        <v>48</v>
      </c>
    </row>
    <row r="60" spans="2:12" x14ac:dyDescent="0.2">
      <c r="B60" s="10" t="s">
        <v>76</v>
      </c>
      <c r="C60" s="364" t="s">
        <v>77</v>
      </c>
      <c r="D60" s="364"/>
      <c r="E60" s="364"/>
      <c r="F60" s="364"/>
      <c r="G60" s="364"/>
      <c r="H60" s="364"/>
      <c r="I60" s="364"/>
      <c r="J60" s="12">
        <f>J38</f>
        <v>0</v>
      </c>
    </row>
    <row r="61" spans="2:12" x14ac:dyDescent="0.2">
      <c r="B61" s="10" t="s">
        <v>78</v>
      </c>
      <c r="C61" s="363" t="s">
        <v>79</v>
      </c>
      <c r="D61" s="363"/>
      <c r="E61" s="363"/>
      <c r="F61" s="363"/>
      <c r="G61" s="363"/>
      <c r="H61" s="363"/>
      <c r="I61" s="363"/>
      <c r="J61" s="19">
        <f>J49</f>
        <v>0</v>
      </c>
    </row>
    <row r="62" spans="2:12" x14ac:dyDescent="0.2">
      <c r="B62" s="10" t="s">
        <v>80</v>
      </c>
      <c r="C62" s="363" t="s">
        <v>19</v>
      </c>
      <c r="D62" s="363"/>
      <c r="E62" s="363"/>
      <c r="F62" s="363"/>
      <c r="G62" s="363"/>
      <c r="H62" s="363"/>
      <c r="I62" s="363"/>
      <c r="J62" s="19">
        <f>J56</f>
        <v>0</v>
      </c>
    </row>
    <row r="63" spans="2:12" x14ac:dyDescent="0.2">
      <c r="B63" s="358" t="s">
        <v>81</v>
      </c>
      <c r="C63" s="358"/>
      <c r="D63" s="358"/>
      <c r="E63" s="358"/>
      <c r="F63" s="358"/>
      <c r="G63" s="358"/>
      <c r="H63" s="358"/>
      <c r="I63" s="358"/>
      <c r="J63" s="27">
        <f>TRUNC(SUM(J60:J62),2)</f>
        <v>0</v>
      </c>
    </row>
    <row r="64" spans="2:12" x14ac:dyDescent="0.2">
      <c r="B64" s="15"/>
      <c r="C64" s="16"/>
      <c r="D64" s="16"/>
      <c r="E64" s="16"/>
      <c r="F64" s="16"/>
      <c r="G64" s="16"/>
      <c r="H64" s="16"/>
      <c r="I64" s="16"/>
      <c r="J64" s="17"/>
    </row>
    <row r="65" spans="2:11" x14ac:dyDescent="0.2">
      <c r="B65" s="433" t="s">
        <v>82</v>
      </c>
      <c r="C65" s="433"/>
      <c r="D65" s="433"/>
      <c r="E65" s="433"/>
      <c r="F65" s="433"/>
      <c r="G65" s="433"/>
      <c r="H65" s="433"/>
      <c r="I65" s="433"/>
      <c r="J65" s="433"/>
    </row>
    <row r="66" spans="2:11" ht="15" customHeight="1" x14ac:dyDescent="0.2">
      <c r="B66" s="10">
        <v>3</v>
      </c>
      <c r="C66" s="383" t="s">
        <v>83</v>
      </c>
      <c r="D66" s="384"/>
      <c r="E66" s="384"/>
      <c r="F66" s="384"/>
      <c r="G66" s="384"/>
      <c r="H66" s="428"/>
      <c r="I66" s="11" t="s">
        <v>20</v>
      </c>
      <c r="J66" s="11" t="s">
        <v>48</v>
      </c>
    </row>
    <row r="67" spans="2:11" x14ac:dyDescent="0.2">
      <c r="B67" s="10" t="s">
        <v>2</v>
      </c>
      <c r="C67" s="363" t="s">
        <v>84</v>
      </c>
      <c r="D67" s="363"/>
      <c r="E67" s="363"/>
      <c r="F67" s="363"/>
      <c r="G67" s="363"/>
      <c r="H67" s="363"/>
      <c r="I67" s="18">
        <f>+'Memória de Cálculo'!I43</f>
        <v>0</v>
      </c>
      <c r="J67" s="19">
        <f>TRUNC($J$32*I67,2)</f>
        <v>0</v>
      </c>
    </row>
    <row r="68" spans="2:11" x14ac:dyDescent="0.2">
      <c r="B68" s="10" t="s">
        <v>3</v>
      </c>
      <c r="C68" s="363" t="s">
        <v>85</v>
      </c>
      <c r="D68" s="363"/>
      <c r="E68" s="363"/>
      <c r="F68" s="363"/>
      <c r="G68" s="363"/>
      <c r="H68" s="363"/>
      <c r="I68" s="18">
        <f>+'Memória de Cálculo'!I44</f>
        <v>0</v>
      </c>
      <c r="J68" s="19">
        <f t="shared" ref="J68:J72" si="1">TRUNC($J$32*I68,2)</f>
        <v>0</v>
      </c>
      <c r="K68" s="28"/>
    </row>
    <row r="69" spans="2:11" x14ac:dyDescent="0.2">
      <c r="B69" s="10" t="s">
        <v>4</v>
      </c>
      <c r="C69" s="363" t="s">
        <v>86</v>
      </c>
      <c r="D69" s="363"/>
      <c r="E69" s="363"/>
      <c r="F69" s="363"/>
      <c r="G69" s="363"/>
      <c r="H69" s="363"/>
      <c r="I69" s="18">
        <f>+'Memória de Cálculo'!I45</f>
        <v>0</v>
      </c>
      <c r="J69" s="19">
        <f t="shared" si="1"/>
        <v>0</v>
      </c>
      <c r="K69" s="28"/>
    </row>
    <row r="70" spans="2:11" x14ac:dyDescent="0.2">
      <c r="B70" s="10" t="s">
        <v>5</v>
      </c>
      <c r="C70" s="363" t="s">
        <v>87</v>
      </c>
      <c r="D70" s="363"/>
      <c r="E70" s="363"/>
      <c r="F70" s="363"/>
      <c r="G70" s="363"/>
      <c r="H70" s="363"/>
      <c r="I70" s="18">
        <f>+'Memória de Cálculo'!I46</f>
        <v>0</v>
      </c>
      <c r="J70" s="19">
        <f t="shared" si="1"/>
        <v>0</v>
      </c>
      <c r="K70" s="28"/>
    </row>
    <row r="71" spans="2:11" x14ac:dyDescent="0.2">
      <c r="B71" s="10" t="s">
        <v>15</v>
      </c>
      <c r="C71" s="364" t="s">
        <v>88</v>
      </c>
      <c r="D71" s="364"/>
      <c r="E71" s="364"/>
      <c r="F71" s="364"/>
      <c r="G71" s="364"/>
      <c r="H71" s="364"/>
      <c r="I71" s="18">
        <f>+'Memória de Cálculo'!I47</f>
        <v>0</v>
      </c>
      <c r="J71" s="19">
        <f t="shared" si="1"/>
        <v>0</v>
      </c>
      <c r="K71" s="28"/>
    </row>
    <row r="72" spans="2:11" x14ac:dyDescent="0.2">
      <c r="B72" s="10" t="s">
        <v>16</v>
      </c>
      <c r="C72" s="363" t="s">
        <v>89</v>
      </c>
      <c r="D72" s="363"/>
      <c r="E72" s="363"/>
      <c r="F72" s="363"/>
      <c r="G72" s="363"/>
      <c r="H72" s="363"/>
      <c r="I72" s="18">
        <f>+'Memória de Cálculo'!I48</f>
        <v>0</v>
      </c>
      <c r="J72" s="19">
        <f t="shared" si="1"/>
        <v>0</v>
      </c>
      <c r="K72" s="28"/>
    </row>
    <row r="73" spans="2:11" x14ac:dyDescent="0.2">
      <c r="B73" s="358" t="s">
        <v>90</v>
      </c>
      <c r="C73" s="358"/>
      <c r="D73" s="358"/>
      <c r="E73" s="358"/>
      <c r="F73" s="358"/>
      <c r="G73" s="358"/>
      <c r="H73" s="358"/>
      <c r="I73" s="22">
        <f>TRUNC(SUM(I67:I72),4)</f>
        <v>0</v>
      </c>
      <c r="J73" s="14">
        <f>TRUNC(SUM(J67:J72),2)</f>
        <v>0</v>
      </c>
      <c r="K73" s="29"/>
    </row>
    <row r="74" spans="2:11" x14ac:dyDescent="0.2">
      <c r="B74" s="15"/>
      <c r="C74" s="16"/>
      <c r="D74" s="16"/>
      <c r="E74" s="16"/>
      <c r="F74" s="16"/>
      <c r="G74" s="16"/>
      <c r="H74" s="16"/>
      <c r="I74" s="16"/>
      <c r="J74" s="17"/>
    </row>
    <row r="75" spans="2:11" x14ac:dyDescent="0.2">
      <c r="B75" s="433" t="s">
        <v>91</v>
      </c>
      <c r="C75" s="433"/>
      <c r="D75" s="433"/>
      <c r="E75" s="433"/>
      <c r="F75" s="433"/>
      <c r="G75" s="433"/>
      <c r="H75" s="433"/>
      <c r="I75" s="433"/>
      <c r="J75" s="433"/>
    </row>
    <row r="76" spans="2:11" x14ac:dyDescent="0.2">
      <c r="B76" s="381" t="s">
        <v>92</v>
      </c>
      <c r="C76" s="381"/>
      <c r="D76" s="381"/>
      <c r="E76" s="381"/>
      <c r="F76" s="381"/>
      <c r="G76" s="381"/>
      <c r="H76" s="381"/>
      <c r="I76" s="11" t="s">
        <v>20</v>
      </c>
      <c r="J76" s="11" t="s">
        <v>93</v>
      </c>
    </row>
    <row r="77" spans="2:11" x14ac:dyDescent="0.2">
      <c r="B77" s="10" t="s">
        <v>2</v>
      </c>
      <c r="C77" s="363" t="s">
        <v>94</v>
      </c>
      <c r="D77" s="363"/>
      <c r="E77" s="363"/>
      <c r="F77" s="363"/>
      <c r="G77" s="363"/>
      <c r="H77" s="363"/>
      <c r="I77" s="18">
        <v>0</v>
      </c>
      <c r="J77" s="19">
        <v>0</v>
      </c>
    </row>
    <row r="78" spans="2:11" x14ac:dyDescent="0.2">
      <c r="B78" s="10" t="s">
        <v>3</v>
      </c>
      <c r="C78" s="363" t="s">
        <v>95</v>
      </c>
      <c r="D78" s="363"/>
      <c r="E78" s="363"/>
      <c r="F78" s="363"/>
      <c r="G78" s="363"/>
      <c r="H78" s="363"/>
      <c r="I78" s="18">
        <f>+'Memória de Cálculo'!I54</f>
        <v>0</v>
      </c>
      <c r="J78" s="19">
        <v>0</v>
      </c>
    </row>
    <row r="79" spans="2:11" x14ac:dyDescent="0.2">
      <c r="B79" s="10" t="s">
        <v>4</v>
      </c>
      <c r="C79" s="363" t="s">
        <v>96</v>
      </c>
      <c r="D79" s="363"/>
      <c r="E79" s="363"/>
      <c r="F79" s="363"/>
      <c r="G79" s="363"/>
      <c r="H79" s="363"/>
      <c r="I79" s="18">
        <f>+'Memória de Cálculo'!I55</f>
        <v>0</v>
      </c>
      <c r="J79" s="19">
        <v>0</v>
      </c>
    </row>
    <row r="80" spans="2:11" x14ac:dyDescent="0.2">
      <c r="B80" s="10" t="s">
        <v>5</v>
      </c>
      <c r="C80" s="363" t="s">
        <v>97</v>
      </c>
      <c r="D80" s="363"/>
      <c r="E80" s="363"/>
      <c r="F80" s="363"/>
      <c r="G80" s="363"/>
      <c r="H80" s="363"/>
      <c r="I80" s="18">
        <f>+'Memória de Cálculo'!I56</f>
        <v>0</v>
      </c>
      <c r="J80" s="19"/>
    </row>
    <row r="81" spans="2:10" x14ac:dyDescent="0.2">
      <c r="B81" s="25" t="s">
        <v>15</v>
      </c>
      <c r="C81" s="440" t="s">
        <v>245</v>
      </c>
      <c r="D81" s="441"/>
      <c r="E81" s="441"/>
      <c r="F81" s="441"/>
      <c r="G81" s="441"/>
      <c r="H81" s="442"/>
      <c r="I81" s="72">
        <v>0</v>
      </c>
      <c r="J81" s="19">
        <v>0</v>
      </c>
    </row>
    <row r="82" spans="2:10" x14ac:dyDescent="0.2">
      <c r="B82" s="25" t="s">
        <v>16</v>
      </c>
      <c r="C82" s="364" t="s">
        <v>98</v>
      </c>
      <c r="D82" s="364"/>
      <c r="E82" s="364"/>
      <c r="F82" s="364"/>
      <c r="G82" s="364"/>
      <c r="H82" s="364"/>
      <c r="I82" s="18">
        <f>+'Memória de Cálculo'!I57</f>
        <v>0</v>
      </c>
      <c r="J82" s="19">
        <v>0</v>
      </c>
    </row>
    <row r="83" spans="2:10" ht="15" x14ac:dyDescent="0.25">
      <c r="B83" s="358" t="s">
        <v>99</v>
      </c>
      <c r="C83" s="358"/>
      <c r="D83" s="358"/>
      <c r="E83" s="358"/>
      <c r="F83" s="358"/>
      <c r="G83" s="358"/>
      <c r="H83" s="358"/>
      <c r="I83" s="22">
        <f>TRUNC(SUM(I77:I82),4)</f>
        <v>0</v>
      </c>
      <c r="J83" s="138">
        <f>SUM(J77:J82)</f>
        <v>0</v>
      </c>
    </row>
    <row r="84" spans="2:10" x14ac:dyDescent="0.2">
      <c r="B84" s="15"/>
      <c r="C84" s="16"/>
      <c r="D84" s="16"/>
      <c r="E84" s="16"/>
      <c r="F84" s="16"/>
      <c r="G84" s="16"/>
      <c r="H84" s="16"/>
      <c r="I84" s="16"/>
      <c r="J84" s="17"/>
    </row>
    <row r="85" spans="2:10" x14ac:dyDescent="0.2">
      <c r="B85" s="358" t="s">
        <v>100</v>
      </c>
      <c r="C85" s="358"/>
      <c r="D85" s="358"/>
      <c r="E85" s="358"/>
      <c r="F85" s="358"/>
      <c r="G85" s="358"/>
      <c r="H85" s="358"/>
      <c r="I85" s="11" t="s">
        <v>20</v>
      </c>
      <c r="J85" s="11" t="s">
        <v>48</v>
      </c>
    </row>
    <row r="86" spans="2:10" x14ac:dyDescent="0.2">
      <c r="B86" s="10" t="s">
        <v>2</v>
      </c>
      <c r="C86" s="363" t="s">
        <v>101</v>
      </c>
      <c r="D86" s="363"/>
      <c r="E86" s="363"/>
      <c r="F86" s="363"/>
      <c r="G86" s="363"/>
      <c r="H86" s="363"/>
      <c r="I86" s="18">
        <v>0</v>
      </c>
      <c r="J86" s="12">
        <v>0</v>
      </c>
    </row>
    <row r="87" spans="2:10" x14ac:dyDescent="0.2">
      <c r="B87" s="358" t="s">
        <v>102</v>
      </c>
      <c r="C87" s="358"/>
      <c r="D87" s="358"/>
      <c r="E87" s="358"/>
      <c r="F87" s="358"/>
      <c r="G87" s="358"/>
      <c r="H87" s="358"/>
      <c r="I87" s="22">
        <f>TRUNC(SUM(I86),4)</f>
        <v>0</v>
      </c>
      <c r="J87" s="14">
        <f>TRUNC(SUM(J86),2)</f>
        <v>0</v>
      </c>
    </row>
    <row r="88" spans="2:10" x14ac:dyDescent="0.2">
      <c r="B88" s="15"/>
      <c r="C88" s="16"/>
      <c r="D88" s="16"/>
      <c r="E88" s="16"/>
      <c r="F88" s="16"/>
      <c r="G88" s="16"/>
      <c r="H88" s="16"/>
      <c r="I88" s="16"/>
      <c r="J88" s="17"/>
    </row>
    <row r="89" spans="2:10" x14ac:dyDescent="0.2">
      <c r="B89" s="433" t="s">
        <v>103</v>
      </c>
      <c r="C89" s="433"/>
      <c r="D89" s="433"/>
      <c r="E89" s="433"/>
      <c r="F89" s="433"/>
      <c r="G89" s="433"/>
      <c r="H89" s="433"/>
      <c r="I89" s="433"/>
      <c r="J89" s="433"/>
    </row>
    <row r="90" spans="2:10" x14ac:dyDescent="0.2">
      <c r="B90" s="358" t="s">
        <v>104</v>
      </c>
      <c r="C90" s="358"/>
      <c r="D90" s="358"/>
      <c r="E90" s="358"/>
      <c r="F90" s="358"/>
      <c r="G90" s="358"/>
      <c r="H90" s="358"/>
      <c r="I90" s="358"/>
      <c r="J90" s="11" t="s">
        <v>48</v>
      </c>
    </row>
    <row r="91" spans="2:10" x14ac:dyDescent="0.2">
      <c r="B91" s="10" t="s">
        <v>22</v>
      </c>
      <c r="C91" s="363" t="s">
        <v>105</v>
      </c>
      <c r="D91" s="363"/>
      <c r="E91" s="363"/>
      <c r="F91" s="363"/>
      <c r="G91" s="363"/>
      <c r="H91" s="363"/>
      <c r="I91" s="363"/>
      <c r="J91" s="12">
        <f>J83</f>
        <v>0</v>
      </c>
    </row>
    <row r="92" spans="2:10" x14ac:dyDescent="0.2">
      <c r="B92" s="10" t="s">
        <v>23</v>
      </c>
      <c r="C92" s="363" t="s">
        <v>106</v>
      </c>
      <c r="D92" s="363"/>
      <c r="E92" s="363"/>
      <c r="F92" s="363"/>
      <c r="G92" s="363"/>
      <c r="H92" s="363"/>
      <c r="I92" s="363"/>
      <c r="J92" s="19">
        <f>J87</f>
        <v>0</v>
      </c>
    </row>
    <row r="93" spans="2:10" x14ac:dyDescent="0.2">
      <c r="B93" s="358" t="s">
        <v>107</v>
      </c>
      <c r="C93" s="358"/>
      <c r="D93" s="358"/>
      <c r="E93" s="358"/>
      <c r="F93" s="358"/>
      <c r="G93" s="358"/>
      <c r="H93" s="358"/>
      <c r="I93" s="358"/>
      <c r="J93" s="27">
        <f>TRUNC(SUM(J91:J92),2)</f>
        <v>0</v>
      </c>
    </row>
    <row r="94" spans="2:10" x14ac:dyDescent="0.2">
      <c r="B94" s="439"/>
      <c r="C94" s="439"/>
      <c r="D94" s="439"/>
      <c r="E94" s="439"/>
      <c r="F94" s="439"/>
      <c r="G94" s="439"/>
      <c r="H94" s="439"/>
      <c r="I94" s="439"/>
      <c r="J94" s="439"/>
    </row>
    <row r="95" spans="2:10" x14ac:dyDescent="0.2">
      <c r="B95" s="433" t="s">
        <v>108</v>
      </c>
      <c r="C95" s="433"/>
      <c r="D95" s="433"/>
      <c r="E95" s="433"/>
      <c r="F95" s="433"/>
      <c r="G95" s="433"/>
      <c r="H95" s="433"/>
      <c r="I95" s="433"/>
      <c r="J95" s="433"/>
    </row>
    <row r="96" spans="2:10" ht="15" customHeight="1" x14ac:dyDescent="0.2">
      <c r="B96" s="10">
        <v>5</v>
      </c>
      <c r="C96" s="383" t="s">
        <v>109</v>
      </c>
      <c r="D96" s="384"/>
      <c r="E96" s="384"/>
      <c r="F96" s="384"/>
      <c r="G96" s="384"/>
      <c r="H96" s="428"/>
      <c r="I96" s="11"/>
      <c r="J96" s="11" t="s">
        <v>48</v>
      </c>
    </row>
    <row r="97" spans="2:12" x14ac:dyDescent="0.2">
      <c r="B97" s="10" t="s">
        <v>2</v>
      </c>
      <c r="C97" s="374" t="s">
        <v>110</v>
      </c>
      <c r="D97" s="374"/>
      <c r="E97" s="374"/>
      <c r="F97" s="374"/>
      <c r="G97" s="374"/>
      <c r="H97" s="374"/>
      <c r="I97" s="9" t="s">
        <v>28</v>
      </c>
      <c r="J97" s="31">
        <v>0</v>
      </c>
    </row>
    <row r="98" spans="2:12" x14ac:dyDescent="0.2">
      <c r="B98" s="10" t="s">
        <v>3</v>
      </c>
      <c r="C98" s="374" t="s">
        <v>242</v>
      </c>
      <c r="D98" s="374"/>
      <c r="E98" s="374"/>
      <c r="F98" s="374"/>
      <c r="G98" s="374"/>
      <c r="H98" s="374"/>
      <c r="I98" s="9" t="s">
        <v>28</v>
      </c>
      <c r="J98" s="31">
        <f>'EPI + EPC + pto. eletrôn.'!G252</f>
        <v>0</v>
      </c>
    </row>
    <row r="99" spans="2:12" x14ac:dyDescent="0.2">
      <c r="B99" s="32" t="s">
        <v>4</v>
      </c>
      <c r="C99" s="374" t="s">
        <v>111</v>
      </c>
      <c r="D99" s="374"/>
      <c r="E99" s="374"/>
      <c r="F99" s="374"/>
      <c r="G99" s="374"/>
      <c r="H99" s="374"/>
      <c r="I99" s="9" t="s">
        <v>28</v>
      </c>
      <c r="J99" s="31">
        <v>0</v>
      </c>
    </row>
    <row r="100" spans="2:12" x14ac:dyDescent="0.2">
      <c r="B100" s="32" t="s">
        <v>5</v>
      </c>
      <c r="C100" s="373" t="s">
        <v>112</v>
      </c>
      <c r="D100" s="374"/>
      <c r="E100" s="374"/>
      <c r="F100" s="374"/>
      <c r="G100" s="374"/>
      <c r="H100" s="374"/>
      <c r="I100" s="9" t="s">
        <v>28</v>
      </c>
      <c r="J100" s="60">
        <f>'EPI + EPC + pto. eletrôn.'!K634</f>
        <v>0</v>
      </c>
    </row>
    <row r="101" spans="2:12" x14ac:dyDescent="0.2">
      <c r="B101" s="358" t="s">
        <v>113</v>
      </c>
      <c r="C101" s="358"/>
      <c r="D101" s="358"/>
      <c r="E101" s="358"/>
      <c r="F101" s="358"/>
      <c r="G101" s="358"/>
      <c r="H101" s="358"/>
      <c r="I101" s="22" t="s">
        <v>28</v>
      </c>
      <c r="J101" s="33">
        <f>SUM(J97:J100)</f>
        <v>0</v>
      </c>
    </row>
    <row r="102" spans="2:12" x14ac:dyDescent="0.2">
      <c r="B102" s="15"/>
      <c r="C102" s="16"/>
      <c r="D102" s="16"/>
      <c r="E102" s="16"/>
      <c r="F102" s="16"/>
      <c r="G102" s="16"/>
      <c r="H102" s="16"/>
      <c r="I102" s="16"/>
      <c r="J102" s="17"/>
    </row>
    <row r="103" spans="2:12" x14ac:dyDescent="0.2">
      <c r="B103" s="433" t="s">
        <v>114</v>
      </c>
      <c r="C103" s="433"/>
      <c r="D103" s="433"/>
      <c r="E103" s="433"/>
      <c r="F103" s="433"/>
      <c r="G103" s="433"/>
      <c r="H103" s="433"/>
      <c r="I103" s="433"/>
      <c r="J103" s="433"/>
    </row>
    <row r="104" spans="2:12" ht="15" customHeight="1" x14ac:dyDescent="0.2">
      <c r="B104" s="10">
        <v>6</v>
      </c>
      <c r="C104" s="383" t="s">
        <v>115</v>
      </c>
      <c r="D104" s="384"/>
      <c r="E104" s="384"/>
      <c r="F104" s="384"/>
      <c r="G104" s="384"/>
      <c r="H104" s="428"/>
      <c r="I104" s="11" t="s">
        <v>20</v>
      </c>
      <c r="J104" s="11" t="s">
        <v>48</v>
      </c>
    </row>
    <row r="105" spans="2:12" x14ac:dyDescent="0.2">
      <c r="B105" s="10" t="s">
        <v>2</v>
      </c>
      <c r="C105" s="363" t="s">
        <v>116</v>
      </c>
      <c r="D105" s="363"/>
      <c r="E105" s="363"/>
      <c r="F105" s="363"/>
      <c r="G105" s="363"/>
      <c r="H105" s="363"/>
      <c r="I105" s="18">
        <f>'Memória de Cálculo'!I62</f>
        <v>0</v>
      </c>
      <c r="J105" s="12">
        <f>TRUNC(I105*J129,2)</f>
        <v>0</v>
      </c>
    </row>
    <row r="106" spans="2:12" x14ac:dyDescent="0.2">
      <c r="B106" s="10" t="s">
        <v>3</v>
      </c>
      <c r="C106" s="363" t="s">
        <v>117</v>
      </c>
      <c r="D106" s="363"/>
      <c r="E106" s="363"/>
      <c r="F106" s="363"/>
      <c r="G106" s="363"/>
      <c r="H106" s="363"/>
      <c r="I106" s="18">
        <f>'Memória de Cálculo'!I63</f>
        <v>0</v>
      </c>
      <c r="J106" s="12">
        <f>TRUNC(I106*(J105+J129),2)</f>
        <v>0</v>
      </c>
    </row>
    <row r="107" spans="2:12" x14ac:dyDescent="0.2">
      <c r="B107" s="10" t="s">
        <v>4</v>
      </c>
      <c r="C107" s="436" t="s">
        <v>118</v>
      </c>
      <c r="D107" s="437"/>
      <c r="E107" s="437"/>
      <c r="F107" s="437"/>
      <c r="G107" s="437"/>
      <c r="H107" s="437"/>
      <c r="I107" s="437"/>
      <c r="J107" s="438"/>
      <c r="L107" s="28"/>
    </row>
    <row r="108" spans="2:12" x14ac:dyDescent="0.2">
      <c r="B108" s="10" t="s">
        <v>119</v>
      </c>
      <c r="C108" s="363" t="s">
        <v>120</v>
      </c>
      <c r="D108" s="363"/>
      <c r="E108" s="363"/>
      <c r="F108" s="363"/>
      <c r="G108" s="363"/>
      <c r="H108" s="363"/>
      <c r="I108" s="13">
        <f>+'Memória de Cálculo'!I65</f>
        <v>0</v>
      </c>
      <c r="J108" s="19">
        <f>TRUNC(I108*J118,2)</f>
        <v>0</v>
      </c>
    </row>
    <row r="109" spans="2:12" x14ac:dyDescent="0.2">
      <c r="B109" s="10" t="s">
        <v>121</v>
      </c>
      <c r="C109" s="363" t="s">
        <v>122</v>
      </c>
      <c r="D109" s="363"/>
      <c r="E109" s="363"/>
      <c r="F109" s="363"/>
      <c r="G109" s="363"/>
      <c r="H109" s="363"/>
      <c r="I109" s="13">
        <f>+'Memória de Cálculo'!I66</f>
        <v>0</v>
      </c>
      <c r="J109" s="19">
        <f>TRUNC(I109*J118,2)</f>
        <v>0</v>
      </c>
    </row>
    <row r="110" spans="2:12" x14ac:dyDescent="0.2">
      <c r="B110" s="10" t="s">
        <v>123</v>
      </c>
      <c r="C110" s="363" t="s">
        <v>124</v>
      </c>
      <c r="D110" s="363"/>
      <c r="E110" s="363"/>
      <c r="F110" s="363"/>
      <c r="G110" s="363"/>
      <c r="H110" s="363"/>
      <c r="I110" s="13">
        <f>+'Memória de Cálculo'!I67</f>
        <v>0</v>
      </c>
      <c r="J110" s="19">
        <f>TRUNC(I110*J118,2)</f>
        <v>0</v>
      </c>
    </row>
    <row r="111" spans="2:12" x14ac:dyDescent="0.2">
      <c r="B111" s="358" t="s">
        <v>125</v>
      </c>
      <c r="C111" s="358"/>
      <c r="D111" s="358"/>
      <c r="E111" s="358"/>
      <c r="F111" s="358"/>
      <c r="G111" s="358"/>
      <c r="H111" s="358"/>
      <c r="I111" s="35">
        <f>SUM(I105:I110)</f>
        <v>0</v>
      </c>
      <c r="J111" s="27">
        <f>TRUNC(SUM(J105:J110),2)</f>
        <v>0</v>
      </c>
    </row>
    <row r="112" spans="2:12" x14ac:dyDescent="0.2">
      <c r="B112" s="7"/>
      <c r="C112" s="434"/>
      <c r="D112" s="434"/>
      <c r="E112" s="434"/>
      <c r="F112" s="434"/>
      <c r="G112" s="434"/>
      <c r="H112" s="434"/>
      <c r="I112" s="434"/>
      <c r="J112" s="434"/>
    </row>
    <row r="113" spans="2:12" x14ac:dyDescent="0.2">
      <c r="B113" s="36" t="s">
        <v>126</v>
      </c>
      <c r="C113" s="435" t="s">
        <v>127</v>
      </c>
      <c r="D113" s="435"/>
      <c r="E113" s="435"/>
      <c r="F113" s="435"/>
      <c r="G113" s="435"/>
      <c r="H113" s="435"/>
      <c r="I113" s="37">
        <f>TRUNC(I108+I109+I110,4)</f>
        <v>0</v>
      </c>
      <c r="J113" s="38"/>
    </row>
    <row r="114" spans="2:12" x14ac:dyDescent="0.2">
      <c r="B114" s="39"/>
      <c r="C114" s="368">
        <v>100</v>
      </c>
      <c r="D114" s="368"/>
      <c r="E114" s="368"/>
      <c r="F114" s="368"/>
      <c r="G114" s="368"/>
      <c r="H114" s="368"/>
      <c r="I114" s="40"/>
      <c r="J114" s="41"/>
    </row>
    <row r="115" spans="2:12" x14ac:dyDescent="0.2">
      <c r="B115" s="42"/>
      <c r="C115" s="43"/>
      <c r="D115" s="43"/>
      <c r="E115" s="43"/>
      <c r="F115" s="43"/>
      <c r="G115" s="43"/>
      <c r="H115" s="43"/>
      <c r="I115" s="40"/>
      <c r="J115" s="41"/>
    </row>
    <row r="116" spans="2:12" x14ac:dyDescent="0.2">
      <c r="B116" s="39" t="s">
        <v>128</v>
      </c>
      <c r="C116" s="368" t="s">
        <v>129</v>
      </c>
      <c r="D116" s="368"/>
      <c r="E116" s="368"/>
      <c r="F116" s="368"/>
      <c r="G116" s="368"/>
      <c r="H116" s="368"/>
      <c r="I116" s="40"/>
      <c r="J116" s="44">
        <f>TRUNC(J129+J105+J106,2)</f>
        <v>0</v>
      </c>
    </row>
    <row r="117" spans="2:12" x14ac:dyDescent="0.2">
      <c r="B117" s="39"/>
      <c r="C117" s="43"/>
      <c r="D117" s="43"/>
      <c r="E117" s="43"/>
      <c r="F117" s="43"/>
      <c r="G117" s="43"/>
      <c r="H117" s="43"/>
      <c r="I117" s="40"/>
      <c r="J117" s="44"/>
    </row>
    <row r="118" spans="2:12" x14ac:dyDescent="0.2">
      <c r="B118" s="39" t="s">
        <v>130</v>
      </c>
      <c r="C118" s="368" t="s">
        <v>131</v>
      </c>
      <c r="D118" s="368"/>
      <c r="E118" s="368"/>
      <c r="F118" s="368"/>
      <c r="G118" s="368"/>
      <c r="H118" s="368"/>
      <c r="I118" s="40"/>
      <c r="J118" s="44">
        <f>TRUNC(J116/(1-I113),2)</f>
        <v>0</v>
      </c>
    </row>
    <row r="119" spans="2:12" x14ac:dyDescent="0.2">
      <c r="B119" s="39"/>
      <c r="C119" s="43"/>
      <c r="D119" s="43"/>
      <c r="E119" s="43"/>
      <c r="F119" s="43"/>
      <c r="G119" s="43"/>
      <c r="H119" s="43"/>
      <c r="I119" s="40"/>
      <c r="J119" s="44"/>
    </row>
    <row r="120" spans="2:12" x14ac:dyDescent="0.2">
      <c r="B120" s="45"/>
      <c r="C120" s="432" t="s">
        <v>132</v>
      </c>
      <c r="D120" s="432"/>
      <c r="E120" s="432"/>
      <c r="F120" s="432"/>
      <c r="G120" s="432"/>
      <c r="H120" s="432"/>
      <c r="I120" s="46"/>
      <c r="J120" s="47">
        <f>TRUNC(J118-J116,2)</f>
        <v>0</v>
      </c>
    </row>
    <row r="121" spans="2:12" x14ac:dyDescent="0.2">
      <c r="B121" s="7"/>
      <c r="C121" s="3"/>
      <c r="D121" s="3"/>
      <c r="E121" s="3"/>
      <c r="F121" s="3"/>
      <c r="G121" s="3"/>
      <c r="H121" s="3"/>
      <c r="I121" s="3"/>
      <c r="J121" s="17"/>
    </row>
    <row r="122" spans="2:12" x14ac:dyDescent="0.2">
      <c r="B122" s="433" t="s">
        <v>133</v>
      </c>
      <c r="C122" s="433"/>
      <c r="D122" s="433"/>
      <c r="E122" s="433"/>
      <c r="F122" s="433"/>
      <c r="G122" s="433"/>
      <c r="H122" s="433"/>
      <c r="I122" s="433"/>
      <c r="J122" s="433"/>
    </row>
    <row r="123" spans="2:12" x14ac:dyDescent="0.2">
      <c r="B123" s="358" t="s">
        <v>24</v>
      </c>
      <c r="C123" s="358"/>
      <c r="D123" s="358"/>
      <c r="E123" s="358"/>
      <c r="F123" s="358"/>
      <c r="G123" s="358"/>
      <c r="H123" s="358"/>
      <c r="I123" s="358"/>
      <c r="J123" s="11" t="s">
        <v>48</v>
      </c>
    </row>
    <row r="124" spans="2:12" x14ac:dyDescent="0.2">
      <c r="B124" s="8" t="s">
        <v>2</v>
      </c>
      <c r="C124" s="363" t="str">
        <f>B24</f>
        <v>MÓDULO 1 - COMPOSIÇÃO DA REMUNERAÇÃO</v>
      </c>
      <c r="D124" s="363"/>
      <c r="E124" s="363"/>
      <c r="F124" s="363"/>
      <c r="G124" s="363"/>
      <c r="H124" s="363"/>
      <c r="I124" s="363"/>
      <c r="J124" s="12">
        <f>J32</f>
        <v>0</v>
      </c>
    </row>
    <row r="125" spans="2:12" x14ac:dyDescent="0.2">
      <c r="B125" s="8" t="s">
        <v>3</v>
      </c>
      <c r="C125" s="363" t="str">
        <f>B34</f>
        <v>MÓDULO 2 – ENCARGOS E BENEFÍCIOS ANUAIS, MENSAIS E DIÁRIOS</v>
      </c>
      <c r="D125" s="363"/>
      <c r="E125" s="363"/>
      <c r="F125" s="363"/>
      <c r="G125" s="363"/>
      <c r="H125" s="363"/>
      <c r="I125" s="363"/>
      <c r="J125" s="19">
        <f>J63</f>
        <v>0</v>
      </c>
    </row>
    <row r="126" spans="2:12" x14ac:dyDescent="0.2">
      <c r="B126" s="8" t="s">
        <v>4</v>
      </c>
      <c r="C126" s="363" t="str">
        <f>B65</f>
        <v>MÓDULO 3 – PROVISÃO PARA RESCISÃO</v>
      </c>
      <c r="D126" s="363"/>
      <c r="E126" s="363"/>
      <c r="F126" s="363"/>
      <c r="G126" s="363"/>
      <c r="H126" s="363"/>
      <c r="I126" s="363"/>
      <c r="J126" s="19">
        <f>J73</f>
        <v>0</v>
      </c>
    </row>
    <row r="127" spans="2:12" x14ac:dyDescent="0.2">
      <c r="B127" s="8" t="s">
        <v>5</v>
      </c>
      <c r="C127" s="363" t="str">
        <f>B75</f>
        <v>MÓDULO 4 – CUSTO DE REPOSIÇÃO DO PROFISSIONAL AUSENTE</v>
      </c>
      <c r="D127" s="363"/>
      <c r="E127" s="363"/>
      <c r="F127" s="363"/>
      <c r="G127" s="363"/>
      <c r="H127" s="363"/>
      <c r="I127" s="363"/>
      <c r="J127" s="19">
        <f>J93</f>
        <v>0</v>
      </c>
      <c r="L127" s="28"/>
    </row>
    <row r="128" spans="2:12" x14ac:dyDescent="0.2">
      <c r="B128" s="8" t="s">
        <v>15</v>
      </c>
      <c r="C128" s="363" t="str">
        <f>B95</f>
        <v>MÓDULO 5 – INSUMOS DIVERSOS</v>
      </c>
      <c r="D128" s="363"/>
      <c r="E128" s="363"/>
      <c r="F128" s="363"/>
      <c r="G128" s="363"/>
      <c r="H128" s="363"/>
      <c r="I128" s="363"/>
      <c r="J128" s="19">
        <f>J101</f>
        <v>0</v>
      </c>
    </row>
    <row r="129" spans="2:10" x14ac:dyDescent="0.2">
      <c r="B129" s="10"/>
      <c r="C129" s="358" t="s">
        <v>134</v>
      </c>
      <c r="D129" s="358"/>
      <c r="E129" s="358"/>
      <c r="F129" s="358"/>
      <c r="G129" s="358"/>
      <c r="H129" s="358"/>
      <c r="I129" s="358"/>
      <c r="J129" s="27">
        <f>TRUNC(SUM(J124:J128),2)</f>
        <v>0</v>
      </c>
    </row>
    <row r="130" spans="2:10" x14ac:dyDescent="0.2">
      <c r="B130" s="8" t="s">
        <v>16</v>
      </c>
      <c r="C130" s="363" t="str">
        <f>B103</f>
        <v>MÓDULO 6 – CUSTOS INDIRETOS, TRIBUTOS E LUCRO</v>
      </c>
      <c r="D130" s="363"/>
      <c r="E130" s="363"/>
      <c r="F130" s="363"/>
      <c r="G130" s="363"/>
      <c r="H130" s="363"/>
      <c r="I130" s="363"/>
      <c r="J130" s="12">
        <f>J111</f>
        <v>0</v>
      </c>
    </row>
    <row r="131" spans="2:10" x14ac:dyDescent="0.2">
      <c r="B131" s="358" t="s">
        <v>135</v>
      </c>
      <c r="C131" s="358"/>
      <c r="D131" s="358"/>
      <c r="E131" s="358"/>
      <c r="F131" s="358"/>
      <c r="G131" s="358"/>
      <c r="H131" s="358"/>
      <c r="I131" s="358"/>
      <c r="J131" s="27">
        <f>TRUNC(SUM(J129:J130),2)</f>
        <v>0</v>
      </c>
    </row>
    <row r="132" spans="2:10" x14ac:dyDescent="0.2">
      <c r="B132" s="7"/>
      <c r="C132" s="1"/>
      <c r="D132" s="1"/>
      <c r="E132" s="1"/>
      <c r="F132" s="1"/>
      <c r="G132" s="1"/>
      <c r="H132" s="1"/>
      <c r="I132" s="3"/>
      <c r="J132" s="48"/>
    </row>
    <row r="133" spans="2:10" x14ac:dyDescent="0.2">
      <c r="B133" s="52"/>
      <c r="C133" s="383" t="s">
        <v>158</v>
      </c>
      <c r="D133" s="384"/>
      <c r="E133" s="428"/>
      <c r="F133" s="1"/>
      <c r="G133" s="1"/>
      <c r="H133" s="1"/>
      <c r="I133" s="3"/>
      <c r="J133" s="3"/>
    </row>
    <row r="134" spans="2:10" x14ac:dyDescent="0.2">
      <c r="B134" s="7"/>
      <c r="C134" s="429" t="s">
        <v>159</v>
      </c>
      <c r="D134" s="429"/>
      <c r="E134" s="53">
        <f>+J131</f>
        <v>0</v>
      </c>
      <c r="F134" s="1"/>
      <c r="G134" s="1"/>
      <c r="H134" s="1"/>
      <c r="I134" s="3"/>
      <c r="J134" s="3"/>
    </row>
    <row r="135" spans="2:10" x14ac:dyDescent="0.2">
      <c r="B135" s="7"/>
      <c r="C135" s="430" t="s">
        <v>160</v>
      </c>
      <c r="D135" s="430"/>
      <c r="E135" s="54">
        <f>+F14</f>
        <v>3</v>
      </c>
      <c r="F135" s="1"/>
      <c r="G135" s="1"/>
      <c r="H135" s="1"/>
      <c r="I135" s="3"/>
      <c r="J135" s="3"/>
    </row>
    <row r="136" spans="2:10" x14ac:dyDescent="0.2">
      <c r="B136" s="7"/>
      <c r="C136" s="430" t="s">
        <v>161</v>
      </c>
      <c r="D136" s="430"/>
      <c r="E136" s="55">
        <v>1</v>
      </c>
      <c r="F136" s="1"/>
      <c r="G136" s="1"/>
      <c r="H136" s="1"/>
      <c r="I136" s="3"/>
      <c r="J136" s="3"/>
    </row>
    <row r="137" spans="2:10" ht="30" customHeight="1" x14ac:dyDescent="0.2">
      <c r="B137" s="7"/>
      <c r="C137" s="431" t="s">
        <v>158</v>
      </c>
      <c r="D137" s="431"/>
      <c r="E137" s="53">
        <f>ROUND((E134*E136),2)</f>
        <v>0</v>
      </c>
      <c r="F137" s="1"/>
      <c r="G137" s="1"/>
      <c r="H137" s="1"/>
      <c r="I137" s="3"/>
      <c r="J137" s="3"/>
    </row>
    <row r="138" spans="2:10" x14ac:dyDescent="0.2">
      <c r="B138" s="7"/>
      <c r="C138" s="430" t="s">
        <v>162</v>
      </c>
      <c r="D138" s="430"/>
      <c r="E138" s="53">
        <f>E137*E135</f>
        <v>0</v>
      </c>
      <c r="F138" s="1"/>
      <c r="G138" s="1"/>
      <c r="H138" s="1"/>
      <c r="I138" s="3"/>
      <c r="J138" s="3"/>
    </row>
    <row r="139" spans="2:10" x14ac:dyDescent="0.2">
      <c r="B139" s="7"/>
      <c r="C139" s="427" t="s">
        <v>163</v>
      </c>
      <c r="D139" s="427"/>
      <c r="E139" s="53">
        <f>E138*12</f>
        <v>0</v>
      </c>
      <c r="F139" s="1"/>
      <c r="G139" s="1"/>
      <c r="H139" s="1"/>
      <c r="I139" s="3"/>
      <c r="J139" s="3"/>
    </row>
    <row r="140" spans="2:10" x14ac:dyDescent="0.2">
      <c r="B140" s="7"/>
      <c r="C140" s="1"/>
      <c r="D140" s="1"/>
      <c r="E140" s="1"/>
      <c r="F140" s="1"/>
      <c r="G140" s="1"/>
      <c r="H140" s="1"/>
      <c r="I140" s="3"/>
      <c r="J140" s="3"/>
    </row>
    <row r="141" spans="2:10" x14ac:dyDescent="0.2">
      <c r="B141" s="7"/>
      <c r="C141" s="1"/>
      <c r="D141" s="1"/>
      <c r="E141" s="1"/>
      <c r="F141" s="1"/>
      <c r="G141" s="1"/>
      <c r="H141" s="1"/>
      <c r="I141" s="3"/>
      <c r="J141" s="3"/>
    </row>
    <row r="142" spans="2:10" x14ac:dyDescent="0.2">
      <c r="B142" s="7"/>
      <c r="C142" s="1"/>
      <c r="D142" s="1"/>
      <c r="E142" s="1"/>
      <c r="F142" s="1"/>
      <c r="G142" s="1"/>
      <c r="H142" s="1"/>
      <c r="I142" s="3"/>
      <c r="J142" s="3"/>
    </row>
    <row r="143" spans="2:10" x14ac:dyDescent="0.2">
      <c r="B143" s="7"/>
      <c r="C143" s="1"/>
      <c r="D143" s="1"/>
      <c r="E143" s="1"/>
      <c r="F143" s="1"/>
      <c r="G143" s="1"/>
      <c r="H143" s="1"/>
      <c r="I143" s="3"/>
      <c r="J143" s="3"/>
    </row>
    <row r="144" spans="2:10" x14ac:dyDescent="0.2">
      <c r="B144" s="7"/>
      <c r="C144" s="1"/>
      <c r="D144" s="1"/>
      <c r="E144" s="1"/>
      <c r="F144" s="1"/>
      <c r="G144" s="1"/>
      <c r="H144" s="1"/>
      <c r="I144" s="3"/>
      <c r="J144" s="3"/>
    </row>
    <row r="145" spans="2:10" x14ac:dyDescent="0.2">
      <c r="B145" s="7"/>
      <c r="C145" s="1"/>
      <c r="D145" s="1"/>
      <c r="E145" s="1"/>
      <c r="F145" s="1"/>
      <c r="G145" s="1"/>
      <c r="H145" s="1"/>
      <c r="I145" s="3"/>
      <c r="J145" s="3"/>
    </row>
    <row r="146" spans="2:10" x14ac:dyDescent="0.2">
      <c r="B146" s="7"/>
      <c r="C146" s="1"/>
      <c r="D146" s="1"/>
      <c r="E146" s="1"/>
      <c r="F146" s="1"/>
      <c r="G146" s="1"/>
      <c r="H146" s="1"/>
      <c r="I146" s="3"/>
      <c r="J146" s="3"/>
    </row>
    <row r="147" spans="2:10" x14ac:dyDescent="0.2">
      <c r="B147" s="7"/>
      <c r="C147" s="1"/>
      <c r="D147" s="1"/>
      <c r="E147" s="1"/>
      <c r="F147" s="1"/>
      <c r="G147" s="1"/>
      <c r="H147" s="1"/>
      <c r="I147" s="3"/>
      <c r="J147" s="3"/>
    </row>
    <row r="148" spans="2:10" x14ac:dyDescent="0.2">
      <c r="B148" s="7"/>
      <c r="C148" s="1"/>
      <c r="D148" s="1"/>
      <c r="E148" s="1"/>
      <c r="F148" s="1"/>
      <c r="G148" s="1"/>
      <c r="H148" s="1"/>
      <c r="I148" s="3"/>
      <c r="J148" s="3"/>
    </row>
    <row r="149" spans="2:10" x14ac:dyDescent="0.2">
      <c r="B149" s="7"/>
      <c r="C149" s="1"/>
      <c r="D149" s="1"/>
      <c r="E149" s="1"/>
      <c r="F149" s="1"/>
      <c r="G149" s="1"/>
      <c r="H149" s="1"/>
      <c r="I149" s="3"/>
      <c r="J149" s="3"/>
    </row>
    <row r="150" spans="2:10" x14ac:dyDescent="0.2">
      <c r="B150" s="7"/>
      <c r="C150" s="1"/>
      <c r="D150" s="1"/>
      <c r="E150" s="1"/>
      <c r="F150" s="1"/>
      <c r="G150" s="1"/>
      <c r="H150" s="1"/>
      <c r="I150" s="3"/>
      <c r="J150" s="3"/>
    </row>
    <row r="151" spans="2:10" x14ac:dyDescent="0.2">
      <c r="B151" s="7"/>
      <c r="C151" s="1"/>
      <c r="D151" s="1"/>
      <c r="E151" s="1"/>
      <c r="F151" s="1"/>
      <c r="G151" s="1"/>
      <c r="H151" s="1"/>
      <c r="I151" s="3"/>
      <c r="J151" s="3"/>
    </row>
    <row r="152" spans="2:10" x14ac:dyDescent="0.2">
      <c r="B152" s="7"/>
      <c r="C152" s="1"/>
      <c r="D152" s="1"/>
      <c r="E152" s="1"/>
      <c r="F152" s="1"/>
      <c r="G152" s="1"/>
      <c r="H152" s="1"/>
      <c r="I152" s="3"/>
      <c r="J152" s="3"/>
    </row>
    <row r="153" spans="2:10" x14ac:dyDescent="0.2">
      <c r="B153" s="7"/>
      <c r="C153" s="1"/>
      <c r="D153" s="1"/>
      <c r="E153" s="1"/>
      <c r="F153" s="1"/>
      <c r="G153" s="1"/>
      <c r="H153" s="1"/>
      <c r="I153" s="3"/>
      <c r="J153" s="3"/>
    </row>
    <row r="154" spans="2:10" x14ac:dyDescent="0.2">
      <c r="B154" s="7"/>
      <c r="C154" s="1"/>
      <c r="D154" s="1"/>
      <c r="E154" s="1"/>
      <c r="F154" s="1"/>
      <c r="G154" s="1"/>
      <c r="H154" s="1"/>
      <c r="I154" s="3"/>
      <c r="J154" s="3"/>
    </row>
    <row r="155" spans="2:10" x14ac:dyDescent="0.2">
      <c r="B155" s="7"/>
      <c r="C155" s="1"/>
      <c r="D155" s="1"/>
      <c r="E155" s="1"/>
      <c r="F155" s="1"/>
      <c r="G155" s="1"/>
      <c r="H155" s="1"/>
      <c r="I155" s="3"/>
      <c r="J155" s="3"/>
    </row>
    <row r="156" spans="2:10" x14ac:dyDescent="0.2">
      <c r="B156" s="7"/>
      <c r="C156" s="1"/>
      <c r="D156" s="1"/>
      <c r="E156" s="1"/>
      <c r="F156" s="1"/>
      <c r="G156" s="1"/>
      <c r="H156" s="1"/>
      <c r="I156" s="3"/>
      <c r="J156" s="3"/>
    </row>
    <row r="157" spans="2:10" x14ac:dyDescent="0.2">
      <c r="B157" s="7"/>
      <c r="C157" s="1"/>
      <c r="D157" s="1"/>
      <c r="E157" s="1"/>
      <c r="F157" s="1"/>
      <c r="G157" s="1"/>
      <c r="H157" s="1"/>
      <c r="I157" s="3"/>
      <c r="J157" s="3"/>
    </row>
    <row r="158" spans="2:10" x14ac:dyDescent="0.2">
      <c r="B158" s="7"/>
      <c r="C158" s="1"/>
      <c r="D158" s="1"/>
      <c r="E158" s="1"/>
      <c r="F158" s="1"/>
      <c r="G158" s="1"/>
      <c r="H158" s="1"/>
      <c r="I158" s="3"/>
      <c r="J158" s="3"/>
    </row>
    <row r="159" spans="2:10" x14ac:dyDescent="0.2">
      <c r="B159" s="7"/>
      <c r="C159" s="1"/>
      <c r="D159" s="1"/>
      <c r="E159" s="1"/>
      <c r="F159" s="1"/>
      <c r="G159" s="1"/>
      <c r="H159" s="1"/>
      <c r="I159" s="3"/>
      <c r="J159" s="3"/>
    </row>
    <row r="160" spans="2:10" x14ac:dyDescent="0.2">
      <c r="B160" s="7"/>
      <c r="C160" s="1"/>
      <c r="D160" s="1"/>
      <c r="E160" s="1"/>
      <c r="F160" s="1"/>
      <c r="G160" s="1"/>
      <c r="H160" s="1"/>
      <c r="I160" s="3"/>
      <c r="J160" s="3"/>
    </row>
    <row r="161" spans="2:10" x14ac:dyDescent="0.2">
      <c r="B161" s="7"/>
      <c r="C161" s="1"/>
      <c r="D161" s="1"/>
      <c r="E161" s="1"/>
      <c r="F161" s="1"/>
      <c r="G161" s="1"/>
      <c r="H161" s="1"/>
      <c r="I161" s="3"/>
      <c r="J161" s="3"/>
    </row>
    <row r="162" spans="2:10" x14ac:dyDescent="0.2">
      <c r="B162" s="7"/>
      <c r="C162" s="1"/>
      <c r="D162" s="1"/>
      <c r="E162" s="1"/>
      <c r="F162" s="1"/>
      <c r="G162" s="1"/>
      <c r="H162" s="1"/>
      <c r="I162" s="3"/>
      <c r="J162" s="3"/>
    </row>
    <row r="163" spans="2:10" x14ac:dyDescent="0.2">
      <c r="B163" s="7"/>
      <c r="C163" s="1"/>
      <c r="D163" s="1"/>
      <c r="E163" s="1"/>
      <c r="F163" s="1"/>
      <c r="G163" s="1"/>
      <c r="H163" s="1"/>
      <c r="I163" s="3"/>
      <c r="J163" s="3"/>
    </row>
    <row r="164" spans="2:10" x14ac:dyDescent="0.2">
      <c r="B164" s="7"/>
      <c r="C164" s="1"/>
      <c r="D164" s="1"/>
      <c r="E164" s="1"/>
      <c r="F164" s="1"/>
      <c r="G164" s="1"/>
      <c r="H164" s="1"/>
      <c r="I164" s="3"/>
      <c r="J164" s="3"/>
    </row>
    <row r="165" spans="2:10" x14ac:dyDescent="0.2">
      <c r="B165" s="7"/>
      <c r="C165" s="1"/>
      <c r="D165" s="1"/>
      <c r="E165" s="1"/>
      <c r="F165" s="1"/>
      <c r="G165" s="1"/>
      <c r="H165" s="1"/>
      <c r="I165" s="3"/>
      <c r="J165" s="3"/>
    </row>
    <row r="166" spans="2:10" x14ac:dyDescent="0.2">
      <c r="B166" s="7"/>
      <c r="C166" s="1"/>
      <c r="D166" s="1"/>
      <c r="E166" s="1"/>
      <c r="F166" s="1"/>
      <c r="G166" s="1"/>
      <c r="H166" s="1"/>
      <c r="I166" s="3"/>
      <c r="J166" s="3"/>
    </row>
    <row r="167" spans="2:10" x14ac:dyDescent="0.2">
      <c r="B167" s="7"/>
      <c r="C167" s="1"/>
      <c r="D167" s="1"/>
      <c r="E167" s="1"/>
      <c r="F167" s="1"/>
      <c r="G167" s="1"/>
      <c r="H167" s="1"/>
      <c r="I167" s="3"/>
      <c r="J167" s="3"/>
    </row>
    <row r="168" spans="2:10" x14ac:dyDescent="0.2">
      <c r="B168" s="7"/>
      <c r="C168" s="1"/>
      <c r="D168" s="1"/>
      <c r="E168" s="1"/>
      <c r="F168" s="1"/>
      <c r="G168" s="1"/>
      <c r="H168" s="1"/>
      <c r="I168" s="3"/>
      <c r="J168" s="3"/>
    </row>
    <row r="169" spans="2:10" x14ac:dyDescent="0.2">
      <c r="B169" s="7"/>
      <c r="C169" s="1"/>
      <c r="D169" s="1"/>
      <c r="E169" s="1"/>
      <c r="F169" s="1"/>
      <c r="G169" s="1"/>
      <c r="H169" s="1"/>
      <c r="I169" s="3"/>
      <c r="J169" s="3"/>
    </row>
    <row r="170" spans="2:10" x14ac:dyDescent="0.2">
      <c r="B170" s="7"/>
      <c r="C170" s="1"/>
      <c r="D170" s="1"/>
      <c r="E170" s="1"/>
      <c r="F170" s="1"/>
      <c r="G170" s="1"/>
      <c r="H170" s="1"/>
      <c r="I170" s="3"/>
      <c r="J170" s="3"/>
    </row>
    <row r="171" spans="2:10" x14ac:dyDescent="0.2">
      <c r="B171" s="7"/>
      <c r="C171" s="1"/>
      <c r="D171" s="1"/>
      <c r="E171" s="1"/>
      <c r="F171" s="1"/>
      <c r="G171" s="1"/>
      <c r="H171" s="1"/>
      <c r="I171" s="3"/>
      <c r="J171" s="3"/>
    </row>
    <row r="172" spans="2:10" x14ac:dyDescent="0.2">
      <c r="B172" s="7"/>
      <c r="C172" s="1"/>
      <c r="D172" s="1"/>
      <c r="E172" s="1"/>
      <c r="F172" s="1"/>
      <c r="G172" s="1"/>
      <c r="H172" s="1"/>
      <c r="I172" s="3"/>
      <c r="J172" s="3"/>
    </row>
    <row r="173" spans="2:10" x14ac:dyDescent="0.2">
      <c r="B173" s="7"/>
      <c r="C173" s="1"/>
      <c r="D173" s="1"/>
      <c r="E173" s="1"/>
      <c r="F173" s="1"/>
      <c r="G173" s="1"/>
      <c r="H173" s="1"/>
      <c r="I173" s="3"/>
      <c r="J173" s="3"/>
    </row>
    <row r="174" spans="2:10" x14ac:dyDescent="0.2">
      <c r="B174" s="7"/>
      <c r="C174" s="1"/>
      <c r="D174" s="1"/>
      <c r="E174" s="1"/>
      <c r="F174" s="1"/>
      <c r="G174" s="1"/>
      <c r="H174" s="1"/>
      <c r="I174" s="3"/>
      <c r="J174" s="3"/>
    </row>
    <row r="175" spans="2:10" x14ac:dyDescent="0.2">
      <c r="B175" s="7"/>
      <c r="C175" s="1"/>
      <c r="D175" s="1"/>
      <c r="E175" s="1"/>
      <c r="F175" s="1"/>
      <c r="G175" s="1"/>
      <c r="H175" s="1"/>
      <c r="I175" s="3"/>
      <c r="J175" s="3"/>
    </row>
    <row r="176" spans="2:10" x14ac:dyDescent="0.2">
      <c r="B176" s="7"/>
      <c r="C176" s="1"/>
      <c r="D176" s="1"/>
      <c r="E176" s="1"/>
      <c r="F176" s="1"/>
      <c r="G176" s="1"/>
      <c r="H176" s="1"/>
      <c r="I176" s="3"/>
      <c r="J176" s="3"/>
    </row>
    <row r="177" spans="2:10" x14ac:dyDescent="0.2">
      <c r="B177" s="7"/>
      <c r="C177" s="1"/>
      <c r="D177" s="1"/>
      <c r="E177" s="1"/>
      <c r="F177" s="1"/>
      <c r="G177" s="1"/>
      <c r="H177" s="1"/>
      <c r="I177" s="3"/>
      <c r="J177" s="3"/>
    </row>
    <row r="178" spans="2:10" x14ac:dyDescent="0.2">
      <c r="B178" s="7"/>
      <c r="C178" s="1"/>
      <c r="D178" s="1"/>
      <c r="E178" s="1"/>
      <c r="F178" s="1"/>
      <c r="G178" s="1"/>
      <c r="H178" s="1"/>
      <c r="I178" s="3"/>
      <c r="J178" s="3"/>
    </row>
    <row r="179" spans="2:10" x14ac:dyDescent="0.2">
      <c r="B179" s="7"/>
      <c r="C179" s="1"/>
      <c r="D179" s="1"/>
      <c r="E179" s="1"/>
      <c r="F179" s="1"/>
      <c r="G179" s="1"/>
      <c r="H179" s="1"/>
      <c r="I179" s="3"/>
      <c r="J179" s="3"/>
    </row>
    <row r="180" spans="2:10" x14ac:dyDescent="0.2">
      <c r="B180" s="7"/>
      <c r="C180" s="1"/>
      <c r="D180" s="1"/>
      <c r="E180" s="1"/>
      <c r="F180" s="1"/>
      <c r="G180" s="1"/>
      <c r="H180" s="1"/>
      <c r="I180" s="3"/>
      <c r="J180" s="3"/>
    </row>
    <row r="181" spans="2:10" x14ac:dyDescent="0.2">
      <c r="B181" s="7"/>
      <c r="C181" s="1"/>
      <c r="D181" s="1"/>
      <c r="E181" s="1"/>
      <c r="F181" s="1"/>
      <c r="G181" s="1"/>
      <c r="H181" s="1"/>
      <c r="I181" s="3"/>
      <c r="J181" s="3"/>
    </row>
    <row r="182" spans="2:10" x14ac:dyDescent="0.2">
      <c r="B182" s="7"/>
      <c r="C182" s="1"/>
      <c r="D182" s="1"/>
      <c r="E182" s="1"/>
      <c r="F182" s="1"/>
      <c r="G182" s="1"/>
      <c r="H182" s="1"/>
      <c r="I182" s="3"/>
      <c r="J182" s="3"/>
    </row>
    <row r="183" spans="2:10" x14ac:dyDescent="0.2">
      <c r="B183" s="7"/>
      <c r="C183" s="1"/>
      <c r="D183" s="1"/>
      <c r="E183" s="1"/>
      <c r="F183" s="1"/>
      <c r="G183" s="1"/>
      <c r="H183" s="1"/>
      <c r="I183" s="3"/>
      <c r="J183" s="3"/>
    </row>
    <row r="184" spans="2:10" x14ac:dyDescent="0.2">
      <c r="B184" s="7"/>
      <c r="C184" s="1"/>
      <c r="D184" s="1"/>
      <c r="E184" s="1"/>
      <c r="F184" s="1"/>
      <c r="G184" s="1"/>
      <c r="H184" s="1"/>
      <c r="I184" s="3"/>
      <c r="J184" s="3"/>
    </row>
    <row r="185" spans="2:10" x14ac:dyDescent="0.2">
      <c r="B185" s="7"/>
      <c r="C185" s="1"/>
      <c r="D185" s="1"/>
      <c r="E185" s="1"/>
      <c r="F185" s="1"/>
      <c r="G185" s="1"/>
      <c r="H185" s="1"/>
      <c r="I185" s="3"/>
      <c r="J185" s="3"/>
    </row>
    <row r="186" spans="2:10" x14ac:dyDescent="0.2">
      <c r="B186" s="7"/>
      <c r="C186" s="1"/>
      <c r="D186" s="1"/>
      <c r="E186" s="1"/>
      <c r="F186" s="1"/>
      <c r="G186" s="1"/>
      <c r="H186" s="1"/>
      <c r="I186" s="3"/>
      <c r="J186" s="3"/>
    </row>
    <row r="187" spans="2:10" x14ac:dyDescent="0.2">
      <c r="B187" s="7"/>
      <c r="C187" s="1"/>
      <c r="D187" s="1"/>
      <c r="E187" s="1"/>
      <c r="F187" s="1"/>
      <c r="G187" s="1"/>
      <c r="H187" s="1"/>
      <c r="I187" s="3"/>
      <c r="J187" s="3"/>
    </row>
    <row r="188" spans="2:10" x14ac:dyDescent="0.2">
      <c r="B188" s="7"/>
      <c r="C188" s="1"/>
      <c r="D188" s="1"/>
      <c r="E188" s="1"/>
      <c r="F188" s="1"/>
      <c r="G188" s="1"/>
      <c r="H188" s="1"/>
      <c r="I188" s="3"/>
      <c r="J188" s="3"/>
    </row>
    <row r="189" spans="2:10" x14ac:dyDescent="0.2">
      <c r="B189" s="7"/>
      <c r="C189" s="1"/>
      <c r="D189" s="1"/>
      <c r="E189" s="1"/>
      <c r="F189" s="1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</sheetData>
  <mergeCells count="139">
    <mergeCell ref="B1:J1"/>
    <mergeCell ref="B2:H2"/>
    <mergeCell ref="I2:J2"/>
    <mergeCell ref="B3:H3"/>
    <mergeCell ref="I3:J3"/>
    <mergeCell ref="E4:H4"/>
    <mergeCell ref="B14:C14"/>
    <mergeCell ref="D14:E15"/>
    <mergeCell ref="F14:J15"/>
    <mergeCell ref="B15:C15"/>
    <mergeCell ref="C9:H9"/>
    <mergeCell ref="I9:J9"/>
    <mergeCell ref="C10:H10"/>
    <mergeCell ref="I10:J10"/>
    <mergeCell ref="H5:J5"/>
    <mergeCell ref="B6:J6"/>
    <mergeCell ref="C7:H7"/>
    <mergeCell ref="I7:J7"/>
    <mergeCell ref="C8:H8"/>
    <mergeCell ref="I8:J8"/>
    <mergeCell ref="B17:J17"/>
    <mergeCell ref="C18:H18"/>
    <mergeCell ref="I18:J18"/>
    <mergeCell ref="B12:J12"/>
    <mergeCell ref="B13:C13"/>
    <mergeCell ref="D13:E13"/>
    <mergeCell ref="F13:J13"/>
    <mergeCell ref="C22:H22"/>
    <mergeCell ref="I22:J22"/>
    <mergeCell ref="B23:J23"/>
    <mergeCell ref="B24:J24"/>
    <mergeCell ref="C25:H25"/>
    <mergeCell ref="C26:H26"/>
    <mergeCell ref="C19:H19"/>
    <mergeCell ref="I19:J19"/>
    <mergeCell ref="C20:H20"/>
    <mergeCell ref="I20:J20"/>
    <mergeCell ref="C21:H21"/>
    <mergeCell ref="I21:J21"/>
    <mergeCell ref="B34:J34"/>
    <mergeCell ref="B35:H35"/>
    <mergeCell ref="C36:H36"/>
    <mergeCell ref="C37:H37"/>
    <mergeCell ref="B38:H38"/>
    <mergeCell ref="C27:H27"/>
    <mergeCell ref="C28:H28"/>
    <mergeCell ref="C29:H29"/>
    <mergeCell ref="C30:H30"/>
    <mergeCell ref="C31:H31"/>
    <mergeCell ref="B32:I32"/>
    <mergeCell ref="C46:H46"/>
    <mergeCell ref="C47:H47"/>
    <mergeCell ref="C48:H48"/>
    <mergeCell ref="B49:H49"/>
    <mergeCell ref="B50:J50"/>
    <mergeCell ref="B51:H51"/>
    <mergeCell ref="B40:H40"/>
    <mergeCell ref="C41:H41"/>
    <mergeCell ref="C42:H42"/>
    <mergeCell ref="C43:H43"/>
    <mergeCell ref="C44:H44"/>
    <mergeCell ref="C45:H45"/>
    <mergeCell ref="B58:J58"/>
    <mergeCell ref="B59:I59"/>
    <mergeCell ref="C60:I60"/>
    <mergeCell ref="C61:I61"/>
    <mergeCell ref="C62:I62"/>
    <mergeCell ref="B63:I63"/>
    <mergeCell ref="C52:H52"/>
    <mergeCell ref="C53:H53"/>
    <mergeCell ref="B56:I56"/>
    <mergeCell ref="C54:H54"/>
    <mergeCell ref="C55:H55"/>
    <mergeCell ref="C70:H70"/>
    <mergeCell ref="C71:H71"/>
    <mergeCell ref="C72:H72"/>
    <mergeCell ref="B73:H73"/>
    <mergeCell ref="B75:J75"/>
    <mergeCell ref="B65:J65"/>
    <mergeCell ref="C66:H66"/>
    <mergeCell ref="C67:H67"/>
    <mergeCell ref="C68:H68"/>
    <mergeCell ref="C69:H69"/>
    <mergeCell ref="C82:H82"/>
    <mergeCell ref="B83:H83"/>
    <mergeCell ref="B76:H76"/>
    <mergeCell ref="C77:H77"/>
    <mergeCell ref="C78:H78"/>
    <mergeCell ref="C79:H79"/>
    <mergeCell ref="C80:H80"/>
    <mergeCell ref="C81:H81"/>
    <mergeCell ref="C91:I91"/>
    <mergeCell ref="C92:I92"/>
    <mergeCell ref="B93:I93"/>
    <mergeCell ref="B94:J94"/>
    <mergeCell ref="B95:J95"/>
    <mergeCell ref="C96:H96"/>
    <mergeCell ref="B85:H85"/>
    <mergeCell ref="C86:H86"/>
    <mergeCell ref="B87:H87"/>
    <mergeCell ref="B89:J89"/>
    <mergeCell ref="B90:I90"/>
    <mergeCell ref="B103:J103"/>
    <mergeCell ref="C104:H104"/>
    <mergeCell ref="C105:H105"/>
    <mergeCell ref="C106:H106"/>
    <mergeCell ref="C107:J107"/>
    <mergeCell ref="C108:H108"/>
    <mergeCell ref="C97:H97"/>
    <mergeCell ref="C98:H98"/>
    <mergeCell ref="C99:H99"/>
    <mergeCell ref="C100:H100"/>
    <mergeCell ref="B101:H101"/>
    <mergeCell ref="C116:H116"/>
    <mergeCell ref="C118:H118"/>
    <mergeCell ref="C120:H120"/>
    <mergeCell ref="B122:J122"/>
    <mergeCell ref="B123:I123"/>
    <mergeCell ref="C124:I124"/>
    <mergeCell ref="C109:H109"/>
    <mergeCell ref="C110:H110"/>
    <mergeCell ref="B111:H111"/>
    <mergeCell ref="C112:J112"/>
    <mergeCell ref="C113:H113"/>
    <mergeCell ref="C114:H114"/>
    <mergeCell ref="C139:D139"/>
    <mergeCell ref="C133:E133"/>
    <mergeCell ref="C134:D134"/>
    <mergeCell ref="C135:D135"/>
    <mergeCell ref="C136:D136"/>
    <mergeCell ref="C137:D137"/>
    <mergeCell ref="C138:D138"/>
    <mergeCell ref="B131:I131"/>
    <mergeCell ref="C125:I125"/>
    <mergeCell ref="C126:I126"/>
    <mergeCell ref="C127:I127"/>
    <mergeCell ref="C128:I128"/>
    <mergeCell ref="C129:I129"/>
    <mergeCell ref="C130:I130"/>
  </mergeCells>
  <pageMargins left="0.511811024" right="0.511811024" top="0.78740157499999996" bottom="0.78740157499999996" header="0.31496062000000002" footer="0.31496062000000002"/>
  <ignoredErrors>
    <ignoredError sqref="I7"/>
    <ignoredError sqref="J124:J131" evalError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FF00"/>
  </sheetPr>
  <dimension ref="B1:L201"/>
  <sheetViews>
    <sheetView showGridLines="0" zoomScaleNormal="100" workbookViewId="0">
      <selection activeCell="K8" sqref="K8"/>
    </sheetView>
  </sheetViews>
  <sheetFormatPr defaultColWidth="9.140625" defaultRowHeight="14.25" x14ac:dyDescent="0.2"/>
  <cols>
    <col min="1" max="1" width="2" style="4" customWidth="1"/>
    <col min="2" max="2" width="9.140625" style="4"/>
    <col min="3" max="3" width="12.7109375" style="4" customWidth="1"/>
    <col min="4" max="4" width="5.42578125" style="4" customWidth="1"/>
    <col min="5" max="5" width="13.7109375" style="4" customWidth="1"/>
    <col min="6" max="8" width="9.140625" style="4"/>
    <col min="9" max="9" width="9.5703125" style="4" bestFit="1" customWidth="1"/>
    <col min="10" max="10" width="14.7109375" style="4" customWidth="1"/>
    <col min="11" max="12" width="9.140625" style="4"/>
    <col min="13" max="13" width="9.140625" style="4" customWidth="1"/>
    <col min="14" max="16384" width="9.140625" style="4"/>
  </cols>
  <sheetData>
    <row r="1" spans="2:10" x14ac:dyDescent="0.2">
      <c r="B1" s="370" t="s">
        <v>32</v>
      </c>
      <c r="C1" s="443"/>
      <c r="D1" s="443"/>
      <c r="E1" s="443"/>
      <c r="F1" s="443"/>
      <c r="G1" s="443"/>
      <c r="H1" s="443"/>
      <c r="I1" s="443"/>
      <c r="J1" s="443"/>
    </row>
    <row r="2" spans="2:10" x14ac:dyDescent="0.2">
      <c r="B2" s="369" t="s">
        <v>33</v>
      </c>
      <c r="C2" s="369"/>
      <c r="D2" s="369"/>
      <c r="E2" s="369"/>
      <c r="F2" s="369"/>
      <c r="G2" s="369"/>
      <c r="H2" s="369"/>
      <c r="I2" s="370" t="str">
        <f>'Memória de Cálculo'!E2</f>
        <v>23071.938968/2025-39</v>
      </c>
      <c r="J2" s="370"/>
    </row>
    <row r="3" spans="2:10" x14ac:dyDescent="0.2">
      <c r="B3" s="369" t="s">
        <v>34</v>
      </c>
      <c r="C3" s="369"/>
      <c r="D3" s="369"/>
      <c r="E3" s="369"/>
      <c r="F3" s="369"/>
      <c r="G3" s="369"/>
      <c r="H3" s="369"/>
      <c r="I3" s="370">
        <f>'Memória de Cálculo'!E3</f>
        <v>0</v>
      </c>
      <c r="J3" s="370"/>
    </row>
    <row r="4" spans="2:10" x14ac:dyDescent="0.2">
      <c r="B4" s="43" t="s">
        <v>35</v>
      </c>
      <c r="C4" s="5"/>
      <c r="D4" s="5">
        <f>'Valor Global'!B21</f>
        <v>15</v>
      </c>
      <c r="E4" s="450" t="str">
        <f>'Valor Global'!C21</f>
        <v xml:space="preserve">Estofador de Móveis                                                                              </v>
      </c>
      <c r="F4" s="457"/>
      <c r="G4" s="457"/>
      <c r="H4" s="457" t="s">
        <v>36</v>
      </c>
      <c r="I4" s="6" t="str">
        <f>'Valor Global'!D21</f>
        <v>7652-35</v>
      </c>
      <c r="J4" s="5"/>
    </row>
    <row r="5" spans="2:10" x14ac:dyDescent="0.2">
      <c r="B5" s="7"/>
      <c r="C5" s="7"/>
      <c r="D5" s="7"/>
      <c r="E5" s="7"/>
      <c r="F5" s="7"/>
      <c r="G5" s="7"/>
      <c r="H5" s="371" t="s">
        <v>467</v>
      </c>
      <c r="I5" s="371"/>
      <c r="J5" s="371"/>
    </row>
    <row r="6" spans="2:10" x14ac:dyDescent="0.2">
      <c r="B6" s="433" t="s">
        <v>37</v>
      </c>
      <c r="C6" s="433"/>
      <c r="D6" s="433"/>
      <c r="E6" s="433"/>
      <c r="F6" s="433"/>
      <c r="G6" s="433"/>
      <c r="H6" s="433"/>
      <c r="I6" s="433"/>
      <c r="J6" s="433"/>
    </row>
    <row r="7" spans="2:10" x14ac:dyDescent="0.2">
      <c r="B7" s="8" t="s">
        <v>2</v>
      </c>
      <c r="C7" s="363" t="s">
        <v>38</v>
      </c>
      <c r="D7" s="363"/>
      <c r="E7" s="363"/>
      <c r="F7" s="363"/>
      <c r="G7" s="363"/>
      <c r="H7" s="363"/>
      <c r="I7" s="449">
        <f>'Memória de Cálculo'!J10</f>
        <v>0</v>
      </c>
      <c r="J7" s="444"/>
    </row>
    <row r="8" spans="2:10" x14ac:dyDescent="0.2">
      <c r="B8" s="8" t="s">
        <v>3</v>
      </c>
      <c r="C8" s="363" t="s">
        <v>39</v>
      </c>
      <c r="D8" s="363"/>
      <c r="E8" s="363"/>
      <c r="F8" s="363"/>
      <c r="G8" s="363"/>
      <c r="H8" s="363"/>
      <c r="I8" s="444" t="s">
        <v>40</v>
      </c>
      <c r="J8" s="447"/>
    </row>
    <row r="9" spans="2:10" x14ac:dyDescent="0.2">
      <c r="B9" s="8" t="s">
        <v>4</v>
      </c>
      <c r="C9" s="363" t="s">
        <v>41</v>
      </c>
      <c r="D9" s="363"/>
      <c r="E9" s="363"/>
      <c r="F9" s="363"/>
      <c r="G9" s="363"/>
      <c r="H9" s="363"/>
      <c r="I9" s="447">
        <f>'Memória de Cálculo'!J8</f>
        <v>2025</v>
      </c>
      <c r="J9" s="447"/>
    </row>
    <row r="10" spans="2:10" x14ac:dyDescent="0.2">
      <c r="B10" s="8" t="s">
        <v>5</v>
      </c>
      <c r="C10" s="363" t="s">
        <v>6</v>
      </c>
      <c r="D10" s="363"/>
      <c r="E10" s="363"/>
      <c r="F10" s="363"/>
      <c r="G10" s="363"/>
      <c r="H10" s="363"/>
      <c r="I10" s="447">
        <v>12</v>
      </c>
      <c r="J10" s="447"/>
    </row>
    <row r="11" spans="2:10" x14ac:dyDescent="0.2">
      <c r="B11" s="7"/>
      <c r="C11" s="7"/>
      <c r="D11" s="7"/>
      <c r="E11" s="7"/>
      <c r="F11" s="7"/>
      <c r="G11" s="7"/>
      <c r="H11" s="7"/>
      <c r="I11" s="3"/>
      <c r="J11" s="3"/>
    </row>
    <row r="12" spans="2:10" x14ac:dyDescent="0.2">
      <c r="B12" s="433" t="s">
        <v>7</v>
      </c>
      <c r="C12" s="433"/>
      <c r="D12" s="433"/>
      <c r="E12" s="433"/>
      <c r="F12" s="433"/>
      <c r="G12" s="433"/>
      <c r="H12" s="433"/>
      <c r="I12" s="433"/>
      <c r="J12" s="433"/>
    </row>
    <row r="13" spans="2:10" x14ac:dyDescent="0.2">
      <c r="B13" s="447" t="s">
        <v>8</v>
      </c>
      <c r="C13" s="447"/>
      <c r="D13" s="448" t="s">
        <v>9</v>
      </c>
      <c r="E13" s="447"/>
      <c r="F13" s="447" t="s">
        <v>42</v>
      </c>
      <c r="G13" s="447"/>
      <c r="H13" s="447"/>
      <c r="I13" s="447"/>
      <c r="J13" s="447"/>
    </row>
    <row r="14" spans="2:10" x14ac:dyDescent="0.2">
      <c r="B14" s="451" t="str">
        <f>+I18</f>
        <v xml:space="preserve">Estofador de Móveis                                                                              </v>
      </c>
      <c r="C14" s="452"/>
      <c r="D14" s="453" t="s">
        <v>43</v>
      </c>
      <c r="E14" s="454"/>
      <c r="F14" s="454">
        <f>'Valor Global'!F21</f>
        <v>1</v>
      </c>
      <c r="G14" s="454"/>
      <c r="H14" s="454"/>
      <c r="I14" s="454"/>
      <c r="J14" s="454"/>
    </row>
    <row r="15" spans="2:10" ht="29.25" customHeight="1" x14ac:dyDescent="0.2">
      <c r="B15" s="455" t="s">
        <v>463</v>
      </c>
      <c r="C15" s="456"/>
      <c r="D15" s="453"/>
      <c r="E15" s="454"/>
      <c r="F15" s="454"/>
      <c r="G15" s="454"/>
      <c r="H15" s="454"/>
      <c r="I15" s="454"/>
      <c r="J15" s="454"/>
    </row>
    <row r="16" spans="2:10" x14ac:dyDescent="0.2">
      <c r="B16" s="7"/>
      <c r="C16" s="7"/>
      <c r="D16" s="7"/>
      <c r="E16" s="7"/>
      <c r="F16" s="7"/>
      <c r="G16" s="7"/>
      <c r="H16" s="7"/>
      <c r="I16" s="3"/>
      <c r="J16" s="3"/>
    </row>
    <row r="17" spans="2:10" x14ac:dyDescent="0.2">
      <c r="B17" s="433" t="s">
        <v>44</v>
      </c>
      <c r="C17" s="433"/>
      <c r="D17" s="433"/>
      <c r="E17" s="433"/>
      <c r="F17" s="433"/>
      <c r="G17" s="433"/>
      <c r="H17" s="433"/>
      <c r="I17" s="433"/>
      <c r="J17" s="433"/>
    </row>
    <row r="18" spans="2:10" x14ac:dyDescent="0.2">
      <c r="B18" s="8">
        <v>1</v>
      </c>
      <c r="C18" s="363" t="s">
        <v>10</v>
      </c>
      <c r="D18" s="363"/>
      <c r="E18" s="363"/>
      <c r="F18" s="363"/>
      <c r="G18" s="363"/>
      <c r="H18" s="363"/>
      <c r="I18" s="446" t="str">
        <f>+E4</f>
        <v xml:space="preserve">Estofador de Móveis                                                                              </v>
      </c>
      <c r="J18" s="442"/>
    </row>
    <row r="19" spans="2:10" x14ac:dyDescent="0.2">
      <c r="B19" s="8">
        <v>2</v>
      </c>
      <c r="C19" s="363" t="s">
        <v>45</v>
      </c>
      <c r="D19" s="363"/>
      <c r="E19" s="363"/>
      <c r="F19" s="363"/>
      <c r="G19" s="363"/>
      <c r="H19" s="363"/>
      <c r="I19" s="444" t="str">
        <f>I4</f>
        <v>7652-35</v>
      </c>
      <c r="J19" s="444"/>
    </row>
    <row r="20" spans="2:10" x14ac:dyDescent="0.2">
      <c r="B20" s="8">
        <v>3</v>
      </c>
      <c r="C20" s="363" t="s">
        <v>46</v>
      </c>
      <c r="D20" s="363"/>
      <c r="E20" s="363"/>
      <c r="F20" s="363"/>
      <c r="G20" s="363"/>
      <c r="H20" s="363"/>
      <c r="I20" s="445">
        <v>0</v>
      </c>
      <c r="J20" s="445"/>
    </row>
    <row r="21" spans="2:10" x14ac:dyDescent="0.2">
      <c r="B21" s="8">
        <v>4</v>
      </c>
      <c r="C21" s="363" t="s">
        <v>11</v>
      </c>
      <c r="D21" s="363"/>
      <c r="E21" s="363"/>
      <c r="F21" s="363"/>
      <c r="G21" s="363"/>
      <c r="H21" s="363"/>
      <c r="I21" s="446" t="str">
        <f>+I18</f>
        <v xml:space="preserve">Estofador de Móveis                                                                              </v>
      </c>
      <c r="J21" s="442"/>
    </row>
    <row r="22" spans="2:10" x14ac:dyDescent="0.2">
      <c r="B22" s="8">
        <v>5</v>
      </c>
      <c r="C22" s="363" t="s">
        <v>12</v>
      </c>
      <c r="D22" s="363"/>
      <c r="E22" s="363"/>
      <c r="F22" s="363"/>
      <c r="G22" s="363"/>
      <c r="H22" s="363"/>
      <c r="I22" s="449">
        <f>'Valor Global'!E21</f>
        <v>46113</v>
      </c>
      <c r="J22" s="444"/>
    </row>
    <row r="23" spans="2:10" x14ac:dyDescent="0.2">
      <c r="B23" s="443"/>
      <c r="C23" s="443"/>
      <c r="D23" s="443"/>
      <c r="E23" s="443"/>
      <c r="F23" s="443"/>
      <c r="G23" s="443"/>
      <c r="H23" s="443"/>
      <c r="I23" s="443"/>
      <c r="J23" s="443"/>
    </row>
    <row r="24" spans="2:10" x14ac:dyDescent="0.2">
      <c r="B24" s="433" t="s">
        <v>13</v>
      </c>
      <c r="C24" s="433"/>
      <c r="D24" s="433"/>
      <c r="E24" s="433"/>
      <c r="F24" s="433"/>
      <c r="G24" s="433"/>
      <c r="H24" s="433"/>
      <c r="I24" s="433"/>
      <c r="J24" s="433"/>
    </row>
    <row r="25" spans="2:10" ht="15" customHeight="1" x14ac:dyDescent="0.2">
      <c r="B25" s="10">
        <v>1</v>
      </c>
      <c r="C25" s="383" t="s">
        <v>47</v>
      </c>
      <c r="D25" s="384"/>
      <c r="E25" s="384"/>
      <c r="F25" s="384"/>
      <c r="G25" s="384"/>
      <c r="H25" s="428"/>
      <c r="I25" s="162" t="s">
        <v>20</v>
      </c>
      <c r="J25" s="11" t="s">
        <v>48</v>
      </c>
    </row>
    <row r="26" spans="2:10" x14ac:dyDescent="0.2">
      <c r="B26" s="10" t="s">
        <v>2</v>
      </c>
      <c r="C26" s="363" t="s">
        <v>14</v>
      </c>
      <c r="D26" s="363"/>
      <c r="E26" s="363"/>
      <c r="F26" s="363"/>
      <c r="G26" s="363"/>
      <c r="H26" s="363"/>
      <c r="I26" s="163"/>
      <c r="J26" s="12">
        <f>+I20</f>
        <v>0</v>
      </c>
    </row>
    <row r="27" spans="2:10" ht="15" x14ac:dyDescent="0.25">
      <c r="B27" s="10" t="s">
        <v>3</v>
      </c>
      <c r="C27" s="363" t="s">
        <v>49</v>
      </c>
      <c r="D27" s="363"/>
      <c r="E27" s="363"/>
      <c r="F27" s="363"/>
      <c r="G27" s="363"/>
      <c r="H27" s="363"/>
      <c r="I27" s="164"/>
      <c r="J27" s="12">
        <v>0</v>
      </c>
    </row>
    <row r="28" spans="2:10" ht="15" x14ac:dyDescent="0.25">
      <c r="B28" s="10" t="s">
        <v>4</v>
      </c>
      <c r="C28" s="363" t="s">
        <v>50</v>
      </c>
      <c r="D28" s="363"/>
      <c r="E28" s="363"/>
      <c r="F28" s="363"/>
      <c r="G28" s="363"/>
      <c r="H28" s="363"/>
      <c r="I28" s="62"/>
      <c r="J28" s="12">
        <f>I28*J26</f>
        <v>0</v>
      </c>
    </row>
    <row r="29" spans="2:10" x14ac:dyDescent="0.2">
      <c r="B29" s="10" t="s">
        <v>5</v>
      </c>
      <c r="C29" s="363" t="s">
        <v>51</v>
      </c>
      <c r="D29" s="363"/>
      <c r="E29" s="363"/>
      <c r="F29" s="363"/>
      <c r="G29" s="363"/>
      <c r="H29" s="363"/>
      <c r="I29" s="9"/>
      <c r="J29" s="12">
        <v>0</v>
      </c>
    </row>
    <row r="30" spans="2:10" x14ac:dyDescent="0.2">
      <c r="B30" s="10" t="s">
        <v>15</v>
      </c>
      <c r="C30" s="363" t="s">
        <v>52</v>
      </c>
      <c r="D30" s="363"/>
      <c r="E30" s="363"/>
      <c r="F30" s="363"/>
      <c r="G30" s="363"/>
      <c r="H30" s="363"/>
      <c r="I30" s="9"/>
      <c r="J30" s="12">
        <v>0</v>
      </c>
    </row>
    <row r="31" spans="2:10" x14ac:dyDescent="0.2">
      <c r="B31" s="10" t="s">
        <v>16</v>
      </c>
      <c r="C31" s="363" t="s">
        <v>18</v>
      </c>
      <c r="D31" s="363"/>
      <c r="E31" s="363"/>
      <c r="F31" s="363"/>
      <c r="G31" s="363"/>
      <c r="H31" s="363"/>
      <c r="I31" s="9"/>
      <c r="J31" s="12">
        <v>0</v>
      </c>
    </row>
    <row r="32" spans="2:10" x14ac:dyDescent="0.2">
      <c r="B32" s="358" t="s">
        <v>53</v>
      </c>
      <c r="C32" s="358"/>
      <c r="D32" s="358"/>
      <c r="E32" s="358"/>
      <c r="F32" s="358"/>
      <c r="G32" s="358"/>
      <c r="H32" s="358"/>
      <c r="I32" s="358"/>
      <c r="J32" s="14">
        <f>TRUNC(SUM(J26:J31),2)</f>
        <v>0</v>
      </c>
    </row>
    <row r="33" spans="2:10" x14ac:dyDescent="0.2">
      <c r="B33" s="15"/>
      <c r="C33" s="16"/>
      <c r="D33" s="16"/>
      <c r="E33" s="16"/>
      <c r="F33" s="16"/>
      <c r="G33" s="16"/>
      <c r="H33" s="16"/>
      <c r="I33" s="16"/>
      <c r="J33" s="17"/>
    </row>
    <row r="34" spans="2:10" x14ac:dyDescent="0.2">
      <c r="B34" s="433" t="s">
        <v>54</v>
      </c>
      <c r="C34" s="433"/>
      <c r="D34" s="433"/>
      <c r="E34" s="433"/>
      <c r="F34" s="433"/>
      <c r="G34" s="433"/>
      <c r="H34" s="433"/>
      <c r="I34" s="433"/>
      <c r="J34" s="433"/>
    </row>
    <row r="35" spans="2:10" x14ac:dyDescent="0.2">
      <c r="B35" s="358" t="s">
        <v>55</v>
      </c>
      <c r="C35" s="358"/>
      <c r="D35" s="358"/>
      <c r="E35" s="358"/>
      <c r="F35" s="358"/>
      <c r="G35" s="358"/>
      <c r="H35" s="358"/>
      <c r="I35" s="11" t="s">
        <v>20</v>
      </c>
      <c r="J35" s="11" t="s">
        <v>48</v>
      </c>
    </row>
    <row r="36" spans="2:10" x14ac:dyDescent="0.2">
      <c r="B36" s="10" t="s">
        <v>2</v>
      </c>
      <c r="C36" s="363" t="s">
        <v>56</v>
      </c>
      <c r="D36" s="363"/>
      <c r="E36" s="363"/>
      <c r="F36" s="363"/>
      <c r="G36" s="363"/>
      <c r="H36" s="363"/>
      <c r="I36" s="18">
        <f>+'Memória de Cálculo'!I18</f>
        <v>0</v>
      </c>
      <c r="J36" s="19">
        <f>$J$32*I36</f>
        <v>0</v>
      </c>
    </row>
    <row r="37" spans="2:10" x14ac:dyDescent="0.2">
      <c r="B37" s="10" t="s">
        <v>3</v>
      </c>
      <c r="C37" s="364" t="s">
        <v>57</v>
      </c>
      <c r="D37" s="364"/>
      <c r="E37" s="364"/>
      <c r="F37" s="364"/>
      <c r="G37" s="364"/>
      <c r="H37" s="364"/>
      <c r="I37" s="21">
        <f>+'Memória de Cálculo'!I19</f>
        <v>0</v>
      </c>
      <c r="J37" s="12">
        <f>I37*J32</f>
        <v>0</v>
      </c>
    </row>
    <row r="38" spans="2:10" x14ac:dyDescent="0.2">
      <c r="B38" s="358" t="s">
        <v>58</v>
      </c>
      <c r="C38" s="358"/>
      <c r="D38" s="358"/>
      <c r="E38" s="358"/>
      <c r="F38" s="358"/>
      <c r="G38" s="358"/>
      <c r="H38" s="358"/>
      <c r="I38" s="22">
        <f>TRUNC(SUM(I36:I37),4)</f>
        <v>0</v>
      </c>
      <c r="J38" s="14">
        <f>+J37+J36</f>
        <v>0</v>
      </c>
    </row>
    <row r="39" spans="2:10" x14ac:dyDescent="0.2">
      <c r="B39" s="15"/>
      <c r="C39" s="16"/>
      <c r="D39" s="16"/>
      <c r="E39" s="16"/>
      <c r="F39" s="16"/>
      <c r="G39" s="16"/>
      <c r="H39" s="16"/>
      <c r="I39" s="16"/>
      <c r="J39" s="17"/>
    </row>
    <row r="40" spans="2:10" x14ac:dyDescent="0.2">
      <c r="B40" s="358" t="s">
        <v>59</v>
      </c>
      <c r="C40" s="358"/>
      <c r="D40" s="358"/>
      <c r="E40" s="358"/>
      <c r="F40" s="358"/>
      <c r="G40" s="358"/>
      <c r="H40" s="358"/>
      <c r="I40" s="11" t="s">
        <v>20</v>
      </c>
      <c r="J40" s="11" t="s">
        <v>48</v>
      </c>
    </row>
    <row r="41" spans="2:10" x14ac:dyDescent="0.2">
      <c r="B41" s="10" t="s">
        <v>2</v>
      </c>
      <c r="C41" s="363" t="s">
        <v>60</v>
      </c>
      <c r="D41" s="363"/>
      <c r="E41" s="363"/>
      <c r="F41" s="363"/>
      <c r="G41" s="363"/>
      <c r="H41" s="363"/>
      <c r="I41" s="18">
        <f>+'Memória de Cálculo'!I25</f>
        <v>0</v>
      </c>
      <c r="J41" s="12">
        <f>TRUNC(($J$32+$J$38)*I41,2)</f>
        <v>0</v>
      </c>
    </row>
    <row r="42" spans="2:10" x14ac:dyDescent="0.2">
      <c r="B42" s="10" t="s">
        <v>3</v>
      </c>
      <c r="C42" s="363" t="s">
        <v>61</v>
      </c>
      <c r="D42" s="363"/>
      <c r="E42" s="363"/>
      <c r="F42" s="363"/>
      <c r="G42" s="363"/>
      <c r="H42" s="363"/>
      <c r="I42" s="18">
        <f>+'Memória de Cálculo'!I26</f>
        <v>0</v>
      </c>
      <c r="J42" s="12">
        <f t="shared" ref="J42:J48" si="0">TRUNC(($J$32+$J$38)*I42,2)</f>
        <v>0</v>
      </c>
    </row>
    <row r="43" spans="2:10" x14ac:dyDescent="0.2">
      <c r="B43" s="10" t="s">
        <v>4</v>
      </c>
      <c r="C43" s="364" t="s">
        <v>62</v>
      </c>
      <c r="D43" s="363"/>
      <c r="E43" s="363"/>
      <c r="F43" s="363"/>
      <c r="G43" s="363"/>
      <c r="H43" s="363"/>
      <c r="I43" s="18">
        <f>+'Memória de Cálculo'!I27</f>
        <v>0</v>
      </c>
      <c r="J43" s="12">
        <f t="shared" si="0"/>
        <v>0</v>
      </c>
    </row>
    <row r="44" spans="2:10" x14ac:dyDescent="0.2">
      <c r="B44" s="10" t="s">
        <v>5</v>
      </c>
      <c r="C44" s="363" t="s">
        <v>63</v>
      </c>
      <c r="D44" s="363"/>
      <c r="E44" s="363"/>
      <c r="F44" s="363"/>
      <c r="G44" s="363"/>
      <c r="H44" s="363"/>
      <c r="I44" s="18">
        <f>+'Memória de Cálculo'!I28</f>
        <v>0</v>
      </c>
      <c r="J44" s="12">
        <f t="shared" si="0"/>
        <v>0</v>
      </c>
    </row>
    <row r="45" spans="2:10" x14ac:dyDescent="0.2">
      <c r="B45" s="10" t="s">
        <v>15</v>
      </c>
      <c r="C45" s="364" t="s">
        <v>64</v>
      </c>
      <c r="D45" s="363"/>
      <c r="E45" s="363"/>
      <c r="F45" s="363"/>
      <c r="G45" s="363"/>
      <c r="H45" s="363"/>
      <c r="I45" s="18">
        <f>+'Memória de Cálculo'!I29</f>
        <v>0</v>
      </c>
      <c r="J45" s="12">
        <f t="shared" si="0"/>
        <v>0</v>
      </c>
    </row>
    <row r="46" spans="2:10" x14ac:dyDescent="0.2">
      <c r="B46" s="10" t="s">
        <v>16</v>
      </c>
      <c r="C46" s="364" t="s">
        <v>65</v>
      </c>
      <c r="D46" s="363"/>
      <c r="E46" s="363"/>
      <c r="F46" s="363"/>
      <c r="G46" s="363"/>
      <c r="H46" s="363"/>
      <c r="I46" s="18">
        <f>+'Memória de Cálculo'!I30</f>
        <v>0</v>
      </c>
      <c r="J46" s="12">
        <f t="shared" si="0"/>
        <v>0</v>
      </c>
    </row>
    <row r="47" spans="2:10" x14ac:dyDescent="0.2">
      <c r="B47" s="10" t="s">
        <v>17</v>
      </c>
      <c r="C47" s="363" t="s">
        <v>66</v>
      </c>
      <c r="D47" s="363"/>
      <c r="E47" s="363"/>
      <c r="F47" s="363"/>
      <c r="G47" s="363"/>
      <c r="H47" s="363"/>
      <c r="I47" s="18">
        <f>+'Memória de Cálculo'!I31</f>
        <v>0</v>
      </c>
      <c r="J47" s="12">
        <f t="shared" si="0"/>
        <v>0</v>
      </c>
    </row>
    <row r="48" spans="2:10" x14ac:dyDescent="0.2">
      <c r="B48" s="10" t="s">
        <v>67</v>
      </c>
      <c r="C48" s="363" t="s">
        <v>68</v>
      </c>
      <c r="D48" s="363"/>
      <c r="E48" s="363"/>
      <c r="F48" s="363"/>
      <c r="G48" s="363"/>
      <c r="H48" s="363"/>
      <c r="I48" s="18">
        <f>+'Memória de Cálculo'!I32</f>
        <v>0</v>
      </c>
      <c r="J48" s="12">
        <f t="shared" si="0"/>
        <v>0</v>
      </c>
    </row>
    <row r="49" spans="2:12" x14ac:dyDescent="0.2">
      <c r="B49" s="358" t="s">
        <v>69</v>
      </c>
      <c r="C49" s="358"/>
      <c r="D49" s="358"/>
      <c r="E49" s="358"/>
      <c r="F49" s="358"/>
      <c r="G49" s="358"/>
      <c r="H49" s="358"/>
      <c r="I49" s="22">
        <f>SUM(I41:I48)</f>
        <v>0</v>
      </c>
      <c r="J49" s="14">
        <f>SUM(J41:J48)</f>
        <v>0</v>
      </c>
    </row>
    <row r="50" spans="2:12" x14ac:dyDescent="0.2">
      <c r="B50" s="439"/>
      <c r="C50" s="439"/>
      <c r="D50" s="439"/>
      <c r="E50" s="439"/>
      <c r="F50" s="439"/>
      <c r="G50" s="439"/>
      <c r="H50" s="439"/>
      <c r="I50" s="439"/>
      <c r="J50" s="439"/>
    </row>
    <row r="51" spans="2:12" x14ac:dyDescent="0.2">
      <c r="B51" s="358" t="s">
        <v>70</v>
      </c>
      <c r="C51" s="358"/>
      <c r="D51" s="358"/>
      <c r="E51" s="358"/>
      <c r="F51" s="358"/>
      <c r="G51" s="358"/>
      <c r="H51" s="358"/>
      <c r="I51" s="22" t="s">
        <v>71</v>
      </c>
      <c r="J51" s="11" t="s">
        <v>48</v>
      </c>
    </row>
    <row r="52" spans="2:12" x14ac:dyDescent="0.2">
      <c r="B52" s="10" t="s">
        <v>2</v>
      </c>
      <c r="C52" s="375" t="s">
        <v>72</v>
      </c>
      <c r="D52" s="376"/>
      <c r="E52" s="376"/>
      <c r="F52" s="376"/>
      <c r="G52" s="376"/>
      <c r="H52" s="377"/>
      <c r="I52" s="67">
        <f>J52/22</f>
        <v>0</v>
      </c>
      <c r="J52" s="68">
        <f>IF((('Memória de Cálculo'!I36*2*22)-(J26*6%))&lt;0,0,('Memória de Cálculo'!I36*2*22)-(J26*6%))</f>
        <v>0</v>
      </c>
    </row>
    <row r="53" spans="2:12" x14ac:dyDescent="0.2">
      <c r="B53" s="10" t="s">
        <v>3</v>
      </c>
      <c r="C53" s="375" t="s">
        <v>241</v>
      </c>
      <c r="D53" s="376"/>
      <c r="E53" s="376"/>
      <c r="F53" s="376"/>
      <c r="G53" s="376"/>
      <c r="H53" s="377"/>
      <c r="I53" s="67">
        <f>J53/22</f>
        <v>0</v>
      </c>
      <c r="J53" s="69">
        <f>'Memória de Cálculo'!I37/12</f>
        <v>0</v>
      </c>
      <c r="L53" s="28"/>
    </row>
    <row r="54" spans="2:12" x14ac:dyDescent="0.2">
      <c r="B54" s="10" t="s">
        <v>4</v>
      </c>
      <c r="C54" s="375" t="s">
        <v>371</v>
      </c>
      <c r="D54" s="376"/>
      <c r="E54" s="376"/>
      <c r="F54" s="376"/>
      <c r="G54" s="376"/>
      <c r="H54" s="377"/>
      <c r="I54" s="68">
        <f>'Memória de Cálculo'!I38</f>
        <v>0</v>
      </c>
      <c r="J54" s="68">
        <f>I54*22</f>
        <v>0</v>
      </c>
    </row>
    <row r="55" spans="2:12" ht="15" x14ac:dyDescent="0.2">
      <c r="B55" s="10" t="s">
        <v>5</v>
      </c>
      <c r="C55" s="375" t="s">
        <v>372</v>
      </c>
      <c r="D55" s="376"/>
      <c r="E55" s="376"/>
      <c r="F55" s="376"/>
      <c r="G55" s="376"/>
      <c r="H55" s="377"/>
      <c r="I55" s="67">
        <f>J55/22</f>
        <v>0</v>
      </c>
      <c r="J55" s="70">
        <f>'Memória de Cálculo'!I39</f>
        <v>0</v>
      </c>
    </row>
    <row r="56" spans="2:12" x14ac:dyDescent="0.2">
      <c r="B56" s="383" t="s">
        <v>73</v>
      </c>
      <c r="C56" s="384"/>
      <c r="D56" s="384"/>
      <c r="E56" s="384"/>
      <c r="F56" s="384"/>
      <c r="G56" s="384"/>
      <c r="H56" s="384"/>
      <c r="I56" s="428"/>
      <c r="J56" s="14">
        <f>SUM(J52:J55)</f>
        <v>0</v>
      </c>
    </row>
    <row r="57" spans="2:12" x14ac:dyDescent="0.2">
      <c r="B57" s="15"/>
      <c r="C57" s="16"/>
      <c r="D57" s="16"/>
      <c r="E57" s="16"/>
      <c r="F57" s="16"/>
      <c r="G57" s="16"/>
      <c r="H57" s="16"/>
      <c r="I57" s="16"/>
      <c r="J57" s="17"/>
    </row>
    <row r="58" spans="2:12" x14ac:dyDescent="0.2">
      <c r="B58" s="433" t="s">
        <v>74</v>
      </c>
      <c r="C58" s="433"/>
      <c r="D58" s="433"/>
      <c r="E58" s="433"/>
      <c r="F58" s="433"/>
      <c r="G58" s="433"/>
      <c r="H58" s="433"/>
      <c r="I58" s="433"/>
      <c r="J58" s="433"/>
    </row>
    <row r="59" spans="2:12" x14ac:dyDescent="0.2">
      <c r="B59" s="358" t="s">
        <v>75</v>
      </c>
      <c r="C59" s="358"/>
      <c r="D59" s="358"/>
      <c r="E59" s="358"/>
      <c r="F59" s="358"/>
      <c r="G59" s="358"/>
      <c r="H59" s="358"/>
      <c r="I59" s="358"/>
      <c r="J59" s="11" t="s">
        <v>48</v>
      </c>
    </row>
    <row r="60" spans="2:12" x14ac:dyDescent="0.2">
      <c r="B60" s="10" t="s">
        <v>76</v>
      </c>
      <c r="C60" s="364" t="s">
        <v>77</v>
      </c>
      <c r="D60" s="364"/>
      <c r="E60" s="364"/>
      <c r="F60" s="364"/>
      <c r="G60" s="364"/>
      <c r="H60" s="364"/>
      <c r="I60" s="364"/>
      <c r="J60" s="12">
        <f>J38</f>
        <v>0</v>
      </c>
    </row>
    <row r="61" spans="2:12" x14ac:dyDescent="0.2">
      <c r="B61" s="10" t="s">
        <v>78</v>
      </c>
      <c r="C61" s="363" t="s">
        <v>79</v>
      </c>
      <c r="D61" s="363"/>
      <c r="E61" s="363"/>
      <c r="F61" s="363"/>
      <c r="G61" s="363"/>
      <c r="H61" s="363"/>
      <c r="I61" s="363"/>
      <c r="J61" s="19">
        <f>J49</f>
        <v>0</v>
      </c>
    </row>
    <row r="62" spans="2:12" x14ac:dyDescent="0.2">
      <c r="B62" s="10" t="s">
        <v>80</v>
      </c>
      <c r="C62" s="363" t="s">
        <v>19</v>
      </c>
      <c r="D62" s="363"/>
      <c r="E62" s="363"/>
      <c r="F62" s="363"/>
      <c r="G62" s="363"/>
      <c r="H62" s="363"/>
      <c r="I62" s="363"/>
      <c r="J62" s="19">
        <f>J56</f>
        <v>0</v>
      </c>
    </row>
    <row r="63" spans="2:12" x14ac:dyDescent="0.2">
      <c r="B63" s="358" t="s">
        <v>81</v>
      </c>
      <c r="C63" s="358"/>
      <c r="D63" s="358"/>
      <c r="E63" s="358"/>
      <c r="F63" s="358"/>
      <c r="G63" s="358"/>
      <c r="H63" s="358"/>
      <c r="I63" s="358"/>
      <c r="J63" s="27">
        <f>TRUNC(SUM(J60:J62),2)</f>
        <v>0</v>
      </c>
    </row>
    <row r="64" spans="2:12" x14ac:dyDescent="0.2">
      <c r="B64" s="15"/>
      <c r="C64" s="16"/>
      <c r="D64" s="16"/>
      <c r="E64" s="16"/>
      <c r="F64" s="16"/>
      <c r="G64" s="16"/>
      <c r="H64" s="16"/>
      <c r="I64" s="16"/>
      <c r="J64" s="17"/>
    </row>
    <row r="65" spans="2:11" x14ac:dyDescent="0.2">
      <c r="B65" s="433" t="s">
        <v>82</v>
      </c>
      <c r="C65" s="433"/>
      <c r="D65" s="433"/>
      <c r="E65" s="433"/>
      <c r="F65" s="433"/>
      <c r="G65" s="433"/>
      <c r="H65" s="433"/>
      <c r="I65" s="433"/>
      <c r="J65" s="433"/>
    </row>
    <row r="66" spans="2:11" ht="15" customHeight="1" x14ac:dyDescent="0.2">
      <c r="B66" s="10">
        <v>3</v>
      </c>
      <c r="C66" s="383" t="s">
        <v>83</v>
      </c>
      <c r="D66" s="384"/>
      <c r="E66" s="384"/>
      <c r="F66" s="384"/>
      <c r="G66" s="384"/>
      <c r="H66" s="428"/>
      <c r="I66" s="11" t="s">
        <v>20</v>
      </c>
      <c r="J66" s="11" t="s">
        <v>48</v>
      </c>
    </row>
    <row r="67" spans="2:11" x14ac:dyDescent="0.2">
      <c r="B67" s="10" t="s">
        <v>2</v>
      </c>
      <c r="C67" s="363" t="s">
        <v>84</v>
      </c>
      <c r="D67" s="363"/>
      <c r="E67" s="363"/>
      <c r="F67" s="363"/>
      <c r="G67" s="363"/>
      <c r="H67" s="363"/>
      <c r="I67" s="18">
        <f>+'Memória de Cálculo'!I43</f>
        <v>0</v>
      </c>
      <c r="J67" s="19">
        <f>TRUNC($J$32*I67,2)</f>
        <v>0</v>
      </c>
    </row>
    <row r="68" spans="2:11" x14ac:dyDescent="0.2">
      <c r="B68" s="10" t="s">
        <v>3</v>
      </c>
      <c r="C68" s="363" t="s">
        <v>85</v>
      </c>
      <c r="D68" s="363"/>
      <c r="E68" s="363"/>
      <c r="F68" s="363"/>
      <c r="G68" s="363"/>
      <c r="H68" s="363"/>
      <c r="I68" s="18">
        <f>+'Memória de Cálculo'!I44</f>
        <v>0</v>
      </c>
      <c r="J68" s="19">
        <f t="shared" ref="J68:J72" si="1">TRUNC($J$32*I68,2)</f>
        <v>0</v>
      </c>
      <c r="K68" s="28"/>
    </row>
    <row r="69" spans="2:11" x14ac:dyDescent="0.2">
      <c r="B69" s="10" t="s">
        <v>4</v>
      </c>
      <c r="C69" s="363" t="s">
        <v>86</v>
      </c>
      <c r="D69" s="363"/>
      <c r="E69" s="363"/>
      <c r="F69" s="363"/>
      <c r="G69" s="363"/>
      <c r="H69" s="363"/>
      <c r="I69" s="18">
        <f>+'Memória de Cálculo'!I45</f>
        <v>0</v>
      </c>
      <c r="J69" s="19">
        <f t="shared" si="1"/>
        <v>0</v>
      </c>
      <c r="K69" s="28"/>
    </row>
    <row r="70" spans="2:11" x14ac:dyDescent="0.2">
      <c r="B70" s="10" t="s">
        <v>5</v>
      </c>
      <c r="C70" s="363" t="s">
        <v>87</v>
      </c>
      <c r="D70" s="363"/>
      <c r="E70" s="363"/>
      <c r="F70" s="363"/>
      <c r="G70" s="363"/>
      <c r="H70" s="363"/>
      <c r="I70" s="18">
        <f>+'Memória de Cálculo'!I46</f>
        <v>0</v>
      </c>
      <c r="J70" s="19">
        <f t="shared" si="1"/>
        <v>0</v>
      </c>
      <c r="K70" s="28"/>
    </row>
    <row r="71" spans="2:11" x14ac:dyDescent="0.2">
      <c r="B71" s="10" t="s">
        <v>15</v>
      </c>
      <c r="C71" s="364" t="s">
        <v>88</v>
      </c>
      <c r="D71" s="364"/>
      <c r="E71" s="364"/>
      <c r="F71" s="364"/>
      <c r="G71" s="364"/>
      <c r="H71" s="364"/>
      <c r="I71" s="18">
        <f>+'Memória de Cálculo'!I47</f>
        <v>0</v>
      </c>
      <c r="J71" s="19">
        <f t="shared" si="1"/>
        <v>0</v>
      </c>
      <c r="K71" s="28"/>
    </row>
    <row r="72" spans="2:11" x14ac:dyDescent="0.2">
      <c r="B72" s="10" t="s">
        <v>16</v>
      </c>
      <c r="C72" s="363" t="s">
        <v>89</v>
      </c>
      <c r="D72" s="363"/>
      <c r="E72" s="363"/>
      <c r="F72" s="363"/>
      <c r="G72" s="363"/>
      <c r="H72" s="363"/>
      <c r="I72" s="18">
        <f>+'Memória de Cálculo'!I48</f>
        <v>0</v>
      </c>
      <c r="J72" s="19">
        <f t="shared" si="1"/>
        <v>0</v>
      </c>
      <c r="K72" s="28"/>
    </row>
    <row r="73" spans="2:11" x14ac:dyDescent="0.2">
      <c r="B73" s="358" t="s">
        <v>90</v>
      </c>
      <c r="C73" s="358"/>
      <c r="D73" s="358"/>
      <c r="E73" s="358"/>
      <c r="F73" s="358"/>
      <c r="G73" s="358"/>
      <c r="H73" s="358"/>
      <c r="I73" s="22">
        <f>TRUNC(SUM(I67:I72),4)</f>
        <v>0</v>
      </c>
      <c r="J73" s="14">
        <f>TRUNC(SUM(J67:J72),2)</f>
        <v>0</v>
      </c>
      <c r="K73" s="29"/>
    </row>
    <row r="74" spans="2:11" x14ac:dyDescent="0.2">
      <c r="B74" s="15"/>
      <c r="C74" s="16"/>
      <c r="D74" s="16"/>
      <c r="E74" s="16"/>
      <c r="F74" s="16"/>
      <c r="G74" s="16"/>
      <c r="H74" s="16"/>
      <c r="I74" s="16"/>
      <c r="J74" s="17"/>
    </row>
    <row r="75" spans="2:11" x14ac:dyDescent="0.2">
      <c r="B75" s="433" t="s">
        <v>91</v>
      </c>
      <c r="C75" s="433"/>
      <c r="D75" s="433"/>
      <c r="E75" s="433"/>
      <c r="F75" s="433"/>
      <c r="G75" s="433"/>
      <c r="H75" s="433"/>
      <c r="I75" s="433"/>
      <c r="J75" s="433"/>
    </row>
    <row r="76" spans="2:11" x14ac:dyDescent="0.2">
      <c r="B76" s="381" t="s">
        <v>92</v>
      </c>
      <c r="C76" s="381"/>
      <c r="D76" s="381"/>
      <c r="E76" s="381"/>
      <c r="F76" s="381"/>
      <c r="G76" s="381"/>
      <c r="H76" s="381"/>
      <c r="I76" s="11" t="s">
        <v>20</v>
      </c>
      <c r="J76" s="11" t="s">
        <v>93</v>
      </c>
    </row>
    <row r="77" spans="2:11" x14ac:dyDescent="0.2">
      <c r="B77" s="10" t="s">
        <v>2</v>
      </c>
      <c r="C77" s="363" t="s">
        <v>94</v>
      </c>
      <c r="D77" s="363"/>
      <c r="E77" s="363"/>
      <c r="F77" s="363"/>
      <c r="G77" s="363"/>
      <c r="H77" s="363"/>
      <c r="I77" s="18">
        <v>0</v>
      </c>
      <c r="J77" s="19">
        <v>0</v>
      </c>
    </row>
    <row r="78" spans="2:11" x14ac:dyDescent="0.2">
      <c r="B78" s="10" t="s">
        <v>3</v>
      </c>
      <c r="C78" s="363" t="s">
        <v>95</v>
      </c>
      <c r="D78" s="363"/>
      <c r="E78" s="363"/>
      <c r="F78" s="363"/>
      <c r="G78" s="363"/>
      <c r="H78" s="363"/>
      <c r="I78" s="18">
        <f>+'Memória de Cálculo'!I54</f>
        <v>0</v>
      </c>
      <c r="J78" s="19">
        <v>0</v>
      </c>
    </row>
    <row r="79" spans="2:11" x14ac:dyDescent="0.2">
      <c r="B79" s="10" t="s">
        <v>4</v>
      </c>
      <c r="C79" s="363" t="s">
        <v>96</v>
      </c>
      <c r="D79" s="363"/>
      <c r="E79" s="363"/>
      <c r="F79" s="363"/>
      <c r="G79" s="363"/>
      <c r="H79" s="363"/>
      <c r="I79" s="18">
        <f>+'Memória de Cálculo'!I55</f>
        <v>0</v>
      </c>
      <c r="J79" s="19">
        <v>0</v>
      </c>
    </row>
    <row r="80" spans="2:11" x14ac:dyDescent="0.2">
      <c r="B80" s="10" t="s">
        <v>5</v>
      </c>
      <c r="C80" s="363" t="s">
        <v>97</v>
      </c>
      <c r="D80" s="363"/>
      <c r="E80" s="363"/>
      <c r="F80" s="363"/>
      <c r="G80" s="363"/>
      <c r="H80" s="363"/>
      <c r="I80" s="18">
        <f>+'Memória de Cálculo'!I56</f>
        <v>0</v>
      </c>
      <c r="J80" s="19"/>
    </row>
    <row r="81" spans="2:10" x14ac:dyDescent="0.2">
      <c r="B81" s="25" t="s">
        <v>15</v>
      </c>
      <c r="C81" s="440" t="s">
        <v>245</v>
      </c>
      <c r="D81" s="441"/>
      <c r="E81" s="441"/>
      <c r="F81" s="441"/>
      <c r="G81" s="441"/>
      <c r="H81" s="442"/>
      <c r="I81" s="72">
        <v>0</v>
      </c>
      <c r="J81" s="19">
        <v>0</v>
      </c>
    </row>
    <row r="82" spans="2:10" x14ac:dyDescent="0.2">
      <c r="B82" s="25" t="s">
        <v>16</v>
      </c>
      <c r="C82" s="364" t="s">
        <v>98</v>
      </c>
      <c r="D82" s="364"/>
      <c r="E82" s="364"/>
      <c r="F82" s="364"/>
      <c r="G82" s="364"/>
      <c r="H82" s="364"/>
      <c r="I82" s="18">
        <f>+'Memória de Cálculo'!I57</f>
        <v>0</v>
      </c>
      <c r="J82" s="19">
        <v>0</v>
      </c>
    </row>
    <row r="83" spans="2:10" ht="15" x14ac:dyDescent="0.25">
      <c r="B83" s="358" t="s">
        <v>99</v>
      </c>
      <c r="C83" s="358"/>
      <c r="D83" s="358"/>
      <c r="E83" s="358"/>
      <c r="F83" s="358"/>
      <c r="G83" s="358"/>
      <c r="H83" s="358"/>
      <c r="I83" s="22">
        <f>TRUNC(SUM(I77:I82),4)</f>
        <v>0</v>
      </c>
      <c r="J83" s="138">
        <f>SUM(J77:J82)</f>
        <v>0</v>
      </c>
    </row>
    <row r="84" spans="2:10" x14ac:dyDescent="0.2">
      <c r="B84" s="15"/>
      <c r="C84" s="16"/>
      <c r="D84" s="16"/>
      <c r="E84" s="16"/>
      <c r="F84" s="16"/>
      <c r="G84" s="16"/>
      <c r="H84" s="16"/>
      <c r="I84" s="16"/>
      <c r="J84" s="17"/>
    </row>
    <row r="85" spans="2:10" x14ac:dyDescent="0.2">
      <c r="B85" s="358" t="s">
        <v>100</v>
      </c>
      <c r="C85" s="358"/>
      <c r="D85" s="358"/>
      <c r="E85" s="358"/>
      <c r="F85" s="358"/>
      <c r="G85" s="358"/>
      <c r="H85" s="358"/>
      <c r="I85" s="11" t="s">
        <v>20</v>
      </c>
      <c r="J85" s="11" t="s">
        <v>48</v>
      </c>
    </row>
    <row r="86" spans="2:10" x14ac:dyDescent="0.2">
      <c r="B86" s="10" t="s">
        <v>2</v>
      </c>
      <c r="C86" s="363" t="s">
        <v>101</v>
      </c>
      <c r="D86" s="363"/>
      <c r="E86" s="363"/>
      <c r="F86" s="363"/>
      <c r="G86" s="363"/>
      <c r="H86" s="363"/>
      <c r="I86" s="18">
        <v>0</v>
      </c>
      <c r="J86" s="12">
        <v>0</v>
      </c>
    </row>
    <row r="87" spans="2:10" x14ac:dyDescent="0.2">
      <c r="B87" s="358" t="s">
        <v>102</v>
      </c>
      <c r="C87" s="358"/>
      <c r="D87" s="358"/>
      <c r="E87" s="358"/>
      <c r="F87" s="358"/>
      <c r="G87" s="358"/>
      <c r="H87" s="358"/>
      <c r="I87" s="22">
        <f>TRUNC(SUM(I86),4)</f>
        <v>0</v>
      </c>
      <c r="J87" s="14">
        <f>TRUNC(SUM(J86),2)</f>
        <v>0</v>
      </c>
    </row>
    <row r="88" spans="2:10" x14ac:dyDescent="0.2">
      <c r="B88" s="15"/>
      <c r="C88" s="16"/>
      <c r="D88" s="16"/>
      <c r="E88" s="16"/>
      <c r="F88" s="16"/>
      <c r="G88" s="16"/>
      <c r="H88" s="16"/>
      <c r="I88" s="16"/>
      <c r="J88" s="17"/>
    </row>
    <row r="89" spans="2:10" x14ac:dyDescent="0.2">
      <c r="B89" s="433" t="s">
        <v>103</v>
      </c>
      <c r="C89" s="433"/>
      <c r="D89" s="433"/>
      <c r="E89" s="433"/>
      <c r="F89" s="433"/>
      <c r="G89" s="433"/>
      <c r="H89" s="433"/>
      <c r="I89" s="433"/>
      <c r="J89" s="433"/>
    </row>
    <row r="90" spans="2:10" x14ac:dyDescent="0.2">
      <c r="B90" s="358" t="s">
        <v>104</v>
      </c>
      <c r="C90" s="358"/>
      <c r="D90" s="358"/>
      <c r="E90" s="358"/>
      <c r="F90" s="358"/>
      <c r="G90" s="358"/>
      <c r="H90" s="358"/>
      <c r="I90" s="358"/>
      <c r="J90" s="11" t="s">
        <v>48</v>
      </c>
    </row>
    <row r="91" spans="2:10" x14ac:dyDescent="0.2">
      <c r="B91" s="10" t="s">
        <v>22</v>
      </c>
      <c r="C91" s="363" t="s">
        <v>105</v>
      </c>
      <c r="D91" s="363"/>
      <c r="E91" s="363"/>
      <c r="F91" s="363"/>
      <c r="G91" s="363"/>
      <c r="H91" s="363"/>
      <c r="I91" s="363"/>
      <c r="J91" s="12">
        <f>J83</f>
        <v>0</v>
      </c>
    </row>
    <row r="92" spans="2:10" x14ac:dyDescent="0.2">
      <c r="B92" s="10" t="s">
        <v>23</v>
      </c>
      <c r="C92" s="363" t="s">
        <v>106</v>
      </c>
      <c r="D92" s="363"/>
      <c r="E92" s="363"/>
      <c r="F92" s="363"/>
      <c r="G92" s="363"/>
      <c r="H92" s="363"/>
      <c r="I92" s="363"/>
      <c r="J92" s="19">
        <f>J87</f>
        <v>0</v>
      </c>
    </row>
    <row r="93" spans="2:10" x14ac:dyDescent="0.2">
      <c r="B93" s="358" t="s">
        <v>107</v>
      </c>
      <c r="C93" s="358"/>
      <c r="D93" s="358"/>
      <c r="E93" s="358"/>
      <c r="F93" s="358"/>
      <c r="G93" s="358"/>
      <c r="H93" s="358"/>
      <c r="I93" s="358"/>
      <c r="J93" s="27">
        <f>TRUNC(SUM(J91:J92),2)</f>
        <v>0</v>
      </c>
    </row>
    <row r="94" spans="2:10" x14ac:dyDescent="0.2">
      <c r="B94" s="439"/>
      <c r="C94" s="439"/>
      <c r="D94" s="439"/>
      <c r="E94" s="439"/>
      <c r="F94" s="439"/>
      <c r="G94" s="439"/>
      <c r="H94" s="439"/>
      <c r="I94" s="439"/>
      <c r="J94" s="439"/>
    </row>
    <row r="95" spans="2:10" x14ac:dyDescent="0.2">
      <c r="B95" s="433" t="s">
        <v>108</v>
      </c>
      <c r="C95" s="433"/>
      <c r="D95" s="433"/>
      <c r="E95" s="433"/>
      <c r="F95" s="433"/>
      <c r="G95" s="433"/>
      <c r="H95" s="433"/>
      <c r="I95" s="433"/>
      <c r="J95" s="433"/>
    </row>
    <row r="96" spans="2:10" ht="15" customHeight="1" x14ac:dyDescent="0.2">
      <c r="B96" s="10">
        <v>5</v>
      </c>
      <c r="C96" s="383" t="s">
        <v>109</v>
      </c>
      <c r="D96" s="384"/>
      <c r="E96" s="384"/>
      <c r="F96" s="384"/>
      <c r="G96" s="384"/>
      <c r="H96" s="428"/>
      <c r="I96" s="11"/>
      <c r="J96" s="11" t="s">
        <v>48</v>
      </c>
    </row>
    <row r="97" spans="2:12" x14ac:dyDescent="0.2">
      <c r="B97" s="10" t="s">
        <v>2</v>
      </c>
      <c r="C97" s="374" t="s">
        <v>110</v>
      </c>
      <c r="D97" s="374"/>
      <c r="E97" s="374"/>
      <c r="F97" s="374"/>
      <c r="G97" s="374"/>
      <c r="H97" s="374"/>
      <c r="I97" s="9" t="s">
        <v>28</v>
      </c>
      <c r="J97" s="31">
        <v>0</v>
      </c>
    </row>
    <row r="98" spans="2:12" x14ac:dyDescent="0.2">
      <c r="B98" s="10" t="s">
        <v>3</v>
      </c>
      <c r="C98" s="374" t="s">
        <v>242</v>
      </c>
      <c r="D98" s="374"/>
      <c r="E98" s="374"/>
      <c r="F98" s="374"/>
      <c r="G98" s="374"/>
      <c r="H98" s="374"/>
      <c r="I98" s="9" t="s">
        <v>28</v>
      </c>
      <c r="J98" s="31">
        <f>'EPI + EPC + pto. eletrôn.'!G277</f>
        <v>0</v>
      </c>
    </row>
    <row r="99" spans="2:12" x14ac:dyDescent="0.2">
      <c r="B99" s="32" t="s">
        <v>4</v>
      </c>
      <c r="C99" s="374" t="s">
        <v>111</v>
      </c>
      <c r="D99" s="374"/>
      <c r="E99" s="374"/>
      <c r="F99" s="374"/>
      <c r="G99" s="374"/>
      <c r="H99" s="374"/>
      <c r="I99" s="9" t="s">
        <v>28</v>
      </c>
      <c r="J99" s="31">
        <v>0</v>
      </c>
    </row>
    <row r="100" spans="2:12" x14ac:dyDescent="0.2">
      <c r="B100" s="32" t="s">
        <v>5</v>
      </c>
      <c r="C100" s="373" t="s">
        <v>112</v>
      </c>
      <c r="D100" s="374"/>
      <c r="E100" s="374"/>
      <c r="F100" s="374"/>
      <c r="G100" s="374"/>
      <c r="H100" s="374"/>
      <c r="I100" s="9" t="s">
        <v>28</v>
      </c>
      <c r="J100" s="60">
        <f>'EPI + EPC + pto. eletrôn.'!K634</f>
        <v>0</v>
      </c>
    </row>
    <row r="101" spans="2:12" x14ac:dyDescent="0.2">
      <c r="B101" s="358" t="s">
        <v>113</v>
      </c>
      <c r="C101" s="358"/>
      <c r="D101" s="358"/>
      <c r="E101" s="358"/>
      <c r="F101" s="358"/>
      <c r="G101" s="358"/>
      <c r="H101" s="358"/>
      <c r="I101" s="22" t="s">
        <v>28</v>
      </c>
      <c r="J101" s="33">
        <f>SUM(J97:J100)</f>
        <v>0</v>
      </c>
    </row>
    <row r="102" spans="2:12" x14ac:dyDescent="0.2">
      <c r="B102" s="15"/>
      <c r="C102" s="16"/>
      <c r="D102" s="16"/>
      <c r="E102" s="16"/>
      <c r="F102" s="16"/>
      <c r="G102" s="16"/>
      <c r="H102" s="16"/>
      <c r="I102" s="16"/>
      <c r="J102" s="17"/>
    </row>
    <row r="103" spans="2:12" x14ac:dyDescent="0.2">
      <c r="B103" s="433" t="s">
        <v>114</v>
      </c>
      <c r="C103" s="433"/>
      <c r="D103" s="433"/>
      <c r="E103" s="433"/>
      <c r="F103" s="433"/>
      <c r="G103" s="433"/>
      <c r="H103" s="433"/>
      <c r="I103" s="433"/>
      <c r="J103" s="433"/>
    </row>
    <row r="104" spans="2:12" ht="15" customHeight="1" x14ac:dyDescent="0.2">
      <c r="B104" s="10">
        <v>6</v>
      </c>
      <c r="C104" s="383" t="s">
        <v>115</v>
      </c>
      <c r="D104" s="384"/>
      <c r="E104" s="384"/>
      <c r="F104" s="384"/>
      <c r="G104" s="384"/>
      <c r="H104" s="428"/>
      <c r="I104" s="11" t="s">
        <v>20</v>
      </c>
      <c r="J104" s="11" t="s">
        <v>48</v>
      </c>
    </row>
    <row r="105" spans="2:12" x14ac:dyDescent="0.2">
      <c r="B105" s="10" t="s">
        <v>2</v>
      </c>
      <c r="C105" s="363" t="s">
        <v>116</v>
      </c>
      <c r="D105" s="363"/>
      <c r="E105" s="363"/>
      <c r="F105" s="363"/>
      <c r="G105" s="363"/>
      <c r="H105" s="363"/>
      <c r="I105" s="18">
        <f>'Memória de Cálculo'!I62</f>
        <v>0</v>
      </c>
      <c r="J105" s="12">
        <f>TRUNC(I105*J129,2)</f>
        <v>0</v>
      </c>
    </row>
    <row r="106" spans="2:12" x14ac:dyDescent="0.2">
      <c r="B106" s="10" t="s">
        <v>3</v>
      </c>
      <c r="C106" s="363" t="s">
        <v>117</v>
      </c>
      <c r="D106" s="363"/>
      <c r="E106" s="363"/>
      <c r="F106" s="363"/>
      <c r="G106" s="363"/>
      <c r="H106" s="363"/>
      <c r="I106" s="18">
        <f>'Memória de Cálculo'!I63</f>
        <v>0</v>
      </c>
      <c r="J106" s="12">
        <f>TRUNC(I106*(J105+J129),2)</f>
        <v>0</v>
      </c>
    </row>
    <row r="107" spans="2:12" x14ac:dyDescent="0.2">
      <c r="B107" s="10" t="s">
        <v>4</v>
      </c>
      <c r="C107" s="436" t="s">
        <v>118</v>
      </c>
      <c r="D107" s="437"/>
      <c r="E107" s="437"/>
      <c r="F107" s="437"/>
      <c r="G107" s="437"/>
      <c r="H107" s="437"/>
      <c r="I107" s="437"/>
      <c r="J107" s="438"/>
      <c r="L107" s="28"/>
    </row>
    <row r="108" spans="2:12" x14ac:dyDescent="0.2">
      <c r="B108" s="10" t="s">
        <v>119</v>
      </c>
      <c r="C108" s="363" t="s">
        <v>120</v>
      </c>
      <c r="D108" s="363"/>
      <c r="E108" s="363"/>
      <c r="F108" s="363"/>
      <c r="G108" s="363"/>
      <c r="H108" s="363"/>
      <c r="I108" s="13">
        <f>+'Memória de Cálculo'!I65</f>
        <v>0</v>
      </c>
      <c r="J108" s="19">
        <f>TRUNC(I108*J118,2)</f>
        <v>0</v>
      </c>
    </row>
    <row r="109" spans="2:12" x14ac:dyDescent="0.2">
      <c r="B109" s="10" t="s">
        <v>121</v>
      </c>
      <c r="C109" s="363" t="s">
        <v>122</v>
      </c>
      <c r="D109" s="363"/>
      <c r="E109" s="363"/>
      <c r="F109" s="363"/>
      <c r="G109" s="363"/>
      <c r="H109" s="363"/>
      <c r="I109" s="13">
        <f>+'Memória de Cálculo'!I66</f>
        <v>0</v>
      </c>
      <c r="J109" s="19">
        <f>TRUNC(I109*J118,2)</f>
        <v>0</v>
      </c>
    </row>
    <row r="110" spans="2:12" x14ac:dyDescent="0.2">
      <c r="B110" s="10" t="s">
        <v>123</v>
      </c>
      <c r="C110" s="363" t="s">
        <v>124</v>
      </c>
      <c r="D110" s="363"/>
      <c r="E110" s="363"/>
      <c r="F110" s="363"/>
      <c r="G110" s="363"/>
      <c r="H110" s="363"/>
      <c r="I110" s="13">
        <f>+'Memória de Cálculo'!I67</f>
        <v>0</v>
      </c>
      <c r="J110" s="19">
        <f>TRUNC(I110*J118,2)</f>
        <v>0</v>
      </c>
    </row>
    <row r="111" spans="2:12" x14ac:dyDescent="0.2">
      <c r="B111" s="358" t="s">
        <v>125</v>
      </c>
      <c r="C111" s="358"/>
      <c r="D111" s="358"/>
      <c r="E111" s="358"/>
      <c r="F111" s="358"/>
      <c r="G111" s="358"/>
      <c r="H111" s="358"/>
      <c r="I111" s="35">
        <f>SUM(I105:I110)</f>
        <v>0</v>
      </c>
      <c r="J111" s="27">
        <f>TRUNC(SUM(J105:J110),2)</f>
        <v>0</v>
      </c>
    </row>
    <row r="112" spans="2:12" x14ac:dyDescent="0.2">
      <c r="B112" s="7"/>
      <c r="C112" s="434"/>
      <c r="D112" s="434"/>
      <c r="E112" s="434"/>
      <c r="F112" s="434"/>
      <c r="G112" s="434"/>
      <c r="H112" s="434"/>
      <c r="I112" s="434"/>
      <c r="J112" s="434"/>
    </row>
    <row r="113" spans="2:12" x14ac:dyDescent="0.2">
      <c r="B113" s="36" t="s">
        <v>126</v>
      </c>
      <c r="C113" s="435" t="s">
        <v>127</v>
      </c>
      <c r="D113" s="435"/>
      <c r="E113" s="435"/>
      <c r="F113" s="435"/>
      <c r="G113" s="435"/>
      <c r="H113" s="435"/>
      <c r="I113" s="37">
        <f>TRUNC(I108+I109+I110,4)</f>
        <v>0</v>
      </c>
      <c r="J113" s="38"/>
    </row>
    <row r="114" spans="2:12" x14ac:dyDescent="0.2">
      <c r="B114" s="39"/>
      <c r="C114" s="368">
        <v>100</v>
      </c>
      <c r="D114" s="368"/>
      <c r="E114" s="368"/>
      <c r="F114" s="368"/>
      <c r="G114" s="368"/>
      <c r="H114" s="368"/>
      <c r="I114" s="40"/>
      <c r="J114" s="41"/>
    </row>
    <row r="115" spans="2:12" x14ac:dyDescent="0.2">
      <c r="B115" s="42"/>
      <c r="C115" s="43"/>
      <c r="D115" s="43"/>
      <c r="E115" s="43"/>
      <c r="F115" s="43"/>
      <c r="G115" s="43"/>
      <c r="H115" s="43"/>
      <c r="I115" s="40"/>
      <c r="J115" s="41"/>
    </row>
    <row r="116" spans="2:12" x14ac:dyDescent="0.2">
      <c r="B116" s="39" t="s">
        <v>128</v>
      </c>
      <c r="C116" s="368" t="s">
        <v>129</v>
      </c>
      <c r="D116" s="368"/>
      <c r="E116" s="368"/>
      <c r="F116" s="368"/>
      <c r="G116" s="368"/>
      <c r="H116" s="368"/>
      <c r="I116" s="40"/>
      <c r="J116" s="44">
        <f>TRUNC(J129+J105+J106,2)</f>
        <v>0</v>
      </c>
    </row>
    <row r="117" spans="2:12" x14ac:dyDescent="0.2">
      <c r="B117" s="39"/>
      <c r="C117" s="43"/>
      <c r="D117" s="43"/>
      <c r="E117" s="43"/>
      <c r="F117" s="43"/>
      <c r="G117" s="43"/>
      <c r="H117" s="43"/>
      <c r="I117" s="40"/>
      <c r="J117" s="44"/>
    </row>
    <row r="118" spans="2:12" x14ac:dyDescent="0.2">
      <c r="B118" s="39" t="s">
        <v>130</v>
      </c>
      <c r="C118" s="368" t="s">
        <v>131</v>
      </c>
      <c r="D118" s="368"/>
      <c r="E118" s="368"/>
      <c r="F118" s="368"/>
      <c r="G118" s="368"/>
      <c r="H118" s="368"/>
      <c r="I118" s="40"/>
      <c r="J118" s="44">
        <f>TRUNC(J116/(1-I113),2)</f>
        <v>0</v>
      </c>
    </row>
    <row r="119" spans="2:12" x14ac:dyDescent="0.2">
      <c r="B119" s="39"/>
      <c r="C119" s="43"/>
      <c r="D119" s="43"/>
      <c r="E119" s="43"/>
      <c r="F119" s="43"/>
      <c r="G119" s="43"/>
      <c r="H119" s="43"/>
      <c r="I119" s="40"/>
      <c r="J119" s="44"/>
    </row>
    <row r="120" spans="2:12" x14ac:dyDescent="0.2">
      <c r="B120" s="45"/>
      <c r="C120" s="432" t="s">
        <v>132</v>
      </c>
      <c r="D120" s="432"/>
      <c r="E120" s="432"/>
      <c r="F120" s="432"/>
      <c r="G120" s="432"/>
      <c r="H120" s="432"/>
      <c r="I120" s="46"/>
      <c r="J120" s="47">
        <f>TRUNC(J118-J116,2)</f>
        <v>0</v>
      </c>
    </row>
    <row r="121" spans="2:12" x14ac:dyDescent="0.2">
      <c r="B121" s="7"/>
      <c r="C121" s="3"/>
      <c r="D121" s="3"/>
      <c r="E121" s="3"/>
      <c r="F121" s="3"/>
      <c r="G121" s="3"/>
      <c r="H121" s="3"/>
      <c r="I121" s="3"/>
      <c r="J121" s="17"/>
    </row>
    <row r="122" spans="2:12" x14ac:dyDescent="0.2">
      <c r="B122" s="433" t="s">
        <v>133</v>
      </c>
      <c r="C122" s="433"/>
      <c r="D122" s="433"/>
      <c r="E122" s="433"/>
      <c r="F122" s="433"/>
      <c r="G122" s="433"/>
      <c r="H122" s="433"/>
      <c r="I122" s="433"/>
      <c r="J122" s="433"/>
    </row>
    <row r="123" spans="2:12" x14ac:dyDescent="0.2">
      <c r="B123" s="358" t="s">
        <v>24</v>
      </c>
      <c r="C123" s="358"/>
      <c r="D123" s="358"/>
      <c r="E123" s="358"/>
      <c r="F123" s="358"/>
      <c r="G123" s="358"/>
      <c r="H123" s="358"/>
      <c r="I123" s="358"/>
      <c r="J123" s="11" t="s">
        <v>48</v>
      </c>
    </row>
    <row r="124" spans="2:12" x14ac:dyDescent="0.2">
      <c r="B124" s="8" t="s">
        <v>2</v>
      </c>
      <c r="C124" s="363" t="str">
        <f>B24</f>
        <v>MÓDULO 1 - COMPOSIÇÃO DA REMUNERAÇÃO</v>
      </c>
      <c r="D124" s="363"/>
      <c r="E124" s="363"/>
      <c r="F124" s="363"/>
      <c r="G124" s="363"/>
      <c r="H124" s="363"/>
      <c r="I124" s="363"/>
      <c r="J124" s="12">
        <f>J32</f>
        <v>0</v>
      </c>
    </row>
    <row r="125" spans="2:12" x14ac:dyDescent="0.2">
      <c r="B125" s="8" t="s">
        <v>3</v>
      </c>
      <c r="C125" s="363" t="str">
        <f>B34</f>
        <v>MÓDULO 2 – ENCARGOS E BENEFÍCIOS ANUAIS, MENSAIS E DIÁRIOS</v>
      </c>
      <c r="D125" s="363"/>
      <c r="E125" s="363"/>
      <c r="F125" s="363"/>
      <c r="G125" s="363"/>
      <c r="H125" s="363"/>
      <c r="I125" s="363"/>
      <c r="J125" s="19">
        <f>J63</f>
        <v>0</v>
      </c>
    </row>
    <row r="126" spans="2:12" x14ac:dyDescent="0.2">
      <c r="B126" s="8" t="s">
        <v>4</v>
      </c>
      <c r="C126" s="363" t="str">
        <f>B65</f>
        <v>MÓDULO 3 – PROVISÃO PARA RESCISÃO</v>
      </c>
      <c r="D126" s="363"/>
      <c r="E126" s="363"/>
      <c r="F126" s="363"/>
      <c r="G126" s="363"/>
      <c r="H126" s="363"/>
      <c r="I126" s="363"/>
      <c r="J126" s="19">
        <f>J73</f>
        <v>0</v>
      </c>
    </row>
    <row r="127" spans="2:12" x14ac:dyDescent="0.2">
      <c r="B127" s="8" t="s">
        <v>5</v>
      </c>
      <c r="C127" s="363" t="str">
        <f>B75</f>
        <v>MÓDULO 4 – CUSTO DE REPOSIÇÃO DO PROFISSIONAL AUSENTE</v>
      </c>
      <c r="D127" s="363"/>
      <c r="E127" s="363"/>
      <c r="F127" s="363"/>
      <c r="G127" s="363"/>
      <c r="H127" s="363"/>
      <c r="I127" s="363"/>
      <c r="J127" s="19">
        <f>J93</f>
        <v>0</v>
      </c>
      <c r="L127" s="28"/>
    </row>
    <row r="128" spans="2:12" x14ac:dyDescent="0.2">
      <c r="B128" s="8" t="s">
        <v>15</v>
      </c>
      <c r="C128" s="363" t="str">
        <f>B95</f>
        <v>MÓDULO 5 – INSUMOS DIVERSOS</v>
      </c>
      <c r="D128" s="363"/>
      <c r="E128" s="363"/>
      <c r="F128" s="363"/>
      <c r="G128" s="363"/>
      <c r="H128" s="363"/>
      <c r="I128" s="363"/>
      <c r="J128" s="19">
        <f>J101</f>
        <v>0</v>
      </c>
    </row>
    <row r="129" spans="2:10" x14ac:dyDescent="0.2">
      <c r="B129" s="10"/>
      <c r="C129" s="358" t="s">
        <v>134</v>
      </c>
      <c r="D129" s="358"/>
      <c r="E129" s="358"/>
      <c r="F129" s="358"/>
      <c r="G129" s="358"/>
      <c r="H129" s="358"/>
      <c r="I129" s="358"/>
      <c r="J129" s="27">
        <f>TRUNC(SUM(J124:J128),2)</f>
        <v>0</v>
      </c>
    </row>
    <row r="130" spans="2:10" x14ac:dyDescent="0.2">
      <c r="B130" s="8" t="s">
        <v>16</v>
      </c>
      <c r="C130" s="363" t="str">
        <f>B103</f>
        <v>MÓDULO 6 – CUSTOS INDIRETOS, TRIBUTOS E LUCRO</v>
      </c>
      <c r="D130" s="363"/>
      <c r="E130" s="363"/>
      <c r="F130" s="363"/>
      <c r="G130" s="363"/>
      <c r="H130" s="363"/>
      <c r="I130" s="363"/>
      <c r="J130" s="12">
        <f>J111</f>
        <v>0</v>
      </c>
    </row>
    <row r="131" spans="2:10" x14ac:dyDescent="0.2">
      <c r="B131" s="358" t="s">
        <v>135</v>
      </c>
      <c r="C131" s="358"/>
      <c r="D131" s="358"/>
      <c r="E131" s="358"/>
      <c r="F131" s="358"/>
      <c r="G131" s="358"/>
      <c r="H131" s="358"/>
      <c r="I131" s="358"/>
      <c r="J131" s="27">
        <f>TRUNC(SUM(J129:J130),2)</f>
        <v>0</v>
      </c>
    </row>
    <row r="132" spans="2:10" x14ac:dyDescent="0.2">
      <c r="B132" s="7"/>
      <c r="C132" s="1"/>
      <c r="D132" s="1"/>
      <c r="E132" s="1"/>
      <c r="F132" s="1"/>
      <c r="G132" s="1"/>
      <c r="H132" s="1"/>
      <c r="I132" s="3"/>
      <c r="J132" s="48"/>
    </row>
    <row r="133" spans="2:10" x14ac:dyDescent="0.2">
      <c r="B133" s="52"/>
      <c r="C133" s="383" t="s">
        <v>158</v>
      </c>
      <c r="D133" s="384"/>
      <c r="E133" s="428"/>
      <c r="F133" s="1"/>
      <c r="G133" s="1"/>
      <c r="H133" s="1"/>
      <c r="I133" s="3"/>
      <c r="J133" s="3"/>
    </row>
    <row r="134" spans="2:10" x14ac:dyDescent="0.2">
      <c r="B134" s="7"/>
      <c r="C134" s="429" t="s">
        <v>159</v>
      </c>
      <c r="D134" s="429"/>
      <c r="E134" s="53">
        <f>+J131</f>
        <v>0</v>
      </c>
      <c r="F134" s="1"/>
      <c r="G134" s="1"/>
      <c r="H134" s="1"/>
      <c r="I134" s="3"/>
      <c r="J134" s="3"/>
    </row>
    <row r="135" spans="2:10" x14ac:dyDescent="0.2">
      <c r="B135" s="7"/>
      <c r="C135" s="430" t="s">
        <v>160</v>
      </c>
      <c r="D135" s="430"/>
      <c r="E135" s="54">
        <f>+F14</f>
        <v>1</v>
      </c>
      <c r="F135" s="1"/>
      <c r="G135" s="1"/>
      <c r="H135" s="1"/>
      <c r="I135" s="3"/>
      <c r="J135" s="3"/>
    </row>
    <row r="136" spans="2:10" x14ac:dyDescent="0.2">
      <c r="B136" s="7"/>
      <c r="C136" s="430" t="s">
        <v>161</v>
      </c>
      <c r="D136" s="430"/>
      <c r="E136" s="55">
        <v>1</v>
      </c>
      <c r="F136" s="1"/>
      <c r="G136" s="1"/>
      <c r="H136" s="1"/>
      <c r="I136" s="3"/>
      <c r="J136" s="3"/>
    </row>
    <row r="137" spans="2:10" ht="30" customHeight="1" x14ac:dyDescent="0.2">
      <c r="B137" s="7"/>
      <c r="C137" s="431" t="s">
        <v>158</v>
      </c>
      <c r="D137" s="431"/>
      <c r="E137" s="53">
        <f>ROUND((E134*E136),2)</f>
        <v>0</v>
      </c>
      <c r="F137" s="1"/>
      <c r="G137" s="1"/>
      <c r="H137" s="1"/>
      <c r="I137" s="3"/>
      <c r="J137" s="3"/>
    </row>
    <row r="138" spans="2:10" x14ac:dyDescent="0.2">
      <c r="B138" s="7"/>
      <c r="C138" s="430" t="s">
        <v>162</v>
      </c>
      <c r="D138" s="430"/>
      <c r="E138" s="53">
        <f>E137*E135</f>
        <v>0</v>
      </c>
      <c r="F138" s="1"/>
      <c r="G138" s="1"/>
      <c r="H138" s="1"/>
      <c r="I138" s="3"/>
      <c r="J138" s="3"/>
    </row>
    <row r="139" spans="2:10" x14ac:dyDescent="0.2">
      <c r="B139" s="7"/>
      <c r="C139" s="427" t="s">
        <v>163</v>
      </c>
      <c r="D139" s="427"/>
      <c r="E139" s="53">
        <f>E138*12</f>
        <v>0</v>
      </c>
      <c r="F139" s="1"/>
      <c r="G139" s="1"/>
      <c r="H139" s="1"/>
      <c r="I139" s="3"/>
      <c r="J139" s="3"/>
    </row>
    <row r="140" spans="2:10" x14ac:dyDescent="0.2">
      <c r="B140" s="7"/>
      <c r="C140" s="1"/>
      <c r="D140" s="1"/>
      <c r="E140" s="1"/>
      <c r="F140" s="1"/>
      <c r="G140" s="1"/>
      <c r="H140" s="1"/>
      <c r="I140" s="3"/>
      <c r="J140" s="3"/>
    </row>
    <row r="141" spans="2:10" x14ac:dyDescent="0.2">
      <c r="B141" s="7"/>
      <c r="C141" s="1"/>
      <c r="D141" s="1"/>
      <c r="E141" s="1"/>
      <c r="F141" s="1"/>
      <c r="G141" s="1"/>
      <c r="H141" s="1"/>
      <c r="I141" s="3"/>
      <c r="J141" s="3"/>
    </row>
    <row r="142" spans="2:10" x14ac:dyDescent="0.2">
      <c r="B142" s="7"/>
      <c r="C142" s="1"/>
      <c r="D142" s="1"/>
      <c r="E142" s="1"/>
      <c r="F142" s="1"/>
      <c r="G142" s="1"/>
      <c r="H142" s="1"/>
      <c r="I142" s="3"/>
      <c r="J142" s="3"/>
    </row>
    <row r="143" spans="2:10" x14ac:dyDescent="0.2">
      <c r="B143" s="7"/>
      <c r="C143" s="1"/>
      <c r="D143" s="1"/>
      <c r="E143" s="1"/>
      <c r="F143" s="1"/>
      <c r="G143" s="1"/>
      <c r="H143" s="1"/>
      <c r="I143" s="3"/>
      <c r="J143" s="3"/>
    </row>
    <row r="144" spans="2:10" x14ac:dyDescent="0.2">
      <c r="B144" s="7"/>
      <c r="C144" s="1"/>
      <c r="D144" s="1"/>
      <c r="E144" s="1"/>
      <c r="F144" s="1"/>
      <c r="G144" s="1"/>
      <c r="H144" s="1"/>
      <c r="I144" s="3"/>
      <c r="J144" s="3"/>
    </row>
    <row r="145" spans="2:10" x14ac:dyDescent="0.2">
      <c r="B145" s="7"/>
      <c r="C145" s="1"/>
      <c r="D145" s="1"/>
      <c r="E145" s="1"/>
      <c r="F145" s="1"/>
      <c r="G145" s="1"/>
      <c r="H145" s="1"/>
      <c r="I145" s="3"/>
      <c r="J145" s="3"/>
    </row>
    <row r="146" spans="2:10" x14ac:dyDescent="0.2">
      <c r="B146" s="7"/>
      <c r="C146" s="1"/>
      <c r="D146" s="1"/>
      <c r="E146" s="1"/>
      <c r="F146" s="1"/>
      <c r="G146" s="1"/>
      <c r="H146" s="1"/>
      <c r="I146" s="3"/>
      <c r="J146" s="3"/>
    </row>
    <row r="147" spans="2:10" x14ac:dyDescent="0.2">
      <c r="B147" s="7"/>
      <c r="C147" s="1"/>
      <c r="D147" s="1"/>
      <c r="E147" s="1"/>
      <c r="F147" s="1"/>
      <c r="G147" s="1"/>
      <c r="H147" s="1"/>
      <c r="I147" s="3"/>
      <c r="J147" s="3"/>
    </row>
    <row r="148" spans="2:10" x14ac:dyDescent="0.2">
      <c r="B148" s="7"/>
      <c r="C148" s="1"/>
      <c r="D148" s="1"/>
      <c r="E148" s="1"/>
      <c r="F148" s="1"/>
      <c r="G148" s="1"/>
      <c r="H148" s="1"/>
      <c r="I148" s="3"/>
      <c r="J148" s="3"/>
    </row>
    <row r="149" spans="2:10" x14ac:dyDescent="0.2">
      <c r="B149" s="7"/>
      <c r="C149" s="1"/>
      <c r="D149" s="1"/>
      <c r="E149" s="1"/>
      <c r="F149" s="1"/>
      <c r="G149" s="1"/>
      <c r="H149" s="1"/>
      <c r="I149" s="3"/>
      <c r="J149" s="3"/>
    </row>
    <row r="150" spans="2:10" x14ac:dyDescent="0.2">
      <c r="B150" s="7"/>
      <c r="C150" s="1"/>
      <c r="D150" s="1"/>
      <c r="E150" s="1"/>
      <c r="F150" s="1"/>
      <c r="G150" s="1"/>
      <c r="H150" s="1"/>
      <c r="I150" s="3"/>
      <c r="J150" s="3"/>
    </row>
    <row r="151" spans="2:10" x14ac:dyDescent="0.2">
      <c r="B151" s="7"/>
      <c r="C151" s="1"/>
      <c r="D151" s="1"/>
      <c r="E151" s="1"/>
      <c r="F151" s="1"/>
      <c r="G151" s="1"/>
      <c r="H151" s="1"/>
      <c r="I151" s="3"/>
      <c r="J151" s="3"/>
    </row>
    <row r="152" spans="2:10" x14ac:dyDescent="0.2">
      <c r="B152" s="7"/>
      <c r="C152" s="1"/>
      <c r="D152" s="1"/>
      <c r="E152" s="1"/>
      <c r="F152" s="1"/>
      <c r="G152" s="1"/>
      <c r="H152" s="1"/>
      <c r="I152" s="3"/>
      <c r="J152" s="3"/>
    </row>
    <row r="153" spans="2:10" x14ac:dyDescent="0.2">
      <c r="B153" s="7"/>
      <c r="C153" s="1"/>
      <c r="D153" s="1"/>
      <c r="E153" s="1"/>
      <c r="F153" s="1"/>
      <c r="G153" s="1"/>
      <c r="H153" s="1"/>
      <c r="I153" s="3"/>
      <c r="J153" s="3"/>
    </row>
    <row r="154" spans="2:10" x14ac:dyDescent="0.2">
      <c r="B154" s="7"/>
      <c r="C154" s="1"/>
      <c r="D154" s="1"/>
      <c r="E154" s="1"/>
      <c r="F154" s="1"/>
      <c r="G154" s="1"/>
      <c r="H154" s="1"/>
      <c r="I154" s="3"/>
      <c r="J154" s="3"/>
    </row>
    <row r="155" spans="2:10" x14ac:dyDescent="0.2">
      <c r="B155" s="7"/>
      <c r="C155" s="1"/>
      <c r="D155" s="1"/>
      <c r="E155" s="1"/>
      <c r="F155" s="1"/>
      <c r="G155" s="1"/>
      <c r="H155" s="1"/>
      <c r="I155" s="3"/>
      <c r="J155" s="3"/>
    </row>
    <row r="156" spans="2:10" x14ac:dyDescent="0.2">
      <c r="B156" s="7"/>
      <c r="C156" s="1"/>
      <c r="D156" s="1"/>
      <c r="E156" s="1"/>
      <c r="F156" s="1"/>
      <c r="G156" s="1"/>
      <c r="H156" s="1"/>
      <c r="I156" s="3"/>
      <c r="J156" s="3"/>
    </row>
    <row r="157" spans="2:10" x14ac:dyDescent="0.2">
      <c r="B157" s="7"/>
      <c r="C157" s="1"/>
      <c r="D157" s="1"/>
      <c r="E157" s="1"/>
      <c r="F157" s="1"/>
      <c r="G157" s="1"/>
      <c r="H157" s="1"/>
      <c r="I157" s="3"/>
      <c r="J157" s="3"/>
    </row>
    <row r="158" spans="2:10" x14ac:dyDescent="0.2">
      <c r="B158" s="7"/>
      <c r="C158" s="1"/>
      <c r="D158" s="1"/>
      <c r="E158" s="1"/>
      <c r="F158" s="1"/>
      <c r="G158" s="1"/>
      <c r="H158" s="1"/>
      <c r="I158" s="3"/>
      <c r="J158" s="3"/>
    </row>
    <row r="159" spans="2:10" x14ac:dyDescent="0.2">
      <c r="B159" s="7"/>
      <c r="C159" s="1"/>
      <c r="D159" s="1"/>
      <c r="E159" s="1"/>
      <c r="F159" s="1"/>
      <c r="G159" s="1"/>
      <c r="H159" s="1"/>
      <c r="I159" s="3"/>
      <c r="J159" s="3"/>
    </row>
    <row r="160" spans="2:10" x14ac:dyDescent="0.2">
      <c r="B160" s="7"/>
      <c r="C160" s="1"/>
      <c r="D160" s="1"/>
      <c r="E160" s="1"/>
      <c r="F160" s="1"/>
      <c r="G160" s="1"/>
      <c r="H160" s="1"/>
      <c r="I160" s="3"/>
      <c r="J160" s="3"/>
    </row>
    <row r="161" spans="2:10" x14ac:dyDescent="0.2">
      <c r="B161" s="7"/>
      <c r="C161" s="1"/>
      <c r="D161" s="1"/>
      <c r="E161" s="1"/>
      <c r="F161" s="1"/>
      <c r="G161" s="1"/>
      <c r="H161" s="1"/>
      <c r="I161" s="3"/>
      <c r="J161" s="3"/>
    </row>
    <row r="162" spans="2:10" x14ac:dyDescent="0.2">
      <c r="B162" s="7"/>
      <c r="C162" s="1"/>
      <c r="D162" s="1"/>
      <c r="E162" s="1"/>
      <c r="F162" s="1"/>
      <c r="G162" s="1"/>
      <c r="H162" s="1"/>
      <c r="I162" s="3"/>
      <c r="J162" s="3"/>
    </row>
    <row r="163" spans="2:10" x14ac:dyDescent="0.2">
      <c r="B163" s="7"/>
      <c r="C163" s="1"/>
      <c r="D163" s="1"/>
      <c r="E163" s="1"/>
      <c r="F163" s="1"/>
      <c r="G163" s="1"/>
      <c r="H163" s="1"/>
      <c r="I163" s="3"/>
      <c r="J163" s="3"/>
    </row>
    <row r="164" spans="2:10" x14ac:dyDescent="0.2">
      <c r="B164" s="7"/>
      <c r="C164" s="1"/>
      <c r="D164" s="1"/>
      <c r="E164" s="1"/>
      <c r="F164" s="1"/>
      <c r="G164" s="1"/>
      <c r="H164" s="1"/>
      <c r="I164" s="3"/>
      <c r="J164" s="3"/>
    </row>
    <row r="165" spans="2:10" x14ac:dyDescent="0.2">
      <c r="B165" s="7"/>
      <c r="C165" s="1"/>
      <c r="D165" s="1"/>
      <c r="E165" s="1"/>
      <c r="F165" s="1"/>
      <c r="G165" s="1"/>
      <c r="H165" s="1"/>
      <c r="I165" s="3"/>
      <c r="J165" s="3"/>
    </row>
    <row r="166" spans="2:10" x14ac:dyDescent="0.2">
      <c r="B166" s="7"/>
      <c r="C166" s="1"/>
      <c r="D166" s="1"/>
      <c r="E166" s="1"/>
      <c r="F166" s="1"/>
      <c r="G166" s="1"/>
      <c r="H166" s="1"/>
      <c r="I166" s="3"/>
      <c r="J166" s="3"/>
    </row>
    <row r="167" spans="2:10" x14ac:dyDescent="0.2">
      <c r="B167" s="7"/>
      <c r="C167" s="1"/>
      <c r="D167" s="1"/>
      <c r="E167" s="1"/>
      <c r="F167" s="1"/>
      <c r="G167" s="1"/>
      <c r="H167" s="1"/>
      <c r="I167" s="3"/>
      <c r="J167" s="3"/>
    </row>
    <row r="168" spans="2:10" x14ac:dyDescent="0.2">
      <c r="B168" s="7"/>
      <c r="C168" s="1"/>
      <c r="D168" s="1"/>
      <c r="E168" s="1"/>
      <c r="F168" s="1"/>
      <c r="G168" s="1"/>
      <c r="H168" s="1"/>
      <c r="I168" s="3"/>
      <c r="J168" s="3"/>
    </row>
    <row r="169" spans="2:10" x14ac:dyDescent="0.2">
      <c r="B169" s="7"/>
      <c r="C169" s="1"/>
      <c r="D169" s="1"/>
      <c r="E169" s="1"/>
      <c r="F169" s="1"/>
      <c r="G169" s="1"/>
      <c r="H169" s="1"/>
      <c r="I169" s="3"/>
      <c r="J169" s="3"/>
    </row>
    <row r="170" spans="2:10" x14ac:dyDescent="0.2">
      <c r="B170" s="7"/>
      <c r="C170" s="1"/>
      <c r="D170" s="1"/>
      <c r="E170" s="1"/>
      <c r="F170" s="1"/>
      <c r="G170" s="1"/>
      <c r="H170" s="1"/>
      <c r="I170" s="3"/>
      <c r="J170" s="3"/>
    </row>
    <row r="171" spans="2:10" x14ac:dyDescent="0.2">
      <c r="B171" s="7"/>
      <c r="C171" s="1"/>
      <c r="D171" s="1"/>
      <c r="E171" s="1"/>
      <c r="F171" s="1"/>
      <c r="G171" s="1"/>
      <c r="H171" s="1"/>
      <c r="I171" s="3"/>
      <c r="J171" s="3"/>
    </row>
    <row r="172" spans="2:10" x14ac:dyDescent="0.2">
      <c r="B172" s="7"/>
      <c r="C172" s="1"/>
      <c r="D172" s="1"/>
      <c r="E172" s="1"/>
      <c r="F172" s="1"/>
      <c r="G172" s="1"/>
      <c r="H172" s="1"/>
      <c r="I172" s="3"/>
      <c r="J172" s="3"/>
    </row>
    <row r="173" spans="2:10" x14ac:dyDescent="0.2">
      <c r="B173" s="7"/>
      <c r="C173" s="1"/>
      <c r="D173" s="1"/>
      <c r="E173" s="1"/>
      <c r="F173" s="1"/>
      <c r="G173" s="1"/>
      <c r="H173" s="1"/>
      <c r="I173" s="3"/>
      <c r="J173" s="3"/>
    </row>
    <row r="174" spans="2:10" x14ac:dyDescent="0.2">
      <c r="B174" s="7"/>
      <c r="C174" s="1"/>
      <c r="D174" s="1"/>
      <c r="E174" s="1"/>
      <c r="F174" s="1"/>
      <c r="G174" s="1"/>
      <c r="H174" s="1"/>
      <c r="I174" s="3"/>
      <c r="J174" s="3"/>
    </row>
    <row r="175" spans="2:10" x14ac:dyDescent="0.2">
      <c r="B175" s="7"/>
      <c r="C175" s="1"/>
      <c r="D175" s="1"/>
      <c r="E175" s="1"/>
      <c r="F175" s="1"/>
      <c r="G175" s="1"/>
      <c r="H175" s="1"/>
      <c r="I175" s="3"/>
      <c r="J175" s="3"/>
    </row>
    <row r="176" spans="2:10" x14ac:dyDescent="0.2">
      <c r="B176" s="7"/>
      <c r="C176" s="1"/>
      <c r="D176" s="1"/>
      <c r="E176" s="1"/>
      <c r="F176" s="1"/>
      <c r="G176" s="1"/>
      <c r="H176" s="1"/>
      <c r="I176" s="3"/>
      <c r="J176" s="3"/>
    </row>
    <row r="177" spans="2:10" x14ac:dyDescent="0.2">
      <c r="B177" s="7"/>
      <c r="C177" s="1"/>
      <c r="D177" s="1"/>
      <c r="E177" s="1"/>
      <c r="F177" s="1"/>
      <c r="G177" s="1"/>
      <c r="H177" s="1"/>
      <c r="I177" s="3"/>
      <c r="J177" s="3"/>
    </row>
    <row r="178" spans="2:10" x14ac:dyDescent="0.2">
      <c r="B178" s="7"/>
      <c r="C178" s="1"/>
      <c r="D178" s="1"/>
      <c r="E178" s="1"/>
      <c r="F178" s="1"/>
      <c r="G178" s="1"/>
      <c r="H178" s="1"/>
      <c r="I178" s="3"/>
      <c r="J178" s="3"/>
    </row>
    <row r="179" spans="2:10" x14ac:dyDescent="0.2">
      <c r="B179" s="7"/>
      <c r="C179" s="1"/>
      <c r="D179" s="1"/>
      <c r="E179" s="1"/>
      <c r="F179" s="1"/>
      <c r="G179" s="1"/>
      <c r="H179" s="1"/>
      <c r="I179" s="3"/>
      <c r="J179" s="3"/>
    </row>
    <row r="180" spans="2:10" x14ac:dyDescent="0.2">
      <c r="B180" s="7"/>
      <c r="C180" s="1"/>
      <c r="D180" s="1"/>
      <c r="E180" s="1"/>
      <c r="F180" s="1"/>
      <c r="G180" s="1"/>
      <c r="H180" s="1"/>
      <c r="I180" s="3"/>
      <c r="J180" s="3"/>
    </row>
    <row r="181" spans="2:10" x14ac:dyDescent="0.2">
      <c r="B181" s="7"/>
      <c r="C181" s="1"/>
      <c r="D181" s="1"/>
      <c r="E181" s="1"/>
      <c r="F181" s="1"/>
      <c r="G181" s="1"/>
      <c r="H181" s="1"/>
      <c r="I181" s="3"/>
      <c r="J181" s="3"/>
    </row>
    <row r="182" spans="2:10" x14ac:dyDescent="0.2">
      <c r="B182" s="7"/>
      <c r="C182" s="1"/>
      <c r="D182" s="1"/>
      <c r="E182" s="1"/>
      <c r="F182" s="1"/>
      <c r="G182" s="1"/>
      <c r="H182" s="1"/>
      <c r="I182" s="3"/>
      <c r="J182" s="3"/>
    </row>
    <row r="183" spans="2:10" x14ac:dyDescent="0.2">
      <c r="B183" s="7"/>
      <c r="C183" s="1"/>
      <c r="D183" s="1"/>
      <c r="E183" s="1"/>
      <c r="F183" s="1"/>
      <c r="G183" s="1"/>
      <c r="H183" s="1"/>
      <c r="I183" s="3"/>
      <c r="J183" s="3"/>
    </row>
    <row r="184" spans="2:10" x14ac:dyDescent="0.2">
      <c r="B184" s="7"/>
      <c r="C184" s="1"/>
      <c r="D184" s="1"/>
      <c r="E184" s="1"/>
      <c r="F184" s="1"/>
      <c r="G184" s="1"/>
      <c r="H184" s="1"/>
      <c r="I184" s="3"/>
      <c r="J184" s="3"/>
    </row>
    <row r="185" spans="2:10" x14ac:dyDescent="0.2">
      <c r="B185" s="7"/>
      <c r="C185" s="1"/>
      <c r="D185" s="1"/>
      <c r="E185" s="1"/>
      <c r="F185" s="1"/>
      <c r="G185" s="1"/>
      <c r="H185" s="1"/>
      <c r="I185" s="3"/>
      <c r="J185" s="3"/>
    </row>
    <row r="186" spans="2:10" x14ac:dyDescent="0.2">
      <c r="B186" s="7"/>
      <c r="C186" s="1"/>
      <c r="D186" s="1"/>
      <c r="E186" s="1"/>
      <c r="F186" s="1"/>
      <c r="G186" s="1"/>
      <c r="H186" s="1"/>
      <c r="I186" s="3"/>
      <c r="J186" s="3"/>
    </row>
    <row r="187" spans="2:10" x14ac:dyDescent="0.2">
      <c r="B187" s="7"/>
      <c r="C187" s="1"/>
      <c r="D187" s="1"/>
      <c r="E187" s="1"/>
      <c r="F187" s="1"/>
      <c r="G187" s="1"/>
      <c r="H187" s="1"/>
      <c r="I187" s="3"/>
      <c r="J187" s="3"/>
    </row>
    <row r="188" spans="2:10" x14ac:dyDescent="0.2">
      <c r="B188" s="7"/>
      <c r="C188" s="1"/>
      <c r="D188" s="1"/>
      <c r="E188" s="1"/>
      <c r="F188" s="1"/>
      <c r="G188" s="1"/>
      <c r="H188" s="1"/>
      <c r="I188" s="3"/>
      <c r="J188" s="3"/>
    </row>
    <row r="189" spans="2:10" x14ac:dyDescent="0.2">
      <c r="B189" s="7"/>
      <c r="C189" s="1"/>
      <c r="D189" s="1"/>
      <c r="E189" s="1"/>
      <c r="F189" s="1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</sheetData>
  <mergeCells count="139">
    <mergeCell ref="C136:D136"/>
    <mergeCell ref="C137:D137"/>
    <mergeCell ref="C138:D138"/>
    <mergeCell ref="C139:D139"/>
    <mergeCell ref="C133:E133"/>
    <mergeCell ref="C134:D134"/>
    <mergeCell ref="C135:D135"/>
    <mergeCell ref="C129:I129"/>
    <mergeCell ref="C130:I130"/>
    <mergeCell ref="B131:I131"/>
    <mergeCell ref="B123:I123"/>
    <mergeCell ref="C124:I124"/>
    <mergeCell ref="C125:I125"/>
    <mergeCell ref="C126:I126"/>
    <mergeCell ref="C127:I127"/>
    <mergeCell ref="C128:I128"/>
    <mergeCell ref="C113:H113"/>
    <mergeCell ref="C114:H114"/>
    <mergeCell ref="C116:H116"/>
    <mergeCell ref="C118:H118"/>
    <mergeCell ref="C120:H120"/>
    <mergeCell ref="B122:J122"/>
    <mergeCell ref="C107:J107"/>
    <mergeCell ref="C108:H108"/>
    <mergeCell ref="C109:H109"/>
    <mergeCell ref="C110:H110"/>
    <mergeCell ref="B111:H111"/>
    <mergeCell ref="C112:J112"/>
    <mergeCell ref="B101:H101"/>
    <mergeCell ref="B103:J103"/>
    <mergeCell ref="C104:H104"/>
    <mergeCell ref="C105:H105"/>
    <mergeCell ref="C106:H106"/>
    <mergeCell ref="B95:J95"/>
    <mergeCell ref="C96:H96"/>
    <mergeCell ref="C97:H97"/>
    <mergeCell ref="C98:H98"/>
    <mergeCell ref="C99:H99"/>
    <mergeCell ref="C100:H100"/>
    <mergeCell ref="B89:J89"/>
    <mergeCell ref="B90:I90"/>
    <mergeCell ref="C91:I91"/>
    <mergeCell ref="C92:I92"/>
    <mergeCell ref="B93:I93"/>
    <mergeCell ref="B94:J94"/>
    <mergeCell ref="B83:H83"/>
    <mergeCell ref="B85:H85"/>
    <mergeCell ref="C86:H86"/>
    <mergeCell ref="B87:H87"/>
    <mergeCell ref="C80:H80"/>
    <mergeCell ref="C81:H81"/>
    <mergeCell ref="C82:H82"/>
    <mergeCell ref="B75:J75"/>
    <mergeCell ref="B76:H76"/>
    <mergeCell ref="C77:H77"/>
    <mergeCell ref="C78:H78"/>
    <mergeCell ref="C79:H79"/>
    <mergeCell ref="C68:H68"/>
    <mergeCell ref="C69:H69"/>
    <mergeCell ref="C70:H70"/>
    <mergeCell ref="C71:H71"/>
    <mergeCell ref="C72:H72"/>
    <mergeCell ref="B73:H73"/>
    <mergeCell ref="C62:I62"/>
    <mergeCell ref="B63:I63"/>
    <mergeCell ref="B65:J65"/>
    <mergeCell ref="C66:H66"/>
    <mergeCell ref="C67:H67"/>
    <mergeCell ref="B56:I56"/>
    <mergeCell ref="B58:J58"/>
    <mergeCell ref="B59:I59"/>
    <mergeCell ref="C60:I60"/>
    <mergeCell ref="C61:I61"/>
    <mergeCell ref="C52:H52"/>
    <mergeCell ref="C53:H53"/>
    <mergeCell ref="C54:H54"/>
    <mergeCell ref="C55:H55"/>
    <mergeCell ref="C46:H46"/>
    <mergeCell ref="C47:H47"/>
    <mergeCell ref="C48:H48"/>
    <mergeCell ref="B49:H49"/>
    <mergeCell ref="B51:H51"/>
    <mergeCell ref="B40:H40"/>
    <mergeCell ref="C41:H41"/>
    <mergeCell ref="C42:H42"/>
    <mergeCell ref="C43:H43"/>
    <mergeCell ref="C44:H44"/>
    <mergeCell ref="C45:H45"/>
    <mergeCell ref="B50:J50"/>
    <mergeCell ref="B34:J34"/>
    <mergeCell ref="B35:H35"/>
    <mergeCell ref="C36:H36"/>
    <mergeCell ref="C37:H37"/>
    <mergeCell ref="B38:H38"/>
    <mergeCell ref="C27:H27"/>
    <mergeCell ref="C28:H28"/>
    <mergeCell ref="C29:H29"/>
    <mergeCell ref="C30:H30"/>
    <mergeCell ref="C31:H31"/>
    <mergeCell ref="B32:I32"/>
    <mergeCell ref="C22:H22"/>
    <mergeCell ref="I22:J22"/>
    <mergeCell ref="B23:J23"/>
    <mergeCell ref="B24:J24"/>
    <mergeCell ref="C25:H25"/>
    <mergeCell ref="C26:H26"/>
    <mergeCell ref="C19:H19"/>
    <mergeCell ref="I19:J19"/>
    <mergeCell ref="C20:H20"/>
    <mergeCell ref="I20:J20"/>
    <mergeCell ref="C21:H21"/>
    <mergeCell ref="I21:J21"/>
    <mergeCell ref="B14:C14"/>
    <mergeCell ref="D14:E15"/>
    <mergeCell ref="F14:J15"/>
    <mergeCell ref="B15:C15"/>
    <mergeCell ref="B17:J17"/>
    <mergeCell ref="C18:H18"/>
    <mergeCell ref="I18:J18"/>
    <mergeCell ref="C9:H9"/>
    <mergeCell ref="I9:J9"/>
    <mergeCell ref="C10:H10"/>
    <mergeCell ref="I10:J10"/>
    <mergeCell ref="B12:J12"/>
    <mergeCell ref="B13:C13"/>
    <mergeCell ref="D13:E13"/>
    <mergeCell ref="F13:J13"/>
    <mergeCell ref="H5:J5"/>
    <mergeCell ref="B6:J6"/>
    <mergeCell ref="C7:H7"/>
    <mergeCell ref="I7:J7"/>
    <mergeCell ref="C8:H8"/>
    <mergeCell ref="I8:J8"/>
    <mergeCell ref="B1:J1"/>
    <mergeCell ref="B2:H2"/>
    <mergeCell ref="I2:J2"/>
    <mergeCell ref="B3:H3"/>
    <mergeCell ref="I3:J3"/>
    <mergeCell ref="E4:H4"/>
  </mergeCells>
  <pageMargins left="0.511811024" right="0.511811024" top="0.78740157499999996" bottom="0.78740157499999996" header="0.31496062000000002" footer="0.31496062000000002"/>
  <ignoredErrors>
    <ignoredError sqref="J116:J120 J125:J131" evalError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B1:L201"/>
  <sheetViews>
    <sheetView showGridLines="0" zoomScaleNormal="100" workbookViewId="0">
      <selection activeCell="K6" sqref="K6"/>
    </sheetView>
  </sheetViews>
  <sheetFormatPr defaultColWidth="9.140625" defaultRowHeight="14.25" x14ac:dyDescent="0.2"/>
  <cols>
    <col min="1" max="1" width="2" style="4" customWidth="1"/>
    <col min="2" max="2" width="9.140625" style="4"/>
    <col min="3" max="3" width="12.7109375" style="4" customWidth="1"/>
    <col min="4" max="4" width="5.42578125" style="4" customWidth="1"/>
    <col min="5" max="5" width="13.7109375" style="4" customWidth="1"/>
    <col min="6" max="8" width="9.140625" style="4"/>
    <col min="9" max="9" width="9.5703125" style="4" bestFit="1" customWidth="1"/>
    <col min="10" max="10" width="14.7109375" style="4" customWidth="1"/>
    <col min="11" max="12" width="9.140625" style="4"/>
    <col min="13" max="13" width="9.140625" style="4" customWidth="1"/>
    <col min="14" max="16384" width="9.140625" style="4"/>
  </cols>
  <sheetData>
    <row r="1" spans="2:10" x14ac:dyDescent="0.2">
      <c r="B1" s="370" t="s">
        <v>32</v>
      </c>
      <c r="C1" s="443"/>
      <c r="D1" s="443"/>
      <c r="E1" s="443"/>
      <c r="F1" s="443"/>
      <c r="G1" s="443"/>
      <c r="H1" s="443"/>
      <c r="I1" s="443"/>
      <c r="J1" s="443"/>
    </row>
    <row r="2" spans="2:10" x14ac:dyDescent="0.2">
      <c r="B2" s="369" t="s">
        <v>33</v>
      </c>
      <c r="C2" s="369"/>
      <c r="D2" s="369"/>
      <c r="E2" s="369"/>
      <c r="F2" s="369"/>
      <c r="G2" s="369"/>
      <c r="H2" s="369"/>
      <c r="I2" s="370" t="str">
        <f>'Memória de Cálculo'!E2</f>
        <v>23071.938968/2025-39</v>
      </c>
      <c r="J2" s="370"/>
    </row>
    <row r="3" spans="2:10" x14ac:dyDescent="0.2">
      <c r="B3" s="369" t="s">
        <v>34</v>
      </c>
      <c r="C3" s="369"/>
      <c r="D3" s="369"/>
      <c r="E3" s="369"/>
      <c r="F3" s="369"/>
      <c r="G3" s="369"/>
      <c r="H3" s="369"/>
      <c r="I3" s="370">
        <f>'Memória de Cálculo'!E3</f>
        <v>0</v>
      </c>
      <c r="J3" s="370"/>
    </row>
    <row r="4" spans="2:10" x14ac:dyDescent="0.2">
      <c r="B4" s="43" t="s">
        <v>35</v>
      </c>
      <c r="C4" s="5"/>
      <c r="D4" s="5">
        <f>'Valor Global'!B22</f>
        <v>16</v>
      </c>
      <c r="E4" s="450" t="str">
        <f>'Valor Global'!C22</f>
        <v xml:space="preserve"> Marceneiro                                                                                                       </v>
      </c>
      <c r="F4" s="457"/>
      <c r="G4" s="457"/>
      <c r="H4" s="457"/>
      <c r="I4" s="6" t="s">
        <v>36</v>
      </c>
      <c r="J4" s="5" t="str">
        <f>'Valor Global'!D22</f>
        <v>7711-05</v>
      </c>
    </row>
    <row r="5" spans="2:10" x14ac:dyDescent="0.2">
      <c r="B5" s="7"/>
      <c r="C5" s="7"/>
      <c r="D5" s="7"/>
      <c r="E5" s="7"/>
      <c r="F5" s="7"/>
      <c r="G5" s="7"/>
      <c r="H5" s="371" t="s">
        <v>467</v>
      </c>
      <c r="I5" s="371"/>
      <c r="J5" s="371"/>
    </row>
    <row r="6" spans="2:10" x14ac:dyDescent="0.2">
      <c r="B6" s="433" t="s">
        <v>37</v>
      </c>
      <c r="C6" s="433"/>
      <c r="D6" s="433"/>
      <c r="E6" s="433"/>
      <c r="F6" s="433"/>
      <c r="G6" s="433"/>
      <c r="H6" s="433"/>
      <c r="I6" s="433"/>
      <c r="J6" s="433"/>
    </row>
    <row r="7" spans="2:10" x14ac:dyDescent="0.2">
      <c r="B7" s="8" t="s">
        <v>2</v>
      </c>
      <c r="C7" s="363" t="s">
        <v>38</v>
      </c>
      <c r="D7" s="363"/>
      <c r="E7" s="363"/>
      <c r="F7" s="363"/>
      <c r="G7" s="363"/>
      <c r="H7" s="363"/>
      <c r="I7" s="449">
        <f>'Memória de Cálculo'!J10</f>
        <v>0</v>
      </c>
      <c r="J7" s="444"/>
    </row>
    <row r="8" spans="2:10" x14ac:dyDescent="0.2">
      <c r="B8" s="8" t="s">
        <v>3</v>
      </c>
      <c r="C8" s="363" t="s">
        <v>39</v>
      </c>
      <c r="D8" s="363"/>
      <c r="E8" s="363"/>
      <c r="F8" s="363"/>
      <c r="G8" s="363"/>
      <c r="H8" s="363"/>
      <c r="I8" s="444" t="s">
        <v>40</v>
      </c>
      <c r="J8" s="447"/>
    </row>
    <row r="9" spans="2:10" x14ac:dyDescent="0.2">
      <c r="B9" s="8" t="s">
        <v>4</v>
      </c>
      <c r="C9" s="363" t="s">
        <v>41</v>
      </c>
      <c r="D9" s="363"/>
      <c r="E9" s="363"/>
      <c r="F9" s="363"/>
      <c r="G9" s="363"/>
      <c r="H9" s="363"/>
      <c r="I9" s="447">
        <f>'Memória de Cálculo'!J8</f>
        <v>2025</v>
      </c>
      <c r="J9" s="447"/>
    </row>
    <row r="10" spans="2:10" x14ac:dyDescent="0.2">
      <c r="B10" s="8" t="s">
        <v>5</v>
      </c>
      <c r="C10" s="363" t="s">
        <v>6</v>
      </c>
      <c r="D10" s="363"/>
      <c r="E10" s="363"/>
      <c r="F10" s="363"/>
      <c r="G10" s="363"/>
      <c r="H10" s="363"/>
      <c r="I10" s="447">
        <v>12</v>
      </c>
      <c r="J10" s="447"/>
    </row>
    <row r="11" spans="2:10" x14ac:dyDescent="0.2">
      <c r="B11" s="7"/>
      <c r="C11" s="7"/>
      <c r="D11" s="7"/>
      <c r="E11" s="7"/>
      <c r="F11" s="7"/>
      <c r="G11" s="7"/>
      <c r="H11" s="7"/>
      <c r="I11" s="3"/>
      <c r="J11" s="3"/>
    </row>
    <row r="12" spans="2:10" x14ac:dyDescent="0.2">
      <c r="B12" s="433" t="s">
        <v>7</v>
      </c>
      <c r="C12" s="433"/>
      <c r="D12" s="433"/>
      <c r="E12" s="433"/>
      <c r="F12" s="433"/>
      <c r="G12" s="433"/>
      <c r="H12" s="433"/>
      <c r="I12" s="433"/>
      <c r="J12" s="433"/>
    </row>
    <row r="13" spans="2:10" x14ac:dyDescent="0.2">
      <c r="B13" s="447" t="s">
        <v>8</v>
      </c>
      <c r="C13" s="447"/>
      <c r="D13" s="448" t="s">
        <v>9</v>
      </c>
      <c r="E13" s="447"/>
      <c r="F13" s="447" t="s">
        <v>42</v>
      </c>
      <c r="G13" s="447"/>
      <c r="H13" s="447"/>
      <c r="I13" s="447"/>
      <c r="J13" s="447"/>
    </row>
    <row r="14" spans="2:10" x14ac:dyDescent="0.2">
      <c r="B14" s="451" t="str">
        <f>+I18</f>
        <v xml:space="preserve"> Marceneiro                                                                                                       </v>
      </c>
      <c r="C14" s="452"/>
      <c r="D14" s="453" t="s">
        <v>43</v>
      </c>
      <c r="E14" s="454"/>
      <c r="F14" s="454">
        <f>'Valor Global'!F22</f>
        <v>5</v>
      </c>
      <c r="G14" s="454"/>
      <c r="H14" s="454"/>
      <c r="I14" s="454"/>
      <c r="J14" s="454"/>
    </row>
    <row r="15" spans="2:10" ht="29.25" customHeight="1" x14ac:dyDescent="0.2">
      <c r="B15" s="455" t="s">
        <v>463</v>
      </c>
      <c r="C15" s="456"/>
      <c r="D15" s="453"/>
      <c r="E15" s="454"/>
      <c r="F15" s="454"/>
      <c r="G15" s="454"/>
      <c r="H15" s="454"/>
      <c r="I15" s="454"/>
      <c r="J15" s="454"/>
    </row>
    <row r="16" spans="2:10" x14ac:dyDescent="0.2">
      <c r="B16" s="7"/>
      <c r="C16" s="7"/>
      <c r="D16" s="7"/>
      <c r="E16" s="7"/>
      <c r="F16" s="7"/>
      <c r="G16" s="7"/>
      <c r="H16" s="7"/>
      <c r="I16" s="3"/>
      <c r="J16" s="3"/>
    </row>
    <row r="17" spans="2:10" x14ac:dyDescent="0.2">
      <c r="B17" s="433" t="s">
        <v>44</v>
      </c>
      <c r="C17" s="433"/>
      <c r="D17" s="433"/>
      <c r="E17" s="433"/>
      <c r="F17" s="433"/>
      <c r="G17" s="433"/>
      <c r="H17" s="433"/>
      <c r="I17" s="433"/>
      <c r="J17" s="433"/>
    </row>
    <row r="18" spans="2:10" x14ac:dyDescent="0.2">
      <c r="B18" s="8">
        <v>1</v>
      </c>
      <c r="C18" s="363" t="s">
        <v>10</v>
      </c>
      <c r="D18" s="363"/>
      <c r="E18" s="363"/>
      <c r="F18" s="363"/>
      <c r="G18" s="363"/>
      <c r="H18" s="363"/>
      <c r="I18" s="446" t="str">
        <f>+E4</f>
        <v xml:space="preserve"> Marceneiro                                                                                                       </v>
      </c>
      <c r="J18" s="442"/>
    </row>
    <row r="19" spans="2:10" x14ac:dyDescent="0.2">
      <c r="B19" s="8">
        <v>2</v>
      </c>
      <c r="C19" s="363" t="s">
        <v>45</v>
      </c>
      <c r="D19" s="363"/>
      <c r="E19" s="363"/>
      <c r="F19" s="363"/>
      <c r="G19" s="363"/>
      <c r="H19" s="363"/>
      <c r="I19" s="444" t="str">
        <f>+J4</f>
        <v>7711-05</v>
      </c>
      <c r="J19" s="444"/>
    </row>
    <row r="20" spans="2:10" x14ac:dyDescent="0.2">
      <c r="B20" s="8">
        <v>3</v>
      </c>
      <c r="C20" s="363" t="s">
        <v>46</v>
      </c>
      <c r="D20" s="363"/>
      <c r="E20" s="363"/>
      <c r="F20" s="363"/>
      <c r="G20" s="363"/>
      <c r="H20" s="363"/>
      <c r="I20" s="445">
        <v>0</v>
      </c>
      <c r="J20" s="445"/>
    </row>
    <row r="21" spans="2:10" x14ac:dyDescent="0.2">
      <c r="B21" s="8">
        <v>4</v>
      </c>
      <c r="C21" s="363" t="s">
        <v>11</v>
      </c>
      <c r="D21" s="363"/>
      <c r="E21" s="363"/>
      <c r="F21" s="363"/>
      <c r="G21" s="363"/>
      <c r="H21" s="363"/>
      <c r="I21" s="446" t="str">
        <f>+I18</f>
        <v xml:space="preserve"> Marceneiro                                                                                                       </v>
      </c>
      <c r="J21" s="442"/>
    </row>
    <row r="22" spans="2:10" x14ac:dyDescent="0.2">
      <c r="B22" s="8">
        <v>5</v>
      </c>
      <c r="C22" s="363" t="s">
        <v>12</v>
      </c>
      <c r="D22" s="363"/>
      <c r="E22" s="363"/>
      <c r="F22" s="363"/>
      <c r="G22" s="363"/>
      <c r="H22" s="363"/>
      <c r="I22" s="449">
        <f>'Valor Global'!E22</f>
        <v>46113</v>
      </c>
      <c r="J22" s="444"/>
    </row>
    <row r="23" spans="2:10" x14ac:dyDescent="0.2">
      <c r="B23" s="443"/>
      <c r="C23" s="443"/>
      <c r="D23" s="443"/>
      <c r="E23" s="443"/>
      <c r="F23" s="443"/>
      <c r="G23" s="443"/>
      <c r="H23" s="443"/>
      <c r="I23" s="443"/>
      <c r="J23" s="443"/>
    </row>
    <row r="24" spans="2:10" x14ac:dyDescent="0.2">
      <c r="B24" s="433" t="s">
        <v>13</v>
      </c>
      <c r="C24" s="433"/>
      <c r="D24" s="433"/>
      <c r="E24" s="433"/>
      <c r="F24" s="433"/>
      <c r="G24" s="433"/>
      <c r="H24" s="433"/>
      <c r="I24" s="433"/>
      <c r="J24" s="433"/>
    </row>
    <row r="25" spans="2:10" ht="15" customHeight="1" x14ac:dyDescent="0.2">
      <c r="B25" s="10">
        <v>1</v>
      </c>
      <c r="C25" s="383" t="s">
        <v>47</v>
      </c>
      <c r="D25" s="384"/>
      <c r="E25" s="384"/>
      <c r="F25" s="384"/>
      <c r="G25" s="384"/>
      <c r="H25" s="428"/>
      <c r="I25" s="162" t="s">
        <v>20</v>
      </c>
      <c r="J25" s="11" t="s">
        <v>48</v>
      </c>
    </row>
    <row r="26" spans="2:10" x14ac:dyDescent="0.2">
      <c r="B26" s="10" t="s">
        <v>2</v>
      </c>
      <c r="C26" s="363" t="s">
        <v>14</v>
      </c>
      <c r="D26" s="363"/>
      <c r="E26" s="363"/>
      <c r="F26" s="363"/>
      <c r="G26" s="363"/>
      <c r="H26" s="363"/>
      <c r="I26" s="163"/>
      <c r="J26" s="12">
        <f>+I20</f>
        <v>0</v>
      </c>
    </row>
    <row r="27" spans="2:10" ht="15" x14ac:dyDescent="0.25">
      <c r="B27" s="10" t="s">
        <v>3</v>
      </c>
      <c r="C27" s="363" t="s">
        <v>49</v>
      </c>
      <c r="D27" s="363"/>
      <c r="E27" s="363"/>
      <c r="F27" s="363"/>
      <c r="G27" s="363"/>
      <c r="H27" s="363"/>
      <c r="I27" s="164"/>
      <c r="J27" s="12">
        <v>0</v>
      </c>
    </row>
    <row r="28" spans="2:10" ht="15" x14ac:dyDescent="0.25">
      <c r="B28" s="10" t="s">
        <v>4</v>
      </c>
      <c r="C28" s="363" t="s">
        <v>50</v>
      </c>
      <c r="D28" s="363"/>
      <c r="E28" s="363"/>
      <c r="F28" s="363"/>
      <c r="G28" s="363"/>
      <c r="H28" s="363"/>
      <c r="I28" s="62">
        <v>0.2</v>
      </c>
      <c r="J28" s="12">
        <f>TRUNC((I28*'Memória de Cálculo'!J13),2)</f>
        <v>0</v>
      </c>
    </row>
    <row r="29" spans="2:10" x14ac:dyDescent="0.2">
      <c r="B29" s="10" t="s">
        <v>5</v>
      </c>
      <c r="C29" s="363" t="s">
        <v>51</v>
      </c>
      <c r="D29" s="363"/>
      <c r="E29" s="363"/>
      <c r="F29" s="363"/>
      <c r="G29" s="363"/>
      <c r="H29" s="363"/>
      <c r="I29" s="9"/>
      <c r="J29" s="12">
        <v>0</v>
      </c>
    </row>
    <row r="30" spans="2:10" x14ac:dyDescent="0.2">
      <c r="B30" s="10" t="s">
        <v>15</v>
      </c>
      <c r="C30" s="363" t="s">
        <v>52</v>
      </c>
      <c r="D30" s="363"/>
      <c r="E30" s="363"/>
      <c r="F30" s="363"/>
      <c r="G30" s="363"/>
      <c r="H30" s="363"/>
      <c r="I30" s="9"/>
      <c r="J30" s="12">
        <v>0</v>
      </c>
    </row>
    <row r="31" spans="2:10" x14ac:dyDescent="0.2">
      <c r="B31" s="10" t="s">
        <v>16</v>
      </c>
      <c r="C31" s="363" t="s">
        <v>18</v>
      </c>
      <c r="D31" s="363"/>
      <c r="E31" s="363"/>
      <c r="F31" s="363"/>
      <c r="G31" s="363"/>
      <c r="H31" s="363"/>
      <c r="I31" s="9"/>
      <c r="J31" s="12">
        <v>0</v>
      </c>
    </row>
    <row r="32" spans="2:10" x14ac:dyDescent="0.2">
      <c r="B32" s="358" t="s">
        <v>53</v>
      </c>
      <c r="C32" s="358"/>
      <c r="D32" s="358"/>
      <c r="E32" s="358"/>
      <c r="F32" s="358"/>
      <c r="G32" s="358"/>
      <c r="H32" s="358"/>
      <c r="I32" s="358"/>
      <c r="J32" s="14">
        <f>TRUNC(SUM(J26:J31),2)</f>
        <v>0</v>
      </c>
    </row>
    <row r="33" spans="2:10" x14ac:dyDescent="0.2">
      <c r="B33" s="15"/>
      <c r="C33" s="16"/>
      <c r="D33" s="16"/>
      <c r="E33" s="16"/>
      <c r="F33" s="16"/>
      <c r="G33" s="16"/>
      <c r="H33" s="16"/>
      <c r="I33" s="16"/>
      <c r="J33" s="17"/>
    </row>
    <row r="34" spans="2:10" x14ac:dyDescent="0.2">
      <c r="B34" s="433" t="s">
        <v>54</v>
      </c>
      <c r="C34" s="433"/>
      <c r="D34" s="433"/>
      <c r="E34" s="433"/>
      <c r="F34" s="433"/>
      <c r="G34" s="433"/>
      <c r="H34" s="433"/>
      <c r="I34" s="433"/>
      <c r="J34" s="433"/>
    </row>
    <row r="35" spans="2:10" x14ac:dyDescent="0.2">
      <c r="B35" s="358" t="s">
        <v>55</v>
      </c>
      <c r="C35" s="358"/>
      <c r="D35" s="358"/>
      <c r="E35" s="358"/>
      <c r="F35" s="358"/>
      <c r="G35" s="358"/>
      <c r="H35" s="358"/>
      <c r="I35" s="11" t="s">
        <v>20</v>
      </c>
      <c r="J35" s="11" t="s">
        <v>48</v>
      </c>
    </row>
    <row r="36" spans="2:10" x14ac:dyDescent="0.2">
      <c r="B36" s="10" t="s">
        <v>2</v>
      </c>
      <c r="C36" s="363" t="s">
        <v>56</v>
      </c>
      <c r="D36" s="363"/>
      <c r="E36" s="363"/>
      <c r="F36" s="363"/>
      <c r="G36" s="363"/>
      <c r="H36" s="363"/>
      <c r="I36" s="18">
        <f>+'Memória de Cálculo'!I18</f>
        <v>0</v>
      </c>
      <c r="J36" s="19">
        <f>$J$32*I36</f>
        <v>0</v>
      </c>
    </row>
    <row r="37" spans="2:10" x14ac:dyDescent="0.2">
      <c r="B37" s="10" t="s">
        <v>3</v>
      </c>
      <c r="C37" s="364" t="s">
        <v>57</v>
      </c>
      <c r="D37" s="364"/>
      <c r="E37" s="364"/>
      <c r="F37" s="364"/>
      <c r="G37" s="364"/>
      <c r="H37" s="364"/>
      <c r="I37" s="21">
        <f>+'Memória de Cálculo'!I19</f>
        <v>0</v>
      </c>
      <c r="J37" s="12">
        <f>I37*J32</f>
        <v>0</v>
      </c>
    </row>
    <row r="38" spans="2:10" x14ac:dyDescent="0.2">
      <c r="B38" s="358" t="s">
        <v>58</v>
      </c>
      <c r="C38" s="358"/>
      <c r="D38" s="358"/>
      <c r="E38" s="358"/>
      <c r="F38" s="358"/>
      <c r="G38" s="358"/>
      <c r="H38" s="358"/>
      <c r="I38" s="22">
        <f>TRUNC(SUM(I36:I37),4)</f>
        <v>0</v>
      </c>
      <c r="J38" s="14">
        <f>+J37+J36</f>
        <v>0</v>
      </c>
    </row>
    <row r="39" spans="2:10" x14ac:dyDescent="0.2">
      <c r="B39" s="15"/>
      <c r="C39" s="16"/>
      <c r="D39" s="16"/>
      <c r="E39" s="16"/>
      <c r="F39" s="16"/>
      <c r="G39" s="16"/>
      <c r="H39" s="16"/>
      <c r="I39" s="16"/>
      <c r="J39" s="17"/>
    </row>
    <row r="40" spans="2:10" x14ac:dyDescent="0.2">
      <c r="B40" s="358" t="s">
        <v>59</v>
      </c>
      <c r="C40" s="358"/>
      <c r="D40" s="358"/>
      <c r="E40" s="358"/>
      <c r="F40" s="358"/>
      <c r="G40" s="358"/>
      <c r="H40" s="358"/>
      <c r="I40" s="11" t="s">
        <v>20</v>
      </c>
      <c r="J40" s="11" t="s">
        <v>48</v>
      </c>
    </row>
    <row r="41" spans="2:10" x14ac:dyDescent="0.2">
      <c r="B41" s="10" t="s">
        <v>2</v>
      </c>
      <c r="C41" s="363" t="s">
        <v>60</v>
      </c>
      <c r="D41" s="363"/>
      <c r="E41" s="363"/>
      <c r="F41" s="363"/>
      <c r="G41" s="363"/>
      <c r="H41" s="363"/>
      <c r="I41" s="18">
        <f>+'Memória de Cálculo'!I25</f>
        <v>0</v>
      </c>
      <c r="J41" s="12">
        <f>TRUNC(($J$32+$J$38)*I41,2)</f>
        <v>0</v>
      </c>
    </row>
    <row r="42" spans="2:10" x14ac:dyDescent="0.2">
      <c r="B42" s="10" t="s">
        <v>3</v>
      </c>
      <c r="C42" s="363" t="s">
        <v>61</v>
      </c>
      <c r="D42" s="363"/>
      <c r="E42" s="363"/>
      <c r="F42" s="363"/>
      <c r="G42" s="363"/>
      <c r="H42" s="363"/>
      <c r="I42" s="18">
        <f>+'Memória de Cálculo'!I26</f>
        <v>0</v>
      </c>
      <c r="J42" s="12">
        <f t="shared" ref="J42:J48" si="0">TRUNC(($J$32+$J$38)*I42,2)</f>
        <v>0</v>
      </c>
    </row>
    <row r="43" spans="2:10" x14ac:dyDescent="0.2">
      <c r="B43" s="10" t="s">
        <v>4</v>
      </c>
      <c r="C43" s="364" t="s">
        <v>62</v>
      </c>
      <c r="D43" s="363"/>
      <c r="E43" s="363"/>
      <c r="F43" s="363"/>
      <c r="G43" s="363"/>
      <c r="H43" s="363"/>
      <c r="I43" s="18">
        <f>+'Memória de Cálculo'!I27</f>
        <v>0</v>
      </c>
      <c r="J43" s="12">
        <f t="shared" si="0"/>
        <v>0</v>
      </c>
    </row>
    <row r="44" spans="2:10" x14ac:dyDescent="0.2">
      <c r="B44" s="10" t="s">
        <v>5</v>
      </c>
      <c r="C44" s="363" t="s">
        <v>63</v>
      </c>
      <c r="D44" s="363"/>
      <c r="E44" s="363"/>
      <c r="F44" s="363"/>
      <c r="G44" s="363"/>
      <c r="H44" s="363"/>
      <c r="I44" s="18">
        <f>+'Memória de Cálculo'!I28</f>
        <v>0</v>
      </c>
      <c r="J44" s="12">
        <f t="shared" si="0"/>
        <v>0</v>
      </c>
    </row>
    <row r="45" spans="2:10" x14ac:dyDescent="0.2">
      <c r="B45" s="10" t="s">
        <v>15</v>
      </c>
      <c r="C45" s="364" t="s">
        <v>64</v>
      </c>
      <c r="D45" s="363"/>
      <c r="E45" s="363"/>
      <c r="F45" s="363"/>
      <c r="G45" s="363"/>
      <c r="H45" s="363"/>
      <c r="I45" s="18">
        <f>+'Memória de Cálculo'!I29</f>
        <v>0</v>
      </c>
      <c r="J45" s="12">
        <f t="shared" si="0"/>
        <v>0</v>
      </c>
    </row>
    <row r="46" spans="2:10" x14ac:dyDescent="0.2">
      <c r="B46" s="10" t="s">
        <v>16</v>
      </c>
      <c r="C46" s="364" t="s">
        <v>65</v>
      </c>
      <c r="D46" s="363"/>
      <c r="E46" s="363"/>
      <c r="F46" s="363"/>
      <c r="G46" s="363"/>
      <c r="H46" s="363"/>
      <c r="I46" s="18">
        <f>+'Memória de Cálculo'!I30</f>
        <v>0</v>
      </c>
      <c r="J46" s="12">
        <f t="shared" si="0"/>
        <v>0</v>
      </c>
    </row>
    <row r="47" spans="2:10" x14ac:dyDescent="0.2">
      <c r="B47" s="10" t="s">
        <v>17</v>
      </c>
      <c r="C47" s="363" t="s">
        <v>66</v>
      </c>
      <c r="D47" s="363"/>
      <c r="E47" s="363"/>
      <c r="F47" s="363"/>
      <c r="G47" s="363"/>
      <c r="H47" s="363"/>
      <c r="I47" s="18">
        <f>+'Memória de Cálculo'!I31</f>
        <v>0</v>
      </c>
      <c r="J47" s="12">
        <f t="shared" si="0"/>
        <v>0</v>
      </c>
    </row>
    <row r="48" spans="2:10" x14ac:dyDescent="0.2">
      <c r="B48" s="10" t="s">
        <v>67</v>
      </c>
      <c r="C48" s="363" t="s">
        <v>68</v>
      </c>
      <c r="D48" s="363"/>
      <c r="E48" s="363"/>
      <c r="F48" s="363"/>
      <c r="G48" s="363"/>
      <c r="H48" s="363"/>
      <c r="I48" s="18">
        <f>+'Memória de Cálculo'!I32</f>
        <v>0</v>
      </c>
      <c r="J48" s="12">
        <f t="shared" si="0"/>
        <v>0</v>
      </c>
    </row>
    <row r="49" spans="2:12" x14ac:dyDescent="0.2">
      <c r="B49" s="358" t="s">
        <v>69</v>
      </c>
      <c r="C49" s="358"/>
      <c r="D49" s="358"/>
      <c r="E49" s="358"/>
      <c r="F49" s="358"/>
      <c r="G49" s="358"/>
      <c r="H49" s="358"/>
      <c r="I49" s="22">
        <f>SUM(I41:I48)</f>
        <v>0</v>
      </c>
      <c r="J49" s="14">
        <f>SUM(J41:J48)</f>
        <v>0</v>
      </c>
    </row>
    <row r="50" spans="2:12" x14ac:dyDescent="0.2">
      <c r="B50" s="439"/>
      <c r="C50" s="439"/>
      <c r="D50" s="439"/>
      <c r="E50" s="439"/>
      <c r="F50" s="439"/>
      <c r="G50" s="439"/>
      <c r="H50" s="439"/>
      <c r="I50" s="439"/>
      <c r="J50" s="439"/>
    </row>
    <row r="51" spans="2:12" x14ac:dyDescent="0.2">
      <c r="B51" s="358" t="s">
        <v>70</v>
      </c>
      <c r="C51" s="358"/>
      <c r="D51" s="358"/>
      <c r="E51" s="358"/>
      <c r="F51" s="358"/>
      <c r="G51" s="358"/>
      <c r="H51" s="358"/>
      <c r="I51" s="22" t="s">
        <v>71</v>
      </c>
      <c r="J51" s="11" t="s">
        <v>48</v>
      </c>
    </row>
    <row r="52" spans="2:12" x14ac:dyDescent="0.2">
      <c r="B52" s="10" t="s">
        <v>2</v>
      </c>
      <c r="C52" s="375" t="s">
        <v>72</v>
      </c>
      <c r="D52" s="376"/>
      <c r="E52" s="376"/>
      <c r="F52" s="376"/>
      <c r="G52" s="376"/>
      <c r="H52" s="377"/>
      <c r="I52" s="67">
        <f>J52/22</f>
        <v>0</v>
      </c>
      <c r="J52" s="68">
        <f>IF((('Memória de Cálculo'!I36*2*22)-(J26*6%))&lt;0,0,('Memória de Cálculo'!I36*2*22)-(J26*6%))</f>
        <v>0</v>
      </c>
    </row>
    <row r="53" spans="2:12" x14ac:dyDescent="0.2">
      <c r="B53" s="10" t="s">
        <v>3</v>
      </c>
      <c r="C53" s="375" t="s">
        <v>241</v>
      </c>
      <c r="D53" s="376"/>
      <c r="E53" s="376"/>
      <c r="F53" s="376"/>
      <c r="G53" s="376"/>
      <c r="H53" s="377"/>
      <c r="I53" s="67">
        <f>J53/22</f>
        <v>0</v>
      </c>
      <c r="J53" s="69">
        <f>'Memória de Cálculo'!I37/12</f>
        <v>0</v>
      </c>
      <c r="L53" s="28"/>
    </row>
    <row r="54" spans="2:12" x14ac:dyDescent="0.2">
      <c r="B54" s="10" t="s">
        <v>4</v>
      </c>
      <c r="C54" s="375" t="s">
        <v>371</v>
      </c>
      <c r="D54" s="376"/>
      <c r="E54" s="376"/>
      <c r="F54" s="376"/>
      <c r="G54" s="376"/>
      <c r="H54" s="377"/>
      <c r="I54" s="68">
        <f>'Memória de Cálculo'!I38</f>
        <v>0</v>
      </c>
      <c r="J54" s="68">
        <f>I54*22</f>
        <v>0</v>
      </c>
    </row>
    <row r="55" spans="2:12" ht="15" x14ac:dyDescent="0.2">
      <c r="B55" s="10" t="s">
        <v>5</v>
      </c>
      <c r="C55" s="375" t="s">
        <v>372</v>
      </c>
      <c r="D55" s="376"/>
      <c r="E55" s="376"/>
      <c r="F55" s="376"/>
      <c r="G55" s="376"/>
      <c r="H55" s="377"/>
      <c r="I55" s="67">
        <f>J55/22</f>
        <v>0</v>
      </c>
      <c r="J55" s="70">
        <f>'Memória de Cálculo'!I39</f>
        <v>0</v>
      </c>
    </row>
    <row r="56" spans="2:12" x14ac:dyDescent="0.2">
      <c r="B56" s="383" t="s">
        <v>73</v>
      </c>
      <c r="C56" s="384"/>
      <c r="D56" s="384"/>
      <c r="E56" s="384"/>
      <c r="F56" s="384"/>
      <c r="G56" s="384"/>
      <c r="H56" s="384"/>
      <c r="I56" s="428"/>
      <c r="J56" s="14">
        <f>SUM(J52:J55)</f>
        <v>0</v>
      </c>
    </row>
    <row r="57" spans="2:12" x14ac:dyDescent="0.2">
      <c r="B57" s="15"/>
      <c r="C57" s="16"/>
      <c r="D57" s="16"/>
      <c r="E57" s="16"/>
      <c r="F57" s="16"/>
      <c r="G57" s="16"/>
      <c r="H57" s="16"/>
      <c r="I57" s="16"/>
      <c r="J57" s="17"/>
    </row>
    <row r="58" spans="2:12" x14ac:dyDescent="0.2">
      <c r="B58" s="433" t="s">
        <v>74</v>
      </c>
      <c r="C58" s="433"/>
      <c r="D58" s="433"/>
      <c r="E58" s="433"/>
      <c r="F58" s="433"/>
      <c r="G58" s="433"/>
      <c r="H58" s="433"/>
      <c r="I58" s="433"/>
      <c r="J58" s="433"/>
    </row>
    <row r="59" spans="2:12" x14ac:dyDescent="0.2">
      <c r="B59" s="358" t="s">
        <v>75</v>
      </c>
      <c r="C59" s="358"/>
      <c r="D59" s="358"/>
      <c r="E59" s="358"/>
      <c r="F59" s="358"/>
      <c r="G59" s="358"/>
      <c r="H59" s="358"/>
      <c r="I59" s="358"/>
      <c r="J59" s="11" t="s">
        <v>48</v>
      </c>
    </row>
    <row r="60" spans="2:12" x14ac:dyDescent="0.2">
      <c r="B60" s="10" t="s">
        <v>76</v>
      </c>
      <c r="C60" s="364" t="s">
        <v>77</v>
      </c>
      <c r="D60" s="364"/>
      <c r="E60" s="364"/>
      <c r="F60" s="364"/>
      <c r="G60" s="364"/>
      <c r="H60" s="364"/>
      <c r="I60" s="364"/>
      <c r="J60" s="12">
        <f>J38</f>
        <v>0</v>
      </c>
    </row>
    <row r="61" spans="2:12" x14ac:dyDescent="0.2">
      <c r="B61" s="10" t="s">
        <v>78</v>
      </c>
      <c r="C61" s="363" t="s">
        <v>79</v>
      </c>
      <c r="D61" s="363"/>
      <c r="E61" s="363"/>
      <c r="F61" s="363"/>
      <c r="G61" s="363"/>
      <c r="H61" s="363"/>
      <c r="I61" s="363"/>
      <c r="J61" s="19">
        <f>J49</f>
        <v>0</v>
      </c>
    </row>
    <row r="62" spans="2:12" x14ac:dyDescent="0.2">
      <c r="B62" s="10" t="s">
        <v>80</v>
      </c>
      <c r="C62" s="363" t="s">
        <v>19</v>
      </c>
      <c r="D62" s="363"/>
      <c r="E62" s="363"/>
      <c r="F62" s="363"/>
      <c r="G62" s="363"/>
      <c r="H62" s="363"/>
      <c r="I62" s="363"/>
      <c r="J62" s="19">
        <f>J56</f>
        <v>0</v>
      </c>
    </row>
    <row r="63" spans="2:12" x14ac:dyDescent="0.2">
      <c r="B63" s="358" t="s">
        <v>81</v>
      </c>
      <c r="C63" s="358"/>
      <c r="D63" s="358"/>
      <c r="E63" s="358"/>
      <c r="F63" s="358"/>
      <c r="G63" s="358"/>
      <c r="H63" s="358"/>
      <c r="I63" s="358"/>
      <c r="J63" s="27">
        <f>TRUNC(SUM(J60:J62),2)</f>
        <v>0</v>
      </c>
    </row>
    <row r="64" spans="2:12" x14ac:dyDescent="0.2">
      <c r="B64" s="15"/>
      <c r="C64" s="16"/>
      <c r="D64" s="16"/>
      <c r="E64" s="16"/>
      <c r="F64" s="16"/>
      <c r="G64" s="16"/>
      <c r="H64" s="16"/>
      <c r="I64" s="16"/>
      <c r="J64" s="17"/>
    </row>
    <row r="65" spans="2:11" x14ac:dyDescent="0.2">
      <c r="B65" s="433" t="s">
        <v>82</v>
      </c>
      <c r="C65" s="433"/>
      <c r="D65" s="433"/>
      <c r="E65" s="433"/>
      <c r="F65" s="433"/>
      <c r="G65" s="433"/>
      <c r="H65" s="433"/>
      <c r="I65" s="433"/>
      <c r="J65" s="433"/>
    </row>
    <row r="66" spans="2:11" ht="15" customHeight="1" x14ac:dyDescent="0.2">
      <c r="B66" s="10">
        <v>3</v>
      </c>
      <c r="C66" s="383" t="s">
        <v>83</v>
      </c>
      <c r="D66" s="384"/>
      <c r="E66" s="384"/>
      <c r="F66" s="384"/>
      <c r="G66" s="384"/>
      <c r="H66" s="428"/>
      <c r="I66" s="11" t="s">
        <v>20</v>
      </c>
      <c r="J66" s="11" t="s">
        <v>48</v>
      </c>
    </row>
    <row r="67" spans="2:11" x14ac:dyDescent="0.2">
      <c r="B67" s="10" t="s">
        <v>2</v>
      </c>
      <c r="C67" s="363" t="s">
        <v>84</v>
      </c>
      <c r="D67" s="363"/>
      <c r="E67" s="363"/>
      <c r="F67" s="363"/>
      <c r="G67" s="363"/>
      <c r="H67" s="363"/>
      <c r="I67" s="18">
        <f>+'Memória de Cálculo'!I43</f>
        <v>0</v>
      </c>
      <c r="J67" s="19">
        <f>TRUNC($J$32*I67,2)</f>
        <v>0</v>
      </c>
    </row>
    <row r="68" spans="2:11" x14ac:dyDescent="0.2">
      <c r="B68" s="10" t="s">
        <v>3</v>
      </c>
      <c r="C68" s="363" t="s">
        <v>85</v>
      </c>
      <c r="D68" s="363"/>
      <c r="E68" s="363"/>
      <c r="F68" s="363"/>
      <c r="G68" s="363"/>
      <c r="H68" s="363"/>
      <c r="I68" s="18">
        <f>+'Memória de Cálculo'!I44</f>
        <v>0</v>
      </c>
      <c r="J68" s="19">
        <f t="shared" ref="J68:J72" si="1">TRUNC($J$32*I68,2)</f>
        <v>0</v>
      </c>
      <c r="K68" s="28"/>
    </row>
    <row r="69" spans="2:11" x14ac:dyDescent="0.2">
      <c r="B69" s="10" t="s">
        <v>4</v>
      </c>
      <c r="C69" s="363" t="s">
        <v>86</v>
      </c>
      <c r="D69" s="363"/>
      <c r="E69" s="363"/>
      <c r="F69" s="363"/>
      <c r="G69" s="363"/>
      <c r="H69" s="363"/>
      <c r="I69" s="18">
        <f>+'Memória de Cálculo'!I45</f>
        <v>0</v>
      </c>
      <c r="J69" s="19">
        <f t="shared" si="1"/>
        <v>0</v>
      </c>
      <c r="K69" s="28"/>
    </row>
    <row r="70" spans="2:11" x14ac:dyDescent="0.2">
      <c r="B70" s="10" t="s">
        <v>5</v>
      </c>
      <c r="C70" s="363" t="s">
        <v>87</v>
      </c>
      <c r="D70" s="363"/>
      <c r="E70" s="363"/>
      <c r="F70" s="363"/>
      <c r="G70" s="363"/>
      <c r="H70" s="363"/>
      <c r="I70" s="18">
        <f>+'Memória de Cálculo'!I46</f>
        <v>0</v>
      </c>
      <c r="J70" s="19">
        <f t="shared" si="1"/>
        <v>0</v>
      </c>
      <c r="K70" s="28"/>
    </row>
    <row r="71" spans="2:11" x14ac:dyDescent="0.2">
      <c r="B71" s="10" t="s">
        <v>15</v>
      </c>
      <c r="C71" s="364" t="s">
        <v>88</v>
      </c>
      <c r="D71" s="364"/>
      <c r="E71" s="364"/>
      <c r="F71" s="364"/>
      <c r="G71" s="364"/>
      <c r="H71" s="364"/>
      <c r="I71" s="18">
        <f>+'Memória de Cálculo'!I47</f>
        <v>0</v>
      </c>
      <c r="J71" s="19">
        <f t="shared" si="1"/>
        <v>0</v>
      </c>
      <c r="K71" s="28"/>
    </row>
    <row r="72" spans="2:11" x14ac:dyDescent="0.2">
      <c r="B72" s="10" t="s">
        <v>16</v>
      </c>
      <c r="C72" s="363" t="s">
        <v>89</v>
      </c>
      <c r="D72" s="363"/>
      <c r="E72" s="363"/>
      <c r="F72" s="363"/>
      <c r="G72" s="363"/>
      <c r="H72" s="363"/>
      <c r="I72" s="18">
        <f>+'Memória de Cálculo'!I48</f>
        <v>0</v>
      </c>
      <c r="J72" s="19">
        <f t="shared" si="1"/>
        <v>0</v>
      </c>
      <c r="K72" s="28"/>
    </row>
    <row r="73" spans="2:11" x14ac:dyDescent="0.2">
      <c r="B73" s="358" t="s">
        <v>90</v>
      </c>
      <c r="C73" s="358"/>
      <c r="D73" s="358"/>
      <c r="E73" s="358"/>
      <c r="F73" s="358"/>
      <c r="G73" s="358"/>
      <c r="H73" s="358"/>
      <c r="I73" s="22">
        <f>TRUNC(SUM(I67:I72),4)</f>
        <v>0</v>
      </c>
      <c r="J73" s="14">
        <f>TRUNC(SUM(J67:J72),2)</f>
        <v>0</v>
      </c>
      <c r="K73" s="29"/>
    </row>
    <row r="74" spans="2:11" x14ac:dyDescent="0.2">
      <c r="B74" s="15"/>
      <c r="C74" s="16"/>
      <c r="D74" s="16"/>
      <c r="E74" s="16"/>
      <c r="F74" s="16"/>
      <c r="G74" s="16"/>
      <c r="H74" s="16"/>
      <c r="I74" s="16"/>
      <c r="J74" s="17"/>
    </row>
    <row r="75" spans="2:11" x14ac:dyDescent="0.2">
      <c r="B75" s="433" t="s">
        <v>91</v>
      </c>
      <c r="C75" s="433"/>
      <c r="D75" s="433"/>
      <c r="E75" s="433"/>
      <c r="F75" s="433"/>
      <c r="G75" s="433"/>
      <c r="H75" s="433"/>
      <c r="I75" s="433"/>
      <c r="J75" s="433"/>
    </row>
    <row r="76" spans="2:11" x14ac:dyDescent="0.2">
      <c r="B76" s="381" t="s">
        <v>92</v>
      </c>
      <c r="C76" s="381"/>
      <c r="D76" s="381"/>
      <c r="E76" s="381"/>
      <c r="F76" s="381"/>
      <c r="G76" s="381"/>
      <c r="H76" s="381"/>
      <c r="I76" s="11" t="s">
        <v>20</v>
      </c>
      <c r="J76" s="11" t="s">
        <v>93</v>
      </c>
    </row>
    <row r="77" spans="2:11" x14ac:dyDescent="0.2">
      <c r="B77" s="10" t="s">
        <v>2</v>
      </c>
      <c r="C77" s="363" t="s">
        <v>94</v>
      </c>
      <c r="D77" s="363"/>
      <c r="E77" s="363"/>
      <c r="F77" s="363"/>
      <c r="G77" s="363"/>
      <c r="H77" s="363"/>
      <c r="I77" s="18">
        <v>0</v>
      </c>
      <c r="J77" s="19">
        <v>0</v>
      </c>
    </row>
    <row r="78" spans="2:11" x14ac:dyDescent="0.2">
      <c r="B78" s="10" t="s">
        <v>3</v>
      </c>
      <c r="C78" s="363" t="s">
        <v>95</v>
      </c>
      <c r="D78" s="363"/>
      <c r="E78" s="363"/>
      <c r="F78" s="363"/>
      <c r="G78" s="363"/>
      <c r="H78" s="363"/>
      <c r="I78" s="18">
        <f>+'Memória de Cálculo'!I54</f>
        <v>0</v>
      </c>
      <c r="J78" s="19">
        <v>0</v>
      </c>
    </row>
    <row r="79" spans="2:11" x14ac:dyDescent="0.2">
      <c r="B79" s="10" t="s">
        <v>4</v>
      </c>
      <c r="C79" s="363" t="s">
        <v>96</v>
      </c>
      <c r="D79" s="363"/>
      <c r="E79" s="363"/>
      <c r="F79" s="363"/>
      <c r="G79" s="363"/>
      <c r="H79" s="363"/>
      <c r="I79" s="18">
        <f>+'Memória de Cálculo'!I55</f>
        <v>0</v>
      </c>
      <c r="J79" s="19">
        <v>0</v>
      </c>
    </row>
    <row r="80" spans="2:11" x14ac:dyDescent="0.2">
      <c r="B80" s="10" t="s">
        <v>5</v>
      </c>
      <c r="C80" s="363" t="s">
        <v>97</v>
      </c>
      <c r="D80" s="363"/>
      <c r="E80" s="363"/>
      <c r="F80" s="363"/>
      <c r="G80" s="363"/>
      <c r="H80" s="363"/>
      <c r="I80" s="18">
        <f>+'Memória de Cálculo'!I56</f>
        <v>0</v>
      </c>
      <c r="J80" s="19"/>
    </row>
    <row r="81" spans="2:10" x14ac:dyDescent="0.2">
      <c r="B81" s="25" t="s">
        <v>15</v>
      </c>
      <c r="C81" s="440" t="s">
        <v>245</v>
      </c>
      <c r="D81" s="441"/>
      <c r="E81" s="441"/>
      <c r="F81" s="441"/>
      <c r="G81" s="441"/>
      <c r="H81" s="442"/>
      <c r="I81" s="72">
        <v>0</v>
      </c>
      <c r="J81" s="19">
        <v>0</v>
      </c>
    </row>
    <row r="82" spans="2:10" x14ac:dyDescent="0.2">
      <c r="B82" s="25" t="s">
        <v>16</v>
      </c>
      <c r="C82" s="364" t="s">
        <v>98</v>
      </c>
      <c r="D82" s="364"/>
      <c r="E82" s="364"/>
      <c r="F82" s="364"/>
      <c r="G82" s="364"/>
      <c r="H82" s="364"/>
      <c r="I82" s="18">
        <f>+'Memória de Cálculo'!I57</f>
        <v>0</v>
      </c>
      <c r="J82" s="19">
        <v>0</v>
      </c>
    </row>
    <row r="83" spans="2:10" ht="15" x14ac:dyDescent="0.25">
      <c r="B83" s="358" t="s">
        <v>99</v>
      </c>
      <c r="C83" s="358"/>
      <c r="D83" s="358"/>
      <c r="E83" s="358"/>
      <c r="F83" s="358"/>
      <c r="G83" s="358"/>
      <c r="H83" s="358"/>
      <c r="I83" s="22">
        <f>TRUNC(SUM(I77:I82),4)</f>
        <v>0</v>
      </c>
      <c r="J83" s="138">
        <f>SUM(J77:J82)</f>
        <v>0</v>
      </c>
    </row>
    <row r="84" spans="2:10" x14ac:dyDescent="0.2">
      <c r="B84" s="15"/>
      <c r="C84" s="16"/>
      <c r="D84" s="16"/>
      <c r="E84" s="16"/>
      <c r="F84" s="16"/>
      <c r="G84" s="16"/>
      <c r="H84" s="16"/>
      <c r="I84" s="16"/>
      <c r="J84" s="17"/>
    </row>
    <row r="85" spans="2:10" x14ac:dyDescent="0.2">
      <c r="B85" s="358" t="s">
        <v>100</v>
      </c>
      <c r="C85" s="358"/>
      <c r="D85" s="358"/>
      <c r="E85" s="358"/>
      <c r="F85" s="358"/>
      <c r="G85" s="358"/>
      <c r="H85" s="358"/>
      <c r="I85" s="11" t="s">
        <v>20</v>
      </c>
      <c r="J85" s="11" t="s">
        <v>48</v>
      </c>
    </row>
    <row r="86" spans="2:10" x14ac:dyDescent="0.2">
      <c r="B86" s="10" t="s">
        <v>2</v>
      </c>
      <c r="C86" s="363" t="s">
        <v>101</v>
      </c>
      <c r="D86" s="363"/>
      <c r="E86" s="363"/>
      <c r="F86" s="363"/>
      <c r="G86" s="363"/>
      <c r="H86" s="363"/>
      <c r="I86" s="18">
        <v>0</v>
      </c>
      <c r="J86" s="12">
        <v>0</v>
      </c>
    </row>
    <row r="87" spans="2:10" x14ac:dyDescent="0.2">
      <c r="B87" s="358" t="s">
        <v>102</v>
      </c>
      <c r="C87" s="358"/>
      <c r="D87" s="358"/>
      <c r="E87" s="358"/>
      <c r="F87" s="358"/>
      <c r="G87" s="358"/>
      <c r="H87" s="358"/>
      <c r="I87" s="22">
        <f>TRUNC(SUM(I86),4)</f>
        <v>0</v>
      </c>
      <c r="J87" s="14">
        <f>TRUNC(SUM(J86),2)</f>
        <v>0</v>
      </c>
    </row>
    <row r="88" spans="2:10" x14ac:dyDescent="0.2">
      <c r="B88" s="15"/>
      <c r="C88" s="16"/>
      <c r="D88" s="16"/>
      <c r="E88" s="16"/>
      <c r="F88" s="16"/>
      <c r="G88" s="16"/>
      <c r="H88" s="16"/>
      <c r="I88" s="16"/>
      <c r="J88" s="17"/>
    </row>
    <row r="89" spans="2:10" x14ac:dyDescent="0.2">
      <c r="B89" s="433" t="s">
        <v>103</v>
      </c>
      <c r="C89" s="433"/>
      <c r="D89" s="433"/>
      <c r="E89" s="433"/>
      <c r="F89" s="433"/>
      <c r="G89" s="433"/>
      <c r="H89" s="433"/>
      <c r="I89" s="433"/>
      <c r="J89" s="433"/>
    </row>
    <row r="90" spans="2:10" x14ac:dyDescent="0.2">
      <c r="B90" s="358" t="s">
        <v>104</v>
      </c>
      <c r="C90" s="358"/>
      <c r="D90" s="358"/>
      <c r="E90" s="358"/>
      <c r="F90" s="358"/>
      <c r="G90" s="358"/>
      <c r="H90" s="358"/>
      <c r="I90" s="358"/>
      <c r="J90" s="11" t="s">
        <v>48</v>
      </c>
    </row>
    <row r="91" spans="2:10" x14ac:dyDescent="0.2">
      <c r="B91" s="10" t="s">
        <v>22</v>
      </c>
      <c r="C91" s="363" t="s">
        <v>105</v>
      </c>
      <c r="D91" s="363"/>
      <c r="E91" s="363"/>
      <c r="F91" s="363"/>
      <c r="G91" s="363"/>
      <c r="H91" s="363"/>
      <c r="I91" s="363"/>
      <c r="J91" s="12">
        <f>J83</f>
        <v>0</v>
      </c>
    </row>
    <row r="92" spans="2:10" x14ac:dyDescent="0.2">
      <c r="B92" s="10" t="s">
        <v>23</v>
      </c>
      <c r="C92" s="363" t="s">
        <v>106</v>
      </c>
      <c r="D92" s="363"/>
      <c r="E92" s="363"/>
      <c r="F92" s="363"/>
      <c r="G92" s="363"/>
      <c r="H92" s="363"/>
      <c r="I92" s="363"/>
      <c r="J92" s="19">
        <f>J87</f>
        <v>0</v>
      </c>
    </row>
    <row r="93" spans="2:10" x14ac:dyDescent="0.2">
      <c r="B93" s="358" t="s">
        <v>107</v>
      </c>
      <c r="C93" s="358"/>
      <c r="D93" s="358"/>
      <c r="E93" s="358"/>
      <c r="F93" s="358"/>
      <c r="G93" s="358"/>
      <c r="H93" s="358"/>
      <c r="I93" s="358"/>
      <c r="J93" s="27">
        <f>TRUNC(SUM(J91:J92),2)</f>
        <v>0</v>
      </c>
    </row>
    <row r="94" spans="2:10" x14ac:dyDescent="0.2">
      <c r="B94" s="439"/>
      <c r="C94" s="439"/>
      <c r="D94" s="439"/>
      <c r="E94" s="439"/>
      <c r="F94" s="439"/>
      <c r="G94" s="439"/>
      <c r="H94" s="439"/>
      <c r="I94" s="439"/>
      <c r="J94" s="439"/>
    </row>
    <row r="95" spans="2:10" x14ac:dyDescent="0.2">
      <c r="B95" s="433" t="s">
        <v>108</v>
      </c>
      <c r="C95" s="433"/>
      <c r="D95" s="433"/>
      <c r="E95" s="433"/>
      <c r="F95" s="433"/>
      <c r="G95" s="433"/>
      <c r="H95" s="433"/>
      <c r="I95" s="433"/>
      <c r="J95" s="433"/>
    </row>
    <row r="96" spans="2:10" ht="15" customHeight="1" x14ac:dyDescent="0.2">
      <c r="B96" s="10">
        <v>5</v>
      </c>
      <c r="C96" s="383" t="s">
        <v>109</v>
      </c>
      <c r="D96" s="384"/>
      <c r="E96" s="384"/>
      <c r="F96" s="384"/>
      <c r="G96" s="384"/>
      <c r="H96" s="428"/>
      <c r="I96" s="11"/>
      <c r="J96" s="11" t="s">
        <v>48</v>
      </c>
    </row>
    <row r="97" spans="2:12" x14ac:dyDescent="0.2">
      <c r="B97" s="10" t="s">
        <v>2</v>
      </c>
      <c r="C97" s="374" t="s">
        <v>110</v>
      </c>
      <c r="D97" s="374"/>
      <c r="E97" s="374"/>
      <c r="F97" s="374"/>
      <c r="G97" s="374"/>
      <c r="H97" s="374"/>
      <c r="I97" s="9" t="s">
        <v>28</v>
      </c>
      <c r="J97" s="31">
        <v>0</v>
      </c>
    </row>
    <row r="98" spans="2:12" x14ac:dyDescent="0.2">
      <c r="B98" s="10" t="s">
        <v>3</v>
      </c>
      <c r="C98" s="374" t="s">
        <v>242</v>
      </c>
      <c r="D98" s="374"/>
      <c r="E98" s="374"/>
      <c r="F98" s="374"/>
      <c r="G98" s="374"/>
      <c r="H98" s="374"/>
      <c r="I98" s="9" t="s">
        <v>28</v>
      </c>
      <c r="J98" s="31">
        <f>'EPI + EPC + pto. eletrôn.'!G296</f>
        <v>0</v>
      </c>
    </row>
    <row r="99" spans="2:12" x14ac:dyDescent="0.2">
      <c r="B99" s="32" t="s">
        <v>4</v>
      </c>
      <c r="C99" s="374" t="s">
        <v>111</v>
      </c>
      <c r="D99" s="374"/>
      <c r="E99" s="374"/>
      <c r="F99" s="374"/>
      <c r="G99" s="374"/>
      <c r="H99" s="374"/>
      <c r="I99" s="9" t="s">
        <v>28</v>
      </c>
      <c r="J99" s="31">
        <v>0</v>
      </c>
    </row>
    <row r="100" spans="2:12" x14ac:dyDescent="0.2">
      <c r="B100" s="32" t="s">
        <v>5</v>
      </c>
      <c r="C100" s="373" t="s">
        <v>112</v>
      </c>
      <c r="D100" s="374"/>
      <c r="E100" s="374"/>
      <c r="F100" s="374"/>
      <c r="G100" s="374"/>
      <c r="H100" s="374"/>
      <c r="I100" s="9" t="s">
        <v>28</v>
      </c>
      <c r="J100" s="60">
        <f>'EPI + EPC + pto. eletrôn.'!K634</f>
        <v>0</v>
      </c>
    </row>
    <row r="101" spans="2:12" x14ac:dyDescent="0.2">
      <c r="B101" s="358" t="s">
        <v>113</v>
      </c>
      <c r="C101" s="358"/>
      <c r="D101" s="358"/>
      <c r="E101" s="358"/>
      <c r="F101" s="358"/>
      <c r="G101" s="358"/>
      <c r="H101" s="358"/>
      <c r="I101" s="22" t="s">
        <v>28</v>
      </c>
      <c r="J101" s="33">
        <f>SUM(J97:J100)</f>
        <v>0</v>
      </c>
    </row>
    <row r="102" spans="2:12" x14ac:dyDescent="0.2">
      <c r="B102" s="15"/>
      <c r="C102" s="16"/>
      <c r="D102" s="16"/>
      <c r="E102" s="16"/>
      <c r="F102" s="16"/>
      <c r="G102" s="16"/>
      <c r="H102" s="16"/>
      <c r="I102" s="16"/>
      <c r="J102" s="17"/>
    </row>
    <row r="103" spans="2:12" x14ac:dyDescent="0.2">
      <c r="B103" s="433" t="s">
        <v>114</v>
      </c>
      <c r="C103" s="433"/>
      <c r="D103" s="433"/>
      <c r="E103" s="433"/>
      <c r="F103" s="433"/>
      <c r="G103" s="433"/>
      <c r="H103" s="433"/>
      <c r="I103" s="433"/>
      <c r="J103" s="433"/>
    </row>
    <row r="104" spans="2:12" ht="15" customHeight="1" x14ac:dyDescent="0.2">
      <c r="B104" s="10">
        <v>6</v>
      </c>
      <c r="C104" s="383" t="s">
        <v>115</v>
      </c>
      <c r="D104" s="384"/>
      <c r="E104" s="384"/>
      <c r="F104" s="384"/>
      <c r="G104" s="384"/>
      <c r="H104" s="428"/>
      <c r="I104" s="11" t="s">
        <v>20</v>
      </c>
      <c r="J104" s="11" t="s">
        <v>48</v>
      </c>
    </row>
    <row r="105" spans="2:12" x14ac:dyDescent="0.2">
      <c r="B105" s="10" t="s">
        <v>2</v>
      </c>
      <c r="C105" s="363" t="s">
        <v>116</v>
      </c>
      <c r="D105" s="363"/>
      <c r="E105" s="363"/>
      <c r="F105" s="363"/>
      <c r="G105" s="363"/>
      <c r="H105" s="363"/>
      <c r="I105" s="18">
        <f>'Memória de Cálculo'!I62</f>
        <v>0</v>
      </c>
      <c r="J105" s="12">
        <f>TRUNC(I105*J129,2)</f>
        <v>0</v>
      </c>
    </row>
    <row r="106" spans="2:12" x14ac:dyDescent="0.2">
      <c r="B106" s="10" t="s">
        <v>3</v>
      </c>
      <c r="C106" s="363" t="s">
        <v>117</v>
      </c>
      <c r="D106" s="363"/>
      <c r="E106" s="363"/>
      <c r="F106" s="363"/>
      <c r="G106" s="363"/>
      <c r="H106" s="363"/>
      <c r="I106" s="18">
        <f>'Memória de Cálculo'!I63</f>
        <v>0</v>
      </c>
      <c r="J106" s="12">
        <f>TRUNC(I106*(J105+J129),2)</f>
        <v>0</v>
      </c>
    </row>
    <row r="107" spans="2:12" x14ac:dyDescent="0.2">
      <c r="B107" s="10" t="s">
        <v>4</v>
      </c>
      <c r="C107" s="436" t="s">
        <v>118</v>
      </c>
      <c r="D107" s="437"/>
      <c r="E107" s="437"/>
      <c r="F107" s="437"/>
      <c r="G107" s="437"/>
      <c r="H107" s="437"/>
      <c r="I107" s="437"/>
      <c r="J107" s="438"/>
      <c r="L107" s="28"/>
    </row>
    <row r="108" spans="2:12" x14ac:dyDescent="0.2">
      <c r="B108" s="10" t="s">
        <v>119</v>
      </c>
      <c r="C108" s="363" t="s">
        <v>120</v>
      </c>
      <c r="D108" s="363"/>
      <c r="E108" s="363"/>
      <c r="F108" s="363"/>
      <c r="G108" s="363"/>
      <c r="H108" s="363"/>
      <c r="I108" s="13">
        <f>+'Memória de Cálculo'!I65</f>
        <v>0</v>
      </c>
      <c r="J108" s="19">
        <f>TRUNC(I108*J118,2)</f>
        <v>0</v>
      </c>
    </row>
    <row r="109" spans="2:12" x14ac:dyDescent="0.2">
      <c r="B109" s="10" t="s">
        <v>121</v>
      </c>
      <c r="C109" s="363" t="s">
        <v>122</v>
      </c>
      <c r="D109" s="363"/>
      <c r="E109" s="363"/>
      <c r="F109" s="363"/>
      <c r="G109" s="363"/>
      <c r="H109" s="363"/>
      <c r="I109" s="13">
        <f>+'Memória de Cálculo'!I66</f>
        <v>0</v>
      </c>
      <c r="J109" s="19">
        <f>TRUNC(I109*J118,2)</f>
        <v>0</v>
      </c>
    </row>
    <row r="110" spans="2:12" x14ac:dyDescent="0.2">
      <c r="B110" s="10" t="s">
        <v>123</v>
      </c>
      <c r="C110" s="363" t="s">
        <v>124</v>
      </c>
      <c r="D110" s="363"/>
      <c r="E110" s="363"/>
      <c r="F110" s="363"/>
      <c r="G110" s="363"/>
      <c r="H110" s="363"/>
      <c r="I110" s="13">
        <f>+'Memória de Cálculo'!I67</f>
        <v>0</v>
      </c>
      <c r="J110" s="19">
        <f>TRUNC(I110*J118,2)</f>
        <v>0</v>
      </c>
    </row>
    <row r="111" spans="2:12" x14ac:dyDescent="0.2">
      <c r="B111" s="358" t="s">
        <v>125</v>
      </c>
      <c r="C111" s="358"/>
      <c r="D111" s="358"/>
      <c r="E111" s="358"/>
      <c r="F111" s="358"/>
      <c r="G111" s="358"/>
      <c r="H111" s="358"/>
      <c r="I111" s="35">
        <f>SUM(I105:I110)</f>
        <v>0</v>
      </c>
      <c r="J111" s="27">
        <f>TRUNC(SUM(J105:J110),2)</f>
        <v>0</v>
      </c>
    </row>
    <row r="112" spans="2:12" x14ac:dyDescent="0.2">
      <c r="B112" s="7"/>
      <c r="C112" s="434"/>
      <c r="D112" s="434"/>
      <c r="E112" s="434"/>
      <c r="F112" s="434"/>
      <c r="G112" s="434"/>
      <c r="H112" s="434"/>
      <c r="I112" s="434"/>
      <c r="J112" s="434"/>
    </row>
    <row r="113" spans="2:12" x14ac:dyDescent="0.2">
      <c r="B113" s="36" t="s">
        <v>126</v>
      </c>
      <c r="C113" s="435" t="s">
        <v>127</v>
      </c>
      <c r="D113" s="435"/>
      <c r="E113" s="435"/>
      <c r="F113" s="435"/>
      <c r="G113" s="435"/>
      <c r="H113" s="435"/>
      <c r="I113" s="37">
        <f>TRUNC(I108+I109+I110,4)</f>
        <v>0</v>
      </c>
      <c r="J113" s="38"/>
    </row>
    <row r="114" spans="2:12" x14ac:dyDescent="0.2">
      <c r="B114" s="39"/>
      <c r="C114" s="368">
        <v>100</v>
      </c>
      <c r="D114" s="368"/>
      <c r="E114" s="368"/>
      <c r="F114" s="368"/>
      <c r="G114" s="368"/>
      <c r="H114" s="368"/>
      <c r="I114" s="40"/>
      <c r="J114" s="41"/>
    </row>
    <row r="115" spans="2:12" x14ac:dyDescent="0.2">
      <c r="B115" s="42"/>
      <c r="C115" s="43"/>
      <c r="D115" s="43"/>
      <c r="E115" s="43"/>
      <c r="F115" s="43"/>
      <c r="G115" s="43"/>
      <c r="H115" s="43"/>
      <c r="I115" s="40"/>
      <c r="J115" s="41"/>
    </row>
    <row r="116" spans="2:12" x14ac:dyDescent="0.2">
      <c r="B116" s="39" t="s">
        <v>128</v>
      </c>
      <c r="C116" s="368" t="s">
        <v>129</v>
      </c>
      <c r="D116" s="368"/>
      <c r="E116" s="368"/>
      <c r="F116" s="368"/>
      <c r="G116" s="368"/>
      <c r="H116" s="368"/>
      <c r="I116" s="40"/>
      <c r="J116" s="44">
        <f>TRUNC(J129+J105+J106,2)</f>
        <v>0</v>
      </c>
    </row>
    <row r="117" spans="2:12" x14ac:dyDescent="0.2">
      <c r="B117" s="39"/>
      <c r="C117" s="43"/>
      <c r="D117" s="43"/>
      <c r="E117" s="43"/>
      <c r="F117" s="43"/>
      <c r="G117" s="43"/>
      <c r="H117" s="43"/>
      <c r="I117" s="40"/>
      <c r="J117" s="44"/>
    </row>
    <row r="118" spans="2:12" x14ac:dyDescent="0.2">
      <c r="B118" s="39" t="s">
        <v>130</v>
      </c>
      <c r="C118" s="368" t="s">
        <v>131</v>
      </c>
      <c r="D118" s="368"/>
      <c r="E118" s="368"/>
      <c r="F118" s="368"/>
      <c r="G118" s="368"/>
      <c r="H118" s="368"/>
      <c r="I118" s="40"/>
      <c r="J118" s="44">
        <f>TRUNC(J116/(1-I113),2)</f>
        <v>0</v>
      </c>
    </row>
    <row r="119" spans="2:12" x14ac:dyDescent="0.2">
      <c r="B119" s="39"/>
      <c r="C119" s="43"/>
      <c r="D119" s="43"/>
      <c r="E119" s="43"/>
      <c r="F119" s="43"/>
      <c r="G119" s="43"/>
      <c r="H119" s="43"/>
      <c r="I119" s="40"/>
      <c r="J119" s="44"/>
    </row>
    <row r="120" spans="2:12" x14ac:dyDescent="0.2">
      <c r="B120" s="45"/>
      <c r="C120" s="432" t="s">
        <v>132</v>
      </c>
      <c r="D120" s="432"/>
      <c r="E120" s="432"/>
      <c r="F120" s="432"/>
      <c r="G120" s="432"/>
      <c r="H120" s="432"/>
      <c r="I120" s="46"/>
      <c r="J120" s="47">
        <f>TRUNC(J118-J116,2)</f>
        <v>0</v>
      </c>
    </row>
    <row r="121" spans="2:12" x14ac:dyDescent="0.2">
      <c r="B121" s="7"/>
      <c r="C121" s="3"/>
      <c r="D121" s="3"/>
      <c r="E121" s="3"/>
      <c r="F121" s="3"/>
      <c r="G121" s="3"/>
      <c r="H121" s="3"/>
      <c r="I121" s="3"/>
      <c r="J121" s="17"/>
    </row>
    <row r="122" spans="2:12" x14ac:dyDescent="0.2">
      <c r="B122" s="433" t="s">
        <v>133</v>
      </c>
      <c r="C122" s="433"/>
      <c r="D122" s="433"/>
      <c r="E122" s="433"/>
      <c r="F122" s="433"/>
      <c r="G122" s="433"/>
      <c r="H122" s="433"/>
      <c r="I122" s="433"/>
      <c r="J122" s="433"/>
    </row>
    <row r="123" spans="2:12" x14ac:dyDescent="0.2">
      <c r="B123" s="358" t="s">
        <v>24</v>
      </c>
      <c r="C123" s="358"/>
      <c r="D123" s="358"/>
      <c r="E123" s="358"/>
      <c r="F123" s="358"/>
      <c r="G123" s="358"/>
      <c r="H123" s="358"/>
      <c r="I123" s="358"/>
      <c r="J123" s="11" t="s">
        <v>48</v>
      </c>
    </row>
    <row r="124" spans="2:12" x14ac:dyDescent="0.2">
      <c r="B124" s="8" t="s">
        <v>2</v>
      </c>
      <c r="C124" s="363" t="str">
        <f>B24</f>
        <v>MÓDULO 1 - COMPOSIÇÃO DA REMUNERAÇÃO</v>
      </c>
      <c r="D124" s="363"/>
      <c r="E124" s="363"/>
      <c r="F124" s="363"/>
      <c r="G124" s="363"/>
      <c r="H124" s="363"/>
      <c r="I124" s="363"/>
      <c r="J124" s="12">
        <f>J32</f>
        <v>0</v>
      </c>
    </row>
    <row r="125" spans="2:12" x14ac:dyDescent="0.2">
      <c r="B125" s="8" t="s">
        <v>3</v>
      </c>
      <c r="C125" s="363" t="str">
        <f>B34</f>
        <v>MÓDULO 2 – ENCARGOS E BENEFÍCIOS ANUAIS, MENSAIS E DIÁRIOS</v>
      </c>
      <c r="D125" s="363"/>
      <c r="E125" s="363"/>
      <c r="F125" s="363"/>
      <c r="G125" s="363"/>
      <c r="H125" s="363"/>
      <c r="I125" s="363"/>
      <c r="J125" s="19">
        <f>J63</f>
        <v>0</v>
      </c>
    </row>
    <row r="126" spans="2:12" x14ac:dyDescent="0.2">
      <c r="B126" s="8" t="s">
        <v>4</v>
      </c>
      <c r="C126" s="363" t="str">
        <f>B65</f>
        <v>MÓDULO 3 – PROVISÃO PARA RESCISÃO</v>
      </c>
      <c r="D126" s="363"/>
      <c r="E126" s="363"/>
      <c r="F126" s="363"/>
      <c r="G126" s="363"/>
      <c r="H126" s="363"/>
      <c r="I126" s="363"/>
      <c r="J126" s="19">
        <f>J73</f>
        <v>0</v>
      </c>
    </row>
    <row r="127" spans="2:12" x14ac:dyDescent="0.2">
      <c r="B127" s="8" t="s">
        <v>5</v>
      </c>
      <c r="C127" s="363" t="str">
        <f>B75</f>
        <v>MÓDULO 4 – CUSTO DE REPOSIÇÃO DO PROFISSIONAL AUSENTE</v>
      </c>
      <c r="D127" s="363"/>
      <c r="E127" s="363"/>
      <c r="F127" s="363"/>
      <c r="G127" s="363"/>
      <c r="H127" s="363"/>
      <c r="I127" s="363"/>
      <c r="J127" s="19">
        <f>J93</f>
        <v>0</v>
      </c>
      <c r="L127" s="28"/>
    </row>
    <row r="128" spans="2:12" x14ac:dyDescent="0.2">
      <c r="B128" s="8" t="s">
        <v>15</v>
      </c>
      <c r="C128" s="363" t="str">
        <f>B95</f>
        <v>MÓDULO 5 – INSUMOS DIVERSOS</v>
      </c>
      <c r="D128" s="363"/>
      <c r="E128" s="363"/>
      <c r="F128" s="363"/>
      <c r="G128" s="363"/>
      <c r="H128" s="363"/>
      <c r="I128" s="363"/>
      <c r="J128" s="19">
        <f>J101</f>
        <v>0</v>
      </c>
    </row>
    <row r="129" spans="2:10" x14ac:dyDescent="0.2">
      <c r="B129" s="10"/>
      <c r="C129" s="358" t="s">
        <v>134</v>
      </c>
      <c r="D129" s="358"/>
      <c r="E129" s="358"/>
      <c r="F129" s="358"/>
      <c r="G129" s="358"/>
      <c r="H129" s="358"/>
      <c r="I129" s="358"/>
      <c r="J129" s="27">
        <f>TRUNC(SUM(J124:J128),2)</f>
        <v>0</v>
      </c>
    </row>
    <row r="130" spans="2:10" x14ac:dyDescent="0.2">
      <c r="B130" s="8" t="s">
        <v>16</v>
      </c>
      <c r="C130" s="363" t="str">
        <f>B103</f>
        <v>MÓDULO 6 – CUSTOS INDIRETOS, TRIBUTOS E LUCRO</v>
      </c>
      <c r="D130" s="363"/>
      <c r="E130" s="363"/>
      <c r="F130" s="363"/>
      <c r="G130" s="363"/>
      <c r="H130" s="363"/>
      <c r="I130" s="363"/>
      <c r="J130" s="12">
        <f>J111</f>
        <v>0</v>
      </c>
    </row>
    <row r="131" spans="2:10" x14ac:dyDescent="0.2">
      <c r="B131" s="358" t="s">
        <v>135</v>
      </c>
      <c r="C131" s="358"/>
      <c r="D131" s="358"/>
      <c r="E131" s="358"/>
      <c r="F131" s="358"/>
      <c r="G131" s="358"/>
      <c r="H131" s="358"/>
      <c r="I131" s="358"/>
      <c r="J131" s="27">
        <f>TRUNC(SUM(J129:J130),2)</f>
        <v>0</v>
      </c>
    </row>
    <row r="132" spans="2:10" x14ac:dyDescent="0.2">
      <c r="B132" s="7"/>
      <c r="C132" s="1"/>
      <c r="D132" s="1"/>
      <c r="E132" s="1"/>
      <c r="F132" s="1"/>
      <c r="G132" s="1"/>
      <c r="H132" s="1"/>
      <c r="I132" s="3"/>
      <c r="J132" s="48"/>
    </row>
    <row r="133" spans="2:10" x14ac:dyDescent="0.2">
      <c r="B133" s="52"/>
      <c r="C133" s="383" t="s">
        <v>158</v>
      </c>
      <c r="D133" s="384"/>
      <c r="E133" s="428"/>
      <c r="F133" s="1"/>
      <c r="G133" s="1"/>
      <c r="H133" s="1"/>
      <c r="I133" s="3"/>
      <c r="J133" s="3"/>
    </row>
    <row r="134" spans="2:10" x14ac:dyDescent="0.2">
      <c r="B134" s="7"/>
      <c r="C134" s="429" t="s">
        <v>159</v>
      </c>
      <c r="D134" s="429"/>
      <c r="E134" s="53">
        <f>+J131</f>
        <v>0</v>
      </c>
      <c r="F134" s="1"/>
      <c r="G134" s="1"/>
      <c r="H134" s="1"/>
      <c r="I134" s="3"/>
      <c r="J134" s="3"/>
    </row>
    <row r="135" spans="2:10" x14ac:dyDescent="0.2">
      <c r="B135" s="7"/>
      <c r="C135" s="430" t="s">
        <v>160</v>
      </c>
      <c r="D135" s="430"/>
      <c r="E135" s="54">
        <f>+F14</f>
        <v>5</v>
      </c>
      <c r="F135" s="1"/>
      <c r="G135" s="1"/>
      <c r="H135" s="1"/>
      <c r="I135" s="3"/>
      <c r="J135" s="3"/>
    </row>
    <row r="136" spans="2:10" x14ac:dyDescent="0.2">
      <c r="B136" s="7"/>
      <c r="C136" s="430" t="s">
        <v>161</v>
      </c>
      <c r="D136" s="430"/>
      <c r="E136" s="55">
        <v>1</v>
      </c>
      <c r="F136" s="1"/>
      <c r="G136" s="1"/>
      <c r="H136" s="1"/>
      <c r="I136" s="3"/>
      <c r="J136" s="3"/>
    </row>
    <row r="137" spans="2:10" ht="30" customHeight="1" x14ac:dyDescent="0.2">
      <c r="B137" s="7"/>
      <c r="C137" s="431" t="s">
        <v>158</v>
      </c>
      <c r="D137" s="431"/>
      <c r="E137" s="53">
        <f>ROUND((E134*E136),2)</f>
        <v>0</v>
      </c>
      <c r="F137" s="1"/>
      <c r="G137" s="1"/>
      <c r="H137" s="1"/>
      <c r="I137" s="3"/>
      <c r="J137" s="3"/>
    </row>
    <row r="138" spans="2:10" x14ac:dyDescent="0.2">
      <c r="B138" s="7"/>
      <c r="C138" s="430" t="s">
        <v>162</v>
      </c>
      <c r="D138" s="430"/>
      <c r="E138" s="53">
        <f>E137*E135</f>
        <v>0</v>
      </c>
      <c r="F138" s="1"/>
      <c r="G138" s="1"/>
      <c r="H138" s="1"/>
      <c r="I138" s="3"/>
      <c r="J138" s="3"/>
    </row>
    <row r="139" spans="2:10" x14ac:dyDescent="0.2">
      <c r="B139" s="7"/>
      <c r="C139" s="427" t="s">
        <v>163</v>
      </c>
      <c r="D139" s="427"/>
      <c r="E139" s="53">
        <f>E138*12</f>
        <v>0</v>
      </c>
      <c r="F139" s="1"/>
      <c r="G139" s="1"/>
      <c r="H139" s="1"/>
      <c r="I139" s="3"/>
      <c r="J139" s="3"/>
    </row>
    <row r="140" spans="2:10" x14ac:dyDescent="0.2">
      <c r="B140" s="7"/>
      <c r="C140" s="1"/>
      <c r="D140" s="1"/>
      <c r="E140" s="1"/>
      <c r="F140" s="1"/>
      <c r="G140" s="1"/>
      <c r="H140" s="1"/>
      <c r="I140" s="3"/>
      <c r="J140" s="3"/>
    </row>
    <row r="141" spans="2:10" x14ac:dyDescent="0.2">
      <c r="B141" s="7"/>
      <c r="C141" s="1"/>
      <c r="D141" s="1"/>
      <c r="E141" s="1"/>
      <c r="F141" s="1"/>
      <c r="G141" s="1"/>
      <c r="H141" s="1"/>
      <c r="I141" s="3"/>
      <c r="J141" s="3"/>
    </row>
    <row r="142" spans="2:10" x14ac:dyDescent="0.2">
      <c r="B142" s="7"/>
      <c r="C142" s="1"/>
      <c r="D142" s="1"/>
      <c r="E142" s="1"/>
      <c r="F142" s="1"/>
      <c r="G142" s="1"/>
      <c r="H142" s="1"/>
      <c r="I142" s="3"/>
      <c r="J142" s="3"/>
    </row>
    <row r="143" spans="2:10" x14ac:dyDescent="0.2">
      <c r="B143" s="7"/>
      <c r="C143" s="1"/>
      <c r="D143" s="1"/>
      <c r="E143" s="1"/>
      <c r="F143" s="1"/>
      <c r="G143" s="1"/>
      <c r="H143" s="1"/>
      <c r="I143" s="3"/>
      <c r="J143" s="3"/>
    </row>
    <row r="144" spans="2:10" x14ac:dyDescent="0.2">
      <c r="B144" s="7"/>
      <c r="C144" s="1"/>
      <c r="D144" s="1"/>
      <c r="E144" s="1"/>
      <c r="F144" s="1"/>
      <c r="G144" s="1"/>
      <c r="H144" s="1"/>
      <c r="I144" s="3"/>
      <c r="J144" s="3"/>
    </row>
    <row r="145" spans="2:10" x14ac:dyDescent="0.2">
      <c r="B145" s="7"/>
      <c r="C145" s="1"/>
      <c r="D145" s="1"/>
      <c r="E145" s="1"/>
      <c r="F145" s="1"/>
      <c r="G145" s="1"/>
      <c r="H145" s="1"/>
      <c r="I145" s="3"/>
      <c r="J145" s="3"/>
    </row>
    <row r="146" spans="2:10" x14ac:dyDescent="0.2">
      <c r="B146" s="7"/>
      <c r="C146" s="1"/>
      <c r="D146" s="1"/>
      <c r="E146" s="1"/>
      <c r="F146" s="1"/>
      <c r="G146" s="1"/>
      <c r="H146" s="1"/>
      <c r="I146" s="3"/>
      <c r="J146" s="3"/>
    </row>
    <row r="147" spans="2:10" x14ac:dyDescent="0.2">
      <c r="B147" s="7"/>
      <c r="C147" s="1"/>
      <c r="D147" s="1"/>
      <c r="E147" s="1"/>
      <c r="F147" s="1"/>
      <c r="G147" s="1"/>
      <c r="H147" s="1"/>
      <c r="I147" s="3"/>
      <c r="J147" s="3"/>
    </row>
    <row r="148" spans="2:10" x14ac:dyDescent="0.2">
      <c r="B148" s="7"/>
      <c r="C148" s="1"/>
      <c r="D148" s="1"/>
      <c r="E148" s="1"/>
      <c r="F148" s="1"/>
      <c r="G148" s="1"/>
      <c r="H148" s="1"/>
      <c r="I148" s="3"/>
      <c r="J148" s="3"/>
    </row>
    <row r="149" spans="2:10" x14ac:dyDescent="0.2">
      <c r="B149" s="7"/>
      <c r="C149" s="1"/>
      <c r="D149" s="1"/>
      <c r="E149" s="1"/>
      <c r="F149" s="1"/>
      <c r="G149" s="1"/>
      <c r="H149" s="1"/>
      <c r="I149" s="3"/>
      <c r="J149" s="3"/>
    </row>
    <row r="150" spans="2:10" x14ac:dyDescent="0.2">
      <c r="B150" s="7"/>
      <c r="C150" s="1"/>
      <c r="D150" s="1"/>
      <c r="E150" s="1"/>
      <c r="F150" s="1"/>
      <c r="G150" s="1"/>
      <c r="H150" s="1"/>
      <c r="I150" s="3"/>
      <c r="J150" s="3"/>
    </row>
    <row r="151" spans="2:10" x14ac:dyDescent="0.2">
      <c r="B151" s="7"/>
      <c r="C151" s="1"/>
      <c r="D151" s="1"/>
      <c r="E151" s="1"/>
      <c r="F151" s="1"/>
      <c r="G151" s="1"/>
      <c r="H151" s="1"/>
      <c r="I151" s="3"/>
      <c r="J151" s="3"/>
    </row>
    <row r="152" spans="2:10" x14ac:dyDescent="0.2">
      <c r="B152" s="7"/>
      <c r="C152" s="1"/>
      <c r="D152" s="1"/>
      <c r="E152" s="1"/>
      <c r="F152" s="1"/>
      <c r="G152" s="1"/>
      <c r="H152" s="1"/>
      <c r="I152" s="3"/>
      <c r="J152" s="3"/>
    </row>
    <row r="153" spans="2:10" x14ac:dyDescent="0.2">
      <c r="B153" s="7"/>
      <c r="C153" s="1"/>
      <c r="D153" s="1"/>
      <c r="E153" s="1"/>
      <c r="F153" s="1"/>
      <c r="G153" s="1"/>
      <c r="H153" s="1"/>
      <c r="I153" s="3"/>
      <c r="J153" s="3"/>
    </row>
    <row r="154" spans="2:10" x14ac:dyDescent="0.2">
      <c r="B154" s="7"/>
      <c r="C154" s="1"/>
      <c r="D154" s="1"/>
      <c r="E154" s="1"/>
      <c r="F154" s="1"/>
      <c r="G154" s="1"/>
      <c r="H154" s="1"/>
      <c r="I154" s="3"/>
      <c r="J154" s="3"/>
    </row>
    <row r="155" spans="2:10" x14ac:dyDescent="0.2">
      <c r="B155" s="7"/>
      <c r="C155" s="1"/>
      <c r="D155" s="1"/>
      <c r="E155" s="1"/>
      <c r="F155" s="1"/>
      <c r="G155" s="1"/>
      <c r="H155" s="1"/>
      <c r="I155" s="3"/>
      <c r="J155" s="3"/>
    </row>
    <row r="156" spans="2:10" x14ac:dyDescent="0.2">
      <c r="B156" s="7"/>
      <c r="C156" s="1"/>
      <c r="D156" s="1"/>
      <c r="E156" s="1"/>
      <c r="F156" s="1"/>
      <c r="G156" s="1"/>
      <c r="H156" s="1"/>
      <c r="I156" s="3"/>
      <c r="J156" s="3"/>
    </row>
    <row r="157" spans="2:10" x14ac:dyDescent="0.2">
      <c r="B157" s="7"/>
      <c r="C157" s="1"/>
      <c r="D157" s="1"/>
      <c r="E157" s="1"/>
      <c r="F157" s="1"/>
      <c r="G157" s="1"/>
      <c r="H157" s="1"/>
      <c r="I157" s="3"/>
      <c r="J157" s="3"/>
    </row>
    <row r="158" spans="2:10" x14ac:dyDescent="0.2">
      <c r="B158" s="7"/>
      <c r="C158" s="1"/>
      <c r="D158" s="1"/>
      <c r="E158" s="1"/>
      <c r="F158" s="1"/>
      <c r="G158" s="1"/>
      <c r="H158" s="1"/>
      <c r="I158" s="3"/>
      <c r="J158" s="3"/>
    </row>
    <row r="159" spans="2:10" x14ac:dyDescent="0.2">
      <c r="B159" s="7"/>
      <c r="C159" s="1"/>
      <c r="D159" s="1"/>
      <c r="E159" s="1"/>
      <c r="F159" s="1"/>
      <c r="G159" s="1"/>
      <c r="H159" s="1"/>
      <c r="I159" s="3"/>
      <c r="J159" s="3"/>
    </row>
    <row r="160" spans="2:10" x14ac:dyDescent="0.2">
      <c r="B160" s="7"/>
      <c r="C160" s="1"/>
      <c r="D160" s="1"/>
      <c r="E160" s="1"/>
      <c r="F160" s="1"/>
      <c r="G160" s="1"/>
      <c r="H160" s="1"/>
      <c r="I160" s="3"/>
      <c r="J160" s="3"/>
    </row>
    <row r="161" spans="2:10" x14ac:dyDescent="0.2">
      <c r="B161" s="7"/>
      <c r="C161" s="1"/>
      <c r="D161" s="1"/>
      <c r="E161" s="1"/>
      <c r="F161" s="1"/>
      <c r="G161" s="1"/>
      <c r="H161" s="1"/>
      <c r="I161" s="3"/>
      <c r="J161" s="3"/>
    </row>
    <row r="162" spans="2:10" x14ac:dyDescent="0.2">
      <c r="B162" s="7"/>
      <c r="C162" s="1"/>
      <c r="D162" s="1"/>
      <c r="E162" s="1"/>
      <c r="F162" s="1"/>
      <c r="G162" s="1"/>
      <c r="H162" s="1"/>
      <c r="I162" s="3"/>
      <c r="J162" s="3"/>
    </row>
    <row r="163" spans="2:10" x14ac:dyDescent="0.2">
      <c r="B163" s="7"/>
      <c r="C163" s="1"/>
      <c r="D163" s="1"/>
      <c r="E163" s="1"/>
      <c r="F163" s="1"/>
      <c r="G163" s="1"/>
      <c r="H163" s="1"/>
      <c r="I163" s="3"/>
      <c r="J163" s="3"/>
    </row>
    <row r="164" spans="2:10" x14ac:dyDescent="0.2">
      <c r="B164" s="7"/>
      <c r="C164" s="1"/>
      <c r="D164" s="1"/>
      <c r="E164" s="1"/>
      <c r="F164" s="1"/>
      <c r="G164" s="1"/>
      <c r="H164" s="1"/>
      <c r="I164" s="3"/>
      <c r="J164" s="3"/>
    </row>
    <row r="165" spans="2:10" x14ac:dyDescent="0.2">
      <c r="B165" s="7"/>
      <c r="C165" s="1"/>
      <c r="D165" s="1"/>
      <c r="E165" s="1"/>
      <c r="F165" s="1"/>
      <c r="G165" s="1"/>
      <c r="H165" s="1"/>
      <c r="I165" s="3"/>
      <c r="J165" s="3"/>
    </row>
    <row r="166" spans="2:10" x14ac:dyDescent="0.2">
      <c r="B166" s="7"/>
      <c r="C166" s="1"/>
      <c r="D166" s="1"/>
      <c r="E166" s="1"/>
      <c r="F166" s="1"/>
      <c r="G166" s="1"/>
      <c r="H166" s="1"/>
      <c r="I166" s="3"/>
      <c r="J166" s="3"/>
    </row>
    <row r="167" spans="2:10" x14ac:dyDescent="0.2">
      <c r="B167" s="7"/>
      <c r="C167" s="1"/>
      <c r="D167" s="1"/>
      <c r="E167" s="1"/>
      <c r="F167" s="1"/>
      <c r="G167" s="1"/>
      <c r="H167" s="1"/>
      <c r="I167" s="3"/>
      <c r="J167" s="3"/>
    </row>
    <row r="168" spans="2:10" x14ac:dyDescent="0.2">
      <c r="B168" s="7"/>
      <c r="C168" s="1"/>
      <c r="D168" s="1"/>
      <c r="E168" s="1"/>
      <c r="F168" s="1"/>
      <c r="G168" s="1"/>
      <c r="H168" s="1"/>
      <c r="I168" s="3"/>
      <c r="J168" s="3"/>
    </row>
    <row r="169" spans="2:10" x14ac:dyDescent="0.2">
      <c r="B169" s="7"/>
      <c r="C169" s="1"/>
      <c r="D169" s="1"/>
      <c r="E169" s="1"/>
      <c r="F169" s="1"/>
      <c r="G169" s="1"/>
      <c r="H169" s="1"/>
      <c r="I169" s="3"/>
      <c r="J169" s="3"/>
    </row>
    <row r="170" spans="2:10" x14ac:dyDescent="0.2">
      <c r="B170" s="7"/>
      <c r="C170" s="1"/>
      <c r="D170" s="1"/>
      <c r="E170" s="1"/>
      <c r="F170" s="1"/>
      <c r="G170" s="1"/>
      <c r="H170" s="1"/>
      <c r="I170" s="3"/>
      <c r="J170" s="3"/>
    </row>
    <row r="171" spans="2:10" x14ac:dyDescent="0.2">
      <c r="B171" s="7"/>
      <c r="C171" s="1"/>
      <c r="D171" s="1"/>
      <c r="E171" s="1"/>
      <c r="F171" s="1"/>
      <c r="G171" s="1"/>
      <c r="H171" s="1"/>
      <c r="I171" s="3"/>
      <c r="J171" s="3"/>
    </row>
    <row r="172" spans="2:10" x14ac:dyDescent="0.2">
      <c r="B172" s="7"/>
      <c r="C172" s="1"/>
      <c r="D172" s="1"/>
      <c r="E172" s="1"/>
      <c r="F172" s="1"/>
      <c r="G172" s="1"/>
      <c r="H172" s="1"/>
      <c r="I172" s="3"/>
      <c r="J172" s="3"/>
    </row>
    <row r="173" spans="2:10" x14ac:dyDescent="0.2">
      <c r="B173" s="7"/>
      <c r="C173" s="1"/>
      <c r="D173" s="1"/>
      <c r="E173" s="1"/>
      <c r="F173" s="1"/>
      <c r="G173" s="1"/>
      <c r="H173" s="1"/>
      <c r="I173" s="3"/>
      <c r="J173" s="3"/>
    </row>
    <row r="174" spans="2:10" x14ac:dyDescent="0.2">
      <c r="B174" s="7"/>
      <c r="C174" s="1"/>
      <c r="D174" s="1"/>
      <c r="E174" s="1"/>
      <c r="F174" s="1"/>
      <c r="G174" s="1"/>
      <c r="H174" s="1"/>
      <c r="I174" s="3"/>
      <c r="J174" s="3"/>
    </row>
    <row r="175" spans="2:10" x14ac:dyDescent="0.2">
      <c r="B175" s="7"/>
      <c r="C175" s="1"/>
      <c r="D175" s="1"/>
      <c r="E175" s="1"/>
      <c r="F175" s="1"/>
      <c r="G175" s="1"/>
      <c r="H175" s="1"/>
      <c r="I175" s="3"/>
      <c r="J175" s="3"/>
    </row>
    <row r="176" spans="2:10" x14ac:dyDescent="0.2">
      <c r="B176" s="7"/>
      <c r="C176" s="1"/>
      <c r="D176" s="1"/>
      <c r="E176" s="1"/>
      <c r="F176" s="1"/>
      <c r="G176" s="1"/>
      <c r="H176" s="1"/>
      <c r="I176" s="3"/>
      <c r="J176" s="3"/>
    </row>
    <row r="177" spans="2:10" x14ac:dyDescent="0.2">
      <c r="B177" s="7"/>
      <c r="C177" s="1"/>
      <c r="D177" s="1"/>
      <c r="E177" s="1"/>
      <c r="F177" s="1"/>
      <c r="G177" s="1"/>
      <c r="H177" s="1"/>
      <c r="I177" s="3"/>
      <c r="J177" s="3"/>
    </row>
    <row r="178" spans="2:10" x14ac:dyDescent="0.2">
      <c r="B178" s="7"/>
      <c r="C178" s="1"/>
      <c r="D178" s="1"/>
      <c r="E178" s="1"/>
      <c r="F178" s="1"/>
      <c r="G178" s="1"/>
      <c r="H178" s="1"/>
      <c r="I178" s="3"/>
      <c r="J178" s="3"/>
    </row>
    <row r="179" spans="2:10" x14ac:dyDescent="0.2">
      <c r="B179" s="7"/>
      <c r="C179" s="1"/>
      <c r="D179" s="1"/>
      <c r="E179" s="1"/>
      <c r="F179" s="1"/>
      <c r="G179" s="1"/>
      <c r="H179" s="1"/>
      <c r="I179" s="3"/>
      <c r="J179" s="3"/>
    </row>
    <row r="180" spans="2:10" x14ac:dyDescent="0.2">
      <c r="B180" s="7"/>
      <c r="C180" s="1"/>
      <c r="D180" s="1"/>
      <c r="E180" s="1"/>
      <c r="F180" s="1"/>
      <c r="G180" s="1"/>
      <c r="H180" s="1"/>
      <c r="I180" s="3"/>
      <c r="J180" s="3"/>
    </row>
    <row r="181" spans="2:10" x14ac:dyDescent="0.2">
      <c r="B181" s="7"/>
      <c r="C181" s="1"/>
      <c r="D181" s="1"/>
      <c r="E181" s="1"/>
      <c r="F181" s="1"/>
      <c r="G181" s="1"/>
      <c r="H181" s="1"/>
      <c r="I181" s="3"/>
      <c r="J181" s="3"/>
    </row>
    <row r="182" spans="2:10" x14ac:dyDescent="0.2">
      <c r="B182" s="7"/>
      <c r="C182" s="1"/>
      <c r="D182" s="1"/>
      <c r="E182" s="1"/>
      <c r="F182" s="1"/>
      <c r="G182" s="1"/>
      <c r="H182" s="1"/>
      <c r="I182" s="3"/>
      <c r="J182" s="3"/>
    </row>
    <row r="183" spans="2:10" x14ac:dyDescent="0.2">
      <c r="B183" s="7"/>
      <c r="C183" s="1"/>
      <c r="D183" s="1"/>
      <c r="E183" s="1"/>
      <c r="F183" s="1"/>
      <c r="G183" s="1"/>
      <c r="H183" s="1"/>
      <c r="I183" s="3"/>
      <c r="J183" s="3"/>
    </row>
    <row r="184" spans="2:10" x14ac:dyDescent="0.2">
      <c r="B184" s="7"/>
      <c r="C184" s="1"/>
      <c r="D184" s="1"/>
      <c r="E184" s="1"/>
      <c r="F184" s="1"/>
      <c r="G184" s="1"/>
      <c r="H184" s="1"/>
      <c r="I184" s="3"/>
      <c r="J184" s="3"/>
    </row>
    <row r="185" spans="2:10" x14ac:dyDescent="0.2">
      <c r="B185" s="7"/>
      <c r="C185" s="1"/>
      <c r="D185" s="1"/>
      <c r="E185" s="1"/>
      <c r="F185" s="1"/>
      <c r="G185" s="1"/>
      <c r="H185" s="1"/>
      <c r="I185" s="3"/>
      <c r="J185" s="3"/>
    </row>
    <row r="186" spans="2:10" x14ac:dyDescent="0.2">
      <c r="B186" s="7"/>
      <c r="C186" s="1"/>
      <c r="D186" s="1"/>
      <c r="E186" s="1"/>
      <c r="F186" s="1"/>
      <c r="G186" s="1"/>
      <c r="H186" s="1"/>
      <c r="I186" s="3"/>
      <c r="J186" s="3"/>
    </row>
    <row r="187" spans="2:10" x14ac:dyDescent="0.2">
      <c r="B187" s="7"/>
      <c r="C187" s="1"/>
      <c r="D187" s="1"/>
      <c r="E187" s="1"/>
      <c r="F187" s="1"/>
      <c r="G187" s="1"/>
      <c r="H187" s="1"/>
      <c r="I187" s="3"/>
      <c r="J187" s="3"/>
    </row>
    <row r="188" spans="2:10" x14ac:dyDescent="0.2">
      <c r="B188" s="7"/>
      <c r="C188" s="1"/>
      <c r="D188" s="1"/>
      <c r="E188" s="1"/>
      <c r="F188" s="1"/>
      <c r="G188" s="1"/>
      <c r="H188" s="1"/>
      <c r="I188" s="3"/>
      <c r="J188" s="3"/>
    </row>
    <row r="189" spans="2:10" x14ac:dyDescent="0.2">
      <c r="B189" s="7"/>
      <c r="C189" s="1"/>
      <c r="D189" s="1"/>
      <c r="E189" s="1"/>
      <c r="F189" s="1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</sheetData>
  <mergeCells count="139">
    <mergeCell ref="B1:J1"/>
    <mergeCell ref="B2:H2"/>
    <mergeCell ref="I2:J2"/>
    <mergeCell ref="B3:H3"/>
    <mergeCell ref="I3:J3"/>
    <mergeCell ref="E4:H4"/>
    <mergeCell ref="B14:C14"/>
    <mergeCell ref="D14:E15"/>
    <mergeCell ref="F14:J15"/>
    <mergeCell ref="B15:C15"/>
    <mergeCell ref="C9:H9"/>
    <mergeCell ref="I9:J9"/>
    <mergeCell ref="C10:H10"/>
    <mergeCell ref="I10:J10"/>
    <mergeCell ref="H5:J5"/>
    <mergeCell ref="B6:J6"/>
    <mergeCell ref="C7:H7"/>
    <mergeCell ref="I7:J7"/>
    <mergeCell ref="C8:H8"/>
    <mergeCell ref="I8:J8"/>
    <mergeCell ref="B17:J17"/>
    <mergeCell ref="C18:H18"/>
    <mergeCell ref="I18:J18"/>
    <mergeCell ref="B12:J12"/>
    <mergeCell ref="B13:C13"/>
    <mergeCell ref="D13:E13"/>
    <mergeCell ref="F13:J13"/>
    <mergeCell ref="C22:H22"/>
    <mergeCell ref="I22:J22"/>
    <mergeCell ref="B23:J23"/>
    <mergeCell ref="B24:J24"/>
    <mergeCell ref="C25:H25"/>
    <mergeCell ref="C26:H26"/>
    <mergeCell ref="C19:H19"/>
    <mergeCell ref="I19:J19"/>
    <mergeCell ref="C20:H20"/>
    <mergeCell ref="I20:J20"/>
    <mergeCell ref="C21:H21"/>
    <mergeCell ref="I21:J21"/>
    <mergeCell ref="B34:J34"/>
    <mergeCell ref="B35:H35"/>
    <mergeCell ref="C36:H36"/>
    <mergeCell ref="C37:H37"/>
    <mergeCell ref="B38:H38"/>
    <mergeCell ref="C27:H27"/>
    <mergeCell ref="C28:H28"/>
    <mergeCell ref="C29:H29"/>
    <mergeCell ref="C30:H30"/>
    <mergeCell ref="C31:H31"/>
    <mergeCell ref="B32:I32"/>
    <mergeCell ref="C46:H46"/>
    <mergeCell ref="C47:H47"/>
    <mergeCell ref="C48:H48"/>
    <mergeCell ref="B49:H49"/>
    <mergeCell ref="B50:J50"/>
    <mergeCell ref="B51:H51"/>
    <mergeCell ref="B40:H40"/>
    <mergeCell ref="C41:H41"/>
    <mergeCell ref="C42:H42"/>
    <mergeCell ref="C43:H43"/>
    <mergeCell ref="C44:H44"/>
    <mergeCell ref="C45:H45"/>
    <mergeCell ref="B58:J58"/>
    <mergeCell ref="B59:I59"/>
    <mergeCell ref="C60:I60"/>
    <mergeCell ref="C61:I61"/>
    <mergeCell ref="C62:I62"/>
    <mergeCell ref="B63:I63"/>
    <mergeCell ref="C52:H52"/>
    <mergeCell ref="C53:H53"/>
    <mergeCell ref="B56:I56"/>
    <mergeCell ref="C54:H54"/>
    <mergeCell ref="C55:H55"/>
    <mergeCell ref="C70:H70"/>
    <mergeCell ref="C71:H71"/>
    <mergeCell ref="C72:H72"/>
    <mergeCell ref="B73:H73"/>
    <mergeCell ref="B75:J75"/>
    <mergeCell ref="B65:J65"/>
    <mergeCell ref="C66:H66"/>
    <mergeCell ref="C67:H67"/>
    <mergeCell ref="C68:H68"/>
    <mergeCell ref="C69:H69"/>
    <mergeCell ref="C82:H82"/>
    <mergeCell ref="B83:H83"/>
    <mergeCell ref="B76:H76"/>
    <mergeCell ref="C77:H77"/>
    <mergeCell ref="C78:H78"/>
    <mergeCell ref="C79:H79"/>
    <mergeCell ref="C80:H80"/>
    <mergeCell ref="C81:H81"/>
    <mergeCell ref="C91:I91"/>
    <mergeCell ref="C92:I92"/>
    <mergeCell ref="B93:I93"/>
    <mergeCell ref="B94:J94"/>
    <mergeCell ref="B95:J95"/>
    <mergeCell ref="C96:H96"/>
    <mergeCell ref="B85:H85"/>
    <mergeCell ref="C86:H86"/>
    <mergeCell ref="B87:H87"/>
    <mergeCell ref="B89:J89"/>
    <mergeCell ref="B90:I90"/>
    <mergeCell ref="B103:J103"/>
    <mergeCell ref="C104:H104"/>
    <mergeCell ref="C105:H105"/>
    <mergeCell ref="C106:H106"/>
    <mergeCell ref="C107:J107"/>
    <mergeCell ref="C108:H108"/>
    <mergeCell ref="C97:H97"/>
    <mergeCell ref="C98:H98"/>
    <mergeCell ref="C99:H99"/>
    <mergeCell ref="C100:H100"/>
    <mergeCell ref="B101:H101"/>
    <mergeCell ref="C116:H116"/>
    <mergeCell ref="C118:H118"/>
    <mergeCell ref="C120:H120"/>
    <mergeCell ref="B122:J122"/>
    <mergeCell ref="B123:I123"/>
    <mergeCell ref="C124:I124"/>
    <mergeCell ref="C109:H109"/>
    <mergeCell ref="C110:H110"/>
    <mergeCell ref="B111:H111"/>
    <mergeCell ref="C112:J112"/>
    <mergeCell ref="C113:H113"/>
    <mergeCell ref="C114:H114"/>
    <mergeCell ref="C139:D139"/>
    <mergeCell ref="C133:E133"/>
    <mergeCell ref="C134:D134"/>
    <mergeCell ref="C135:D135"/>
    <mergeCell ref="C136:D136"/>
    <mergeCell ref="C137:D137"/>
    <mergeCell ref="C138:D138"/>
    <mergeCell ref="B131:I131"/>
    <mergeCell ref="C125:I125"/>
    <mergeCell ref="C126:I126"/>
    <mergeCell ref="C127:I127"/>
    <mergeCell ref="C128:I128"/>
    <mergeCell ref="C129:I129"/>
    <mergeCell ref="C130:I130"/>
  </mergeCells>
  <pageMargins left="0.511811024" right="0.511811024" top="0.78740157499999996" bottom="0.78740157499999996" header="0.31496062000000002" footer="0.31496062000000002"/>
  <ignoredErrors>
    <ignoredError sqref="J125:J131" evalError="1"/>
    <ignoredError sqref="I7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FF00"/>
  </sheetPr>
  <dimension ref="B1:L201"/>
  <sheetViews>
    <sheetView showGridLines="0" workbookViewId="0">
      <selection activeCell="M8" sqref="M8"/>
    </sheetView>
  </sheetViews>
  <sheetFormatPr defaultColWidth="9.140625" defaultRowHeight="14.25" x14ac:dyDescent="0.2"/>
  <cols>
    <col min="1" max="1" width="2" style="4" customWidth="1"/>
    <col min="2" max="2" width="9.140625" style="4"/>
    <col min="3" max="3" width="12.7109375" style="4" customWidth="1"/>
    <col min="4" max="4" width="5.42578125" style="4" customWidth="1"/>
    <col min="5" max="5" width="13.7109375" style="4" customWidth="1"/>
    <col min="6" max="8" width="9.140625" style="4"/>
    <col min="9" max="9" width="9.5703125" style="4" bestFit="1" customWidth="1"/>
    <col min="10" max="10" width="14.7109375" style="4" customWidth="1"/>
    <col min="11" max="12" width="9.140625" style="4"/>
    <col min="13" max="13" width="9.140625" style="4" customWidth="1"/>
    <col min="14" max="16384" width="9.140625" style="4"/>
  </cols>
  <sheetData>
    <row r="1" spans="2:10" x14ac:dyDescent="0.2">
      <c r="B1" s="370" t="s">
        <v>32</v>
      </c>
      <c r="C1" s="443"/>
      <c r="D1" s="443"/>
      <c r="E1" s="443"/>
      <c r="F1" s="443"/>
      <c r="G1" s="443"/>
      <c r="H1" s="443"/>
      <c r="I1" s="443"/>
      <c r="J1" s="443"/>
    </row>
    <row r="2" spans="2:10" x14ac:dyDescent="0.2">
      <c r="B2" s="369" t="s">
        <v>33</v>
      </c>
      <c r="C2" s="369"/>
      <c r="D2" s="369"/>
      <c r="E2" s="369"/>
      <c r="F2" s="369"/>
      <c r="G2" s="369"/>
      <c r="H2" s="369"/>
      <c r="I2" s="370" t="str">
        <f>'Memória de Cálculo'!E2</f>
        <v>23071.938968/2025-39</v>
      </c>
      <c r="J2" s="370"/>
    </row>
    <row r="3" spans="2:10" x14ac:dyDescent="0.2">
      <c r="B3" s="369" t="s">
        <v>34</v>
      </c>
      <c r="C3" s="369"/>
      <c r="D3" s="369"/>
      <c r="E3" s="369"/>
      <c r="F3" s="369"/>
      <c r="G3" s="369"/>
      <c r="H3" s="369"/>
      <c r="I3" s="370">
        <f>'Memória de Cálculo'!E3</f>
        <v>0</v>
      </c>
      <c r="J3" s="370"/>
    </row>
    <row r="4" spans="2:10" x14ac:dyDescent="0.2">
      <c r="B4" s="43" t="s">
        <v>35</v>
      </c>
      <c r="C4" s="5"/>
      <c r="D4" s="5">
        <f>'Valor Global'!B23</f>
        <v>17</v>
      </c>
      <c r="E4" s="450" t="str">
        <f>'Valor Global'!C23</f>
        <v xml:space="preserve">Mecânico de Refrigeração                                                     </v>
      </c>
      <c r="F4" s="457"/>
      <c r="G4" s="457"/>
      <c r="H4" s="457"/>
      <c r="I4" s="6" t="s">
        <v>36</v>
      </c>
      <c r="J4" s="5" t="str">
        <f>'Valor Global'!D23</f>
        <v>7257-05</v>
      </c>
    </row>
    <row r="5" spans="2:10" x14ac:dyDescent="0.2">
      <c r="B5" s="7"/>
      <c r="C5" s="7"/>
      <c r="D5" s="7"/>
      <c r="E5" s="7"/>
      <c r="F5" s="7"/>
      <c r="G5" s="7"/>
      <c r="H5" s="371" t="s">
        <v>467</v>
      </c>
      <c r="I5" s="371"/>
      <c r="J5" s="371"/>
    </row>
    <row r="6" spans="2:10" x14ac:dyDescent="0.2">
      <c r="B6" s="433" t="s">
        <v>37</v>
      </c>
      <c r="C6" s="433"/>
      <c r="D6" s="433"/>
      <c r="E6" s="433"/>
      <c r="F6" s="433"/>
      <c r="G6" s="433"/>
      <c r="H6" s="433"/>
      <c r="I6" s="433"/>
      <c r="J6" s="433"/>
    </row>
    <row r="7" spans="2:10" x14ac:dyDescent="0.2">
      <c r="B7" s="8" t="s">
        <v>2</v>
      </c>
      <c r="C7" s="363" t="s">
        <v>38</v>
      </c>
      <c r="D7" s="363"/>
      <c r="E7" s="363"/>
      <c r="F7" s="363"/>
      <c r="G7" s="363"/>
      <c r="H7" s="363"/>
      <c r="I7" s="449">
        <f>'Memória de Cálculo'!J10</f>
        <v>0</v>
      </c>
      <c r="J7" s="444"/>
    </row>
    <row r="8" spans="2:10" x14ac:dyDescent="0.2">
      <c r="B8" s="8" t="s">
        <v>3</v>
      </c>
      <c r="C8" s="363" t="s">
        <v>39</v>
      </c>
      <c r="D8" s="363"/>
      <c r="E8" s="363"/>
      <c r="F8" s="363"/>
      <c r="G8" s="363"/>
      <c r="H8" s="363"/>
      <c r="I8" s="444" t="s">
        <v>40</v>
      </c>
      <c r="J8" s="447"/>
    </row>
    <row r="9" spans="2:10" x14ac:dyDescent="0.2">
      <c r="B9" s="8" t="s">
        <v>4</v>
      </c>
      <c r="C9" s="363" t="s">
        <v>41</v>
      </c>
      <c r="D9" s="363"/>
      <c r="E9" s="363"/>
      <c r="F9" s="363"/>
      <c r="G9" s="363"/>
      <c r="H9" s="363"/>
      <c r="I9" s="447">
        <f>'Memória de Cálculo'!J8</f>
        <v>2025</v>
      </c>
      <c r="J9" s="447"/>
    </row>
    <row r="10" spans="2:10" x14ac:dyDescent="0.2">
      <c r="B10" s="8" t="s">
        <v>5</v>
      </c>
      <c r="C10" s="363" t="s">
        <v>6</v>
      </c>
      <c r="D10" s="363"/>
      <c r="E10" s="363"/>
      <c r="F10" s="363"/>
      <c r="G10" s="363"/>
      <c r="H10" s="363"/>
      <c r="I10" s="447">
        <v>12</v>
      </c>
      <c r="J10" s="447"/>
    </row>
    <row r="11" spans="2:10" x14ac:dyDescent="0.2">
      <c r="B11" s="7"/>
      <c r="C11" s="7"/>
      <c r="D11" s="7"/>
      <c r="E11" s="7"/>
      <c r="F11" s="7"/>
      <c r="G11" s="7"/>
      <c r="H11" s="7"/>
      <c r="I11" s="3"/>
      <c r="J11" s="3"/>
    </row>
    <row r="12" spans="2:10" x14ac:dyDescent="0.2">
      <c r="B12" s="433" t="s">
        <v>7</v>
      </c>
      <c r="C12" s="433"/>
      <c r="D12" s="433"/>
      <c r="E12" s="433"/>
      <c r="F12" s="433"/>
      <c r="G12" s="433"/>
      <c r="H12" s="433"/>
      <c r="I12" s="433"/>
      <c r="J12" s="433"/>
    </row>
    <row r="13" spans="2:10" x14ac:dyDescent="0.2">
      <c r="B13" s="447" t="s">
        <v>8</v>
      </c>
      <c r="C13" s="447"/>
      <c r="D13" s="448" t="s">
        <v>9</v>
      </c>
      <c r="E13" s="447"/>
      <c r="F13" s="447" t="s">
        <v>42</v>
      </c>
      <c r="G13" s="447"/>
      <c r="H13" s="447"/>
      <c r="I13" s="447"/>
      <c r="J13" s="447"/>
    </row>
    <row r="14" spans="2:10" x14ac:dyDescent="0.2">
      <c r="B14" s="451" t="str">
        <f>+I18</f>
        <v xml:space="preserve">Mecânico de Refrigeração                                                     </v>
      </c>
      <c r="C14" s="452"/>
      <c r="D14" s="453" t="s">
        <v>43</v>
      </c>
      <c r="E14" s="454"/>
      <c r="F14" s="454">
        <f>'Valor Global'!F23</f>
        <v>7</v>
      </c>
      <c r="G14" s="454"/>
      <c r="H14" s="454"/>
      <c r="I14" s="454"/>
      <c r="J14" s="454"/>
    </row>
    <row r="15" spans="2:10" ht="29.25" customHeight="1" x14ac:dyDescent="0.2">
      <c r="B15" s="455" t="s">
        <v>463</v>
      </c>
      <c r="C15" s="456"/>
      <c r="D15" s="453"/>
      <c r="E15" s="454"/>
      <c r="F15" s="454"/>
      <c r="G15" s="454"/>
      <c r="H15" s="454"/>
      <c r="I15" s="454"/>
      <c r="J15" s="454"/>
    </row>
    <row r="16" spans="2:10" x14ac:dyDescent="0.2">
      <c r="B16" s="7"/>
      <c r="C16" s="7"/>
      <c r="D16" s="7"/>
      <c r="E16" s="7"/>
      <c r="F16" s="7"/>
      <c r="G16" s="7"/>
      <c r="H16" s="7"/>
      <c r="I16" s="3"/>
      <c r="J16" s="3"/>
    </row>
    <row r="17" spans="2:10" x14ac:dyDescent="0.2">
      <c r="B17" s="433" t="s">
        <v>44</v>
      </c>
      <c r="C17" s="433"/>
      <c r="D17" s="433"/>
      <c r="E17" s="433"/>
      <c r="F17" s="433"/>
      <c r="G17" s="433"/>
      <c r="H17" s="433"/>
      <c r="I17" s="433"/>
      <c r="J17" s="433"/>
    </row>
    <row r="18" spans="2:10" x14ac:dyDescent="0.2">
      <c r="B18" s="8">
        <v>1</v>
      </c>
      <c r="C18" s="363" t="s">
        <v>10</v>
      </c>
      <c r="D18" s="363"/>
      <c r="E18" s="363"/>
      <c r="F18" s="363"/>
      <c r="G18" s="363"/>
      <c r="H18" s="363"/>
      <c r="I18" s="446" t="str">
        <f>+E4</f>
        <v xml:space="preserve">Mecânico de Refrigeração                                                     </v>
      </c>
      <c r="J18" s="442"/>
    </row>
    <row r="19" spans="2:10" x14ac:dyDescent="0.2">
      <c r="B19" s="8">
        <v>2</v>
      </c>
      <c r="C19" s="363" t="s">
        <v>45</v>
      </c>
      <c r="D19" s="363"/>
      <c r="E19" s="363"/>
      <c r="F19" s="363"/>
      <c r="G19" s="363"/>
      <c r="H19" s="363"/>
      <c r="I19" s="444" t="str">
        <f>+J4</f>
        <v>7257-05</v>
      </c>
      <c r="J19" s="444"/>
    </row>
    <row r="20" spans="2:10" x14ac:dyDescent="0.2">
      <c r="B20" s="8">
        <v>3</v>
      </c>
      <c r="C20" s="363" t="s">
        <v>46</v>
      </c>
      <c r="D20" s="363"/>
      <c r="E20" s="363"/>
      <c r="F20" s="363"/>
      <c r="G20" s="363"/>
      <c r="H20" s="363"/>
      <c r="I20" s="445">
        <v>0</v>
      </c>
      <c r="J20" s="445"/>
    </row>
    <row r="21" spans="2:10" x14ac:dyDescent="0.2">
      <c r="B21" s="8">
        <v>4</v>
      </c>
      <c r="C21" s="363" t="s">
        <v>11</v>
      </c>
      <c r="D21" s="363"/>
      <c r="E21" s="363"/>
      <c r="F21" s="363"/>
      <c r="G21" s="363"/>
      <c r="H21" s="363"/>
      <c r="I21" s="446" t="str">
        <f>+I18</f>
        <v xml:space="preserve">Mecânico de Refrigeração                                                     </v>
      </c>
      <c r="J21" s="442"/>
    </row>
    <row r="22" spans="2:10" x14ac:dyDescent="0.2">
      <c r="B22" s="8">
        <v>5</v>
      </c>
      <c r="C22" s="363" t="s">
        <v>12</v>
      </c>
      <c r="D22" s="363"/>
      <c r="E22" s="363"/>
      <c r="F22" s="363"/>
      <c r="G22" s="363"/>
      <c r="H22" s="363"/>
      <c r="I22" s="449">
        <f>'Valor Global'!E15</f>
        <v>46113</v>
      </c>
      <c r="J22" s="444"/>
    </row>
    <row r="23" spans="2:10" x14ac:dyDescent="0.2">
      <c r="B23" s="443"/>
      <c r="C23" s="443"/>
      <c r="D23" s="443"/>
      <c r="E23" s="443"/>
      <c r="F23" s="443"/>
      <c r="G23" s="443"/>
      <c r="H23" s="443"/>
      <c r="I23" s="443"/>
      <c r="J23" s="443"/>
    </row>
    <row r="24" spans="2:10" x14ac:dyDescent="0.2">
      <c r="B24" s="433" t="s">
        <v>13</v>
      </c>
      <c r="C24" s="433"/>
      <c r="D24" s="433"/>
      <c r="E24" s="433"/>
      <c r="F24" s="433"/>
      <c r="G24" s="433"/>
      <c r="H24" s="433"/>
      <c r="I24" s="433"/>
      <c r="J24" s="433"/>
    </row>
    <row r="25" spans="2:10" ht="15" customHeight="1" x14ac:dyDescent="0.2">
      <c r="B25" s="10">
        <v>1</v>
      </c>
      <c r="C25" s="383" t="s">
        <v>47</v>
      </c>
      <c r="D25" s="384"/>
      <c r="E25" s="384"/>
      <c r="F25" s="384"/>
      <c r="G25" s="384"/>
      <c r="H25" s="428"/>
      <c r="I25" s="162" t="s">
        <v>20</v>
      </c>
      <c r="J25" s="11" t="s">
        <v>48</v>
      </c>
    </row>
    <row r="26" spans="2:10" x14ac:dyDescent="0.2">
      <c r="B26" s="10" t="s">
        <v>2</v>
      </c>
      <c r="C26" s="363" t="s">
        <v>14</v>
      </c>
      <c r="D26" s="363"/>
      <c r="E26" s="363"/>
      <c r="F26" s="363"/>
      <c r="G26" s="363"/>
      <c r="H26" s="363"/>
      <c r="I26" s="163"/>
      <c r="J26" s="12">
        <f>+I20</f>
        <v>0</v>
      </c>
    </row>
    <row r="27" spans="2:10" ht="15" x14ac:dyDescent="0.25">
      <c r="B27" s="10" t="s">
        <v>3</v>
      </c>
      <c r="C27" s="363" t="s">
        <v>49</v>
      </c>
      <c r="D27" s="363"/>
      <c r="E27" s="363"/>
      <c r="F27" s="363"/>
      <c r="G27" s="363"/>
      <c r="H27" s="363"/>
      <c r="I27" s="164"/>
      <c r="J27" s="12">
        <v>0</v>
      </c>
    </row>
    <row r="28" spans="2:10" ht="15" x14ac:dyDescent="0.25">
      <c r="B28" s="10" t="s">
        <v>4</v>
      </c>
      <c r="C28" s="363" t="s">
        <v>50</v>
      </c>
      <c r="D28" s="363"/>
      <c r="E28" s="363"/>
      <c r="F28" s="363"/>
      <c r="G28" s="363"/>
      <c r="H28" s="363"/>
      <c r="I28" s="62">
        <v>0.2</v>
      </c>
      <c r="J28" s="12">
        <f>TRUNC((I28*'Memória de Cálculo'!J13),2)</f>
        <v>0</v>
      </c>
    </row>
    <row r="29" spans="2:10" x14ac:dyDescent="0.2">
      <c r="B29" s="10" t="s">
        <v>5</v>
      </c>
      <c r="C29" s="363" t="s">
        <v>51</v>
      </c>
      <c r="D29" s="363"/>
      <c r="E29" s="363"/>
      <c r="F29" s="363"/>
      <c r="G29" s="363"/>
      <c r="H29" s="363"/>
      <c r="I29" s="9"/>
      <c r="J29" s="12">
        <v>0</v>
      </c>
    </row>
    <row r="30" spans="2:10" x14ac:dyDescent="0.2">
      <c r="B30" s="10" t="s">
        <v>15</v>
      </c>
      <c r="C30" s="363" t="s">
        <v>52</v>
      </c>
      <c r="D30" s="363"/>
      <c r="E30" s="363"/>
      <c r="F30" s="363"/>
      <c r="G30" s="363"/>
      <c r="H30" s="363"/>
      <c r="I30" s="9"/>
      <c r="J30" s="12">
        <v>0</v>
      </c>
    </row>
    <row r="31" spans="2:10" x14ac:dyDescent="0.2">
      <c r="B31" s="10" t="s">
        <v>16</v>
      </c>
      <c r="C31" s="363" t="s">
        <v>18</v>
      </c>
      <c r="D31" s="363"/>
      <c r="E31" s="363"/>
      <c r="F31" s="363"/>
      <c r="G31" s="363"/>
      <c r="H31" s="363"/>
      <c r="I31" s="9"/>
      <c r="J31" s="12">
        <v>0</v>
      </c>
    </row>
    <row r="32" spans="2:10" x14ac:dyDescent="0.2">
      <c r="B32" s="358" t="s">
        <v>53</v>
      </c>
      <c r="C32" s="358"/>
      <c r="D32" s="358"/>
      <c r="E32" s="358"/>
      <c r="F32" s="358"/>
      <c r="G32" s="358"/>
      <c r="H32" s="358"/>
      <c r="I32" s="358"/>
      <c r="J32" s="14">
        <f>TRUNC(SUM(J26:J31),2)</f>
        <v>0</v>
      </c>
    </row>
    <row r="33" spans="2:10" x14ac:dyDescent="0.2">
      <c r="B33" s="15"/>
      <c r="C33" s="16"/>
      <c r="D33" s="16"/>
      <c r="E33" s="16"/>
      <c r="F33" s="16"/>
      <c r="G33" s="16"/>
      <c r="H33" s="16"/>
      <c r="I33" s="16"/>
      <c r="J33" s="17"/>
    </row>
    <row r="34" spans="2:10" x14ac:dyDescent="0.2">
      <c r="B34" s="433" t="s">
        <v>54</v>
      </c>
      <c r="C34" s="433"/>
      <c r="D34" s="433"/>
      <c r="E34" s="433"/>
      <c r="F34" s="433"/>
      <c r="G34" s="433"/>
      <c r="H34" s="433"/>
      <c r="I34" s="433"/>
      <c r="J34" s="433"/>
    </row>
    <row r="35" spans="2:10" x14ac:dyDescent="0.2">
      <c r="B35" s="358" t="s">
        <v>55</v>
      </c>
      <c r="C35" s="358"/>
      <c r="D35" s="358"/>
      <c r="E35" s="358"/>
      <c r="F35" s="358"/>
      <c r="G35" s="358"/>
      <c r="H35" s="358"/>
      <c r="I35" s="11" t="s">
        <v>20</v>
      </c>
      <c r="J35" s="11" t="s">
        <v>48</v>
      </c>
    </row>
    <row r="36" spans="2:10" x14ac:dyDescent="0.2">
      <c r="B36" s="10" t="s">
        <v>2</v>
      </c>
      <c r="C36" s="363" t="s">
        <v>56</v>
      </c>
      <c r="D36" s="363"/>
      <c r="E36" s="363"/>
      <c r="F36" s="363"/>
      <c r="G36" s="363"/>
      <c r="H36" s="363"/>
      <c r="I36" s="18">
        <f>+'Memória de Cálculo'!I18</f>
        <v>0</v>
      </c>
      <c r="J36" s="19">
        <f>$J$32*I36</f>
        <v>0</v>
      </c>
    </row>
    <row r="37" spans="2:10" x14ac:dyDescent="0.2">
      <c r="B37" s="10" t="s">
        <v>3</v>
      </c>
      <c r="C37" s="364" t="s">
        <v>57</v>
      </c>
      <c r="D37" s="364"/>
      <c r="E37" s="364"/>
      <c r="F37" s="364"/>
      <c r="G37" s="364"/>
      <c r="H37" s="364"/>
      <c r="I37" s="21">
        <f>+'Memória de Cálculo'!I19</f>
        <v>0</v>
      </c>
      <c r="J37" s="12">
        <f>I37*J32</f>
        <v>0</v>
      </c>
    </row>
    <row r="38" spans="2:10" x14ac:dyDescent="0.2">
      <c r="B38" s="358" t="s">
        <v>58</v>
      </c>
      <c r="C38" s="358"/>
      <c r="D38" s="358"/>
      <c r="E38" s="358"/>
      <c r="F38" s="358"/>
      <c r="G38" s="358"/>
      <c r="H38" s="358"/>
      <c r="I38" s="22">
        <f>TRUNC(SUM(I36:I37),4)</f>
        <v>0</v>
      </c>
      <c r="J38" s="14">
        <f>+J37+J36</f>
        <v>0</v>
      </c>
    </row>
    <row r="39" spans="2:10" x14ac:dyDescent="0.2">
      <c r="B39" s="15"/>
      <c r="C39" s="16"/>
      <c r="D39" s="16"/>
      <c r="E39" s="16"/>
      <c r="F39" s="16"/>
      <c r="G39" s="16"/>
      <c r="H39" s="16"/>
      <c r="I39" s="16"/>
      <c r="J39" s="17"/>
    </row>
    <row r="40" spans="2:10" x14ac:dyDescent="0.2">
      <c r="B40" s="358" t="s">
        <v>59</v>
      </c>
      <c r="C40" s="358"/>
      <c r="D40" s="358"/>
      <c r="E40" s="358"/>
      <c r="F40" s="358"/>
      <c r="G40" s="358"/>
      <c r="H40" s="358"/>
      <c r="I40" s="11" t="s">
        <v>20</v>
      </c>
      <c r="J40" s="11" t="s">
        <v>48</v>
      </c>
    </row>
    <row r="41" spans="2:10" x14ac:dyDescent="0.2">
      <c r="B41" s="10" t="s">
        <v>2</v>
      </c>
      <c r="C41" s="363" t="s">
        <v>60</v>
      </c>
      <c r="D41" s="363"/>
      <c r="E41" s="363"/>
      <c r="F41" s="363"/>
      <c r="G41" s="363"/>
      <c r="H41" s="363"/>
      <c r="I41" s="18">
        <f>+'Memória de Cálculo'!I25</f>
        <v>0</v>
      </c>
      <c r="J41" s="12">
        <f>TRUNC(($J$32+$J$38)*I41,2)</f>
        <v>0</v>
      </c>
    </row>
    <row r="42" spans="2:10" x14ac:dyDescent="0.2">
      <c r="B42" s="10" t="s">
        <v>3</v>
      </c>
      <c r="C42" s="363" t="s">
        <v>61</v>
      </c>
      <c r="D42" s="363"/>
      <c r="E42" s="363"/>
      <c r="F42" s="363"/>
      <c r="G42" s="363"/>
      <c r="H42" s="363"/>
      <c r="I42" s="18">
        <f>+'Memória de Cálculo'!I26</f>
        <v>0</v>
      </c>
      <c r="J42" s="12">
        <f t="shared" ref="J42:J48" si="0">TRUNC(($J$32+$J$38)*I42,2)</f>
        <v>0</v>
      </c>
    </row>
    <row r="43" spans="2:10" x14ac:dyDescent="0.2">
      <c r="B43" s="10" t="s">
        <v>4</v>
      </c>
      <c r="C43" s="364" t="s">
        <v>62</v>
      </c>
      <c r="D43" s="363"/>
      <c r="E43" s="363"/>
      <c r="F43" s="363"/>
      <c r="G43" s="363"/>
      <c r="H43" s="363"/>
      <c r="I43" s="18">
        <f>+'Memória de Cálculo'!I27</f>
        <v>0</v>
      </c>
      <c r="J43" s="12">
        <f t="shared" si="0"/>
        <v>0</v>
      </c>
    </row>
    <row r="44" spans="2:10" x14ac:dyDescent="0.2">
      <c r="B44" s="10" t="s">
        <v>5</v>
      </c>
      <c r="C44" s="363" t="s">
        <v>63</v>
      </c>
      <c r="D44" s="363"/>
      <c r="E44" s="363"/>
      <c r="F44" s="363"/>
      <c r="G44" s="363"/>
      <c r="H44" s="363"/>
      <c r="I44" s="18">
        <f>+'Memória de Cálculo'!I28</f>
        <v>0</v>
      </c>
      <c r="J44" s="12">
        <f t="shared" si="0"/>
        <v>0</v>
      </c>
    </row>
    <row r="45" spans="2:10" x14ac:dyDescent="0.2">
      <c r="B45" s="10" t="s">
        <v>15</v>
      </c>
      <c r="C45" s="364" t="s">
        <v>64</v>
      </c>
      <c r="D45" s="363"/>
      <c r="E45" s="363"/>
      <c r="F45" s="363"/>
      <c r="G45" s="363"/>
      <c r="H45" s="363"/>
      <c r="I45" s="18">
        <f>+'Memória de Cálculo'!I29</f>
        <v>0</v>
      </c>
      <c r="J45" s="12">
        <f t="shared" si="0"/>
        <v>0</v>
      </c>
    </row>
    <row r="46" spans="2:10" x14ac:dyDescent="0.2">
      <c r="B46" s="10" t="s">
        <v>16</v>
      </c>
      <c r="C46" s="364" t="s">
        <v>65</v>
      </c>
      <c r="D46" s="363"/>
      <c r="E46" s="363"/>
      <c r="F46" s="363"/>
      <c r="G46" s="363"/>
      <c r="H46" s="363"/>
      <c r="I46" s="18">
        <f>+'Memória de Cálculo'!I30</f>
        <v>0</v>
      </c>
      <c r="J46" s="12">
        <f t="shared" si="0"/>
        <v>0</v>
      </c>
    </row>
    <row r="47" spans="2:10" x14ac:dyDescent="0.2">
      <c r="B47" s="10" t="s">
        <v>17</v>
      </c>
      <c r="C47" s="363" t="s">
        <v>66</v>
      </c>
      <c r="D47" s="363"/>
      <c r="E47" s="363"/>
      <c r="F47" s="363"/>
      <c r="G47" s="363"/>
      <c r="H47" s="363"/>
      <c r="I47" s="18">
        <f>+'Memória de Cálculo'!I31</f>
        <v>0</v>
      </c>
      <c r="J47" s="12">
        <f t="shared" si="0"/>
        <v>0</v>
      </c>
    </row>
    <row r="48" spans="2:10" x14ac:dyDescent="0.2">
      <c r="B48" s="10" t="s">
        <v>67</v>
      </c>
      <c r="C48" s="363" t="s">
        <v>68</v>
      </c>
      <c r="D48" s="363"/>
      <c r="E48" s="363"/>
      <c r="F48" s="363"/>
      <c r="G48" s="363"/>
      <c r="H48" s="363"/>
      <c r="I48" s="18">
        <f>+'Memória de Cálculo'!I32</f>
        <v>0</v>
      </c>
      <c r="J48" s="12">
        <f t="shared" si="0"/>
        <v>0</v>
      </c>
    </row>
    <row r="49" spans="2:12" x14ac:dyDescent="0.2">
      <c r="B49" s="358" t="s">
        <v>69</v>
      </c>
      <c r="C49" s="358"/>
      <c r="D49" s="358"/>
      <c r="E49" s="358"/>
      <c r="F49" s="358"/>
      <c r="G49" s="358"/>
      <c r="H49" s="358"/>
      <c r="I49" s="22">
        <f>SUM(I41:I48)</f>
        <v>0</v>
      </c>
      <c r="J49" s="14">
        <f>SUM(J41:J48)</f>
        <v>0</v>
      </c>
    </row>
    <row r="50" spans="2:12" x14ac:dyDescent="0.2">
      <c r="B50" s="439"/>
      <c r="C50" s="439"/>
      <c r="D50" s="439"/>
      <c r="E50" s="439"/>
      <c r="F50" s="439"/>
      <c r="G50" s="439"/>
      <c r="H50" s="439"/>
      <c r="I50" s="439"/>
      <c r="J50" s="439"/>
    </row>
    <row r="51" spans="2:12" x14ac:dyDescent="0.2">
      <c r="B51" s="358" t="s">
        <v>70</v>
      </c>
      <c r="C51" s="358"/>
      <c r="D51" s="358"/>
      <c r="E51" s="358"/>
      <c r="F51" s="358"/>
      <c r="G51" s="358"/>
      <c r="H51" s="358"/>
      <c r="I51" s="22" t="s">
        <v>71</v>
      </c>
      <c r="J51" s="11" t="s">
        <v>48</v>
      </c>
    </row>
    <row r="52" spans="2:12" x14ac:dyDescent="0.2">
      <c r="B52" s="10" t="s">
        <v>2</v>
      </c>
      <c r="C52" s="375" t="s">
        <v>72</v>
      </c>
      <c r="D52" s="376"/>
      <c r="E52" s="376"/>
      <c r="F52" s="376"/>
      <c r="G52" s="376"/>
      <c r="H52" s="377"/>
      <c r="I52" s="67">
        <f>J52/22</f>
        <v>0</v>
      </c>
      <c r="J52" s="68">
        <f>IF((('Memória de Cálculo'!I36*2*22)-(J26*6%))&lt;0,0,('Memória de Cálculo'!I36*2*22)-(J26*6%))</f>
        <v>0</v>
      </c>
    </row>
    <row r="53" spans="2:12" x14ac:dyDescent="0.2">
      <c r="B53" s="10" t="s">
        <v>3</v>
      </c>
      <c r="C53" s="375" t="s">
        <v>241</v>
      </c>
      <c r="D53" s="376"/>
      <c r="E53" s="376"/>
      <c r="F53" s="376"/>
      <c r="G53" s="376"/>
      <c r="H53" s="377"/>
      <c r="I53" s="67">
        <f>J53/22</f>
        <v>0</v>
      </c>
      <c r="J53" s="69">
        <f>'Memória de Cálculo'!I37/12</f>
        <v>0</v>
      </c>
      <c r="L53" s="28"/>
    </row>
    <row r="54" spans="2:12" x14ac:dyDescent="0.2">
      <c r="B54" s="10" t="s">
        <v>4</v>
      </c>
      <c r="C54" s="375" t="s">
        <v>371</v>
      </c>
      <c r="D54" s="376"/>
      <c r="E54" s="376"/>
      <c r="F54" s="376"/>
      <c r="G54" s="376"/>
      <c r="H54" s="377"/>
      <c r="I54" s="68">
        <f>'Memória de Cálculo'!I38</f>
        <v>0</v>
      </c>
      <c r="J54" s="68">
        <f>I54*22</f>
        <v>0</v>
      </c>
    </row>
    <row r="55" spans="2:12" ht="15" x14ac:dyDescent="0.2">
      <c r="B55" s="10" t="s">
        <v>5</v>
      </c>
      <c r="C55" s="375" t="s">
        <v>372</v>
      </c>
      <c r="D55" s="376"/>
      <c r="E55" s="376"/>
      <c r="F55" s="376"/>
      <c r="G55" s="376"/>
      <c r="H55" s="377"/>
      <c r="I55" s="67">
        <f>J55/22</f>
        <v>0</v>
      </c>
      <c r="J55" s="70">
        <f>'Memória de Cálculo'!I39</f>
        <v>0</v>
      </c>
    </row>
    <row r="56" spans="2:12" x14ac:dyDescent="0.2">
      <c r="B56" s="383" t="s">
        <v>73</v>
      </c>
      <c r="C56" s="384"/>
      <c r="D56" s="384"/>
      <c r="E56" s="384"/>
      <c r="F56" s="384"/>
      <c r="G56" s="384"/>
      <c r="H56" s="384"/>
      <c r="I56" s="428"/>
      <c r="J56" s="14">
        <f>SUM(J52:J55)</f>
        <v>0</v>
      </c>
    </row>
    <row r="57" spans="2:12" x14ac:dyDescent="0.2">
      <c r="B57" s="15"/>
      <c r="C57" s="16"/>
      <c r="D57" s="16"/>
      <c r="E57" s="16"/>
      <c r="F57" s="16"/>
      <c r="G57" s="16"/>
      <c r="H57" s="16"/>
      <c r="I57" s="16"/>
      <c r="J57" s="17"/>
    </row>
    <row r="58" spans="2:12" x14ac:dyDescent="0.2">
      <c r="B58" s="433" t="s">
        <v>74</v>
      </c>
      <c r="C58" s="433"/>
      <c r="D58" s="433"/>
      <c r="E58" s="433"/>
      <c r="F58" s="433"/>
      <c r="G58" s="433"/>
      <c r="H58" s="433"/>
      <c r="I58" s="433"/>
      <c r="J58" s="433"/>
    </row>
    <row r="59" spans="2:12" x14ac:dyDescent="0.2">
      <c r="B59" s="358" t="s">
        <v>75</v>
      </c>
      <c r="C59" s="358"/>
      <c r="D59" s="358"/>
      <c r="E59" s="358"/>
      <c r="F59" s="358"/>
      <c r="G59" s="358"/>
      <c r="H59" s="358"/>
      <c r="I59" s="358"/>
      <c r="J59" s="11" t="s">
        <v>48</v>
      </c>
    </row>
    <row r="60" spans="2:12" x14ac:dyDescent="0.2">
      <c r="B60" s="10" t="s">
        <v>76</v>
      </c>
      <c r="C60" s="364" t="s">
        <v>77</v>
      </c>
      <c r="D60" s="364"/>
      <c r="E60" s="364"/>
      <c r="F60" s="364"/>
      <c r="G60" s="364"/>
      <c r="H60" s="364"/>
      <c r="I60" s="364"/>
      <c r="J60" s="12">
        <f>J38</f>
        <v>0</v>
      </c>
    </row>
    <row r="61" spans="2:12" x14ac:dyDescent="0.2">
      <c r="B61" s="10" t="s">
        <v>78</v>
      </c>
      <c r="C61" s="363" t="s">
        <v>79</v>
      </c>
      <c r="D61" s="363"/>
      <c r="E61" s="363"/>
      <c r="F61" s="363"/>
      <c r="G61" s="363"/>
      <c r="H61" s="363"/>
      <c r="I61" s="363"/>
      <c r="J61" s="19">
        <f>J49</f>
        <v>0</v>
      </c>
    </row>
    <row r="62" spans="2:12" x14ac:dyDescent="0.2">
      <c r="B62" s="10" t="s">
        <v>80</v>
      </c>
      <c r="C62" s="363" t="s">
        <v>19</v>
      </c>
      <c r="D62" s="363"/>
      <c r="E62" s="363"/>
      <c r="F62" s="363"/>
      <c r="G62" s="363"/>
      <c r="H62" s="363"/>
      <c r="I62" s="363"/>
      <c r="J62" s="19">
        <f>J56</f>
        <v>0</v>
      </c>
    </row>
    <row r="63" spans="2:12" x14ac:dyDescent="0.2">
      <c r="B63" s="358" t="s">
        <v>81</v>
      </c>
      <c r="C63" s="358"/>
      <c r="D63" s="358"/>
      <c r="E63" s="358"/>
      <c r="F63" s="358"/>
      <c r="G63" s="358"/>
      <c r="H63" s="358"/>
      <c r="I63" s="358"/>
      <c r="J63" s="27">
        <f>TRUNC(SUM(J60:J62),2)</f>
        <v>0</v>
      </c>
    </row>
    <row r="64" spans="2:12" x14ac:dyDescent="0.2">
      <c r="B64" s="15"/>
      <c r="C64" s="16"/>
      <c r="D64" s="16"/>
      <c r="E64" s="16"/>
      <c r="F64" s="16"/>
      <c r="G64" s="16"/>
      <c r="H64" s="16"/>
      <c r="I64" s="16"/>
      <c r="J64" s="17"/>
    </row>
    <row r="65" spans="2:11" x14ac:dyDescent="0.2">
      <c r="B65" s="433" t="s">
        <v>82</v>
      </c>
      <c r="C65" s="433"/>
      <c r="D65" s="433"/>
      <c r="E65" s="433"/>
      <c r="F65" s="433"/>
      <c r="G65" s="433"/>
      <c r="H65" s="433"/>
      <c r="I65" s="433"/>
      <c r="J65" s="433"/>
    </row>
    <row r="66" spans="2:11" ht="15" customHeight="1" x14ac:dyDescent="0.2">
      <c r="B66" s="10">
        <v>3</v>
      </c>
      <c r="C66" s="383" t="s">
        <v>83</v>
      </c>
      <c r="D66" s="384"/>
      <c r="E66" s="384"/>
      <c r="F66" s="384"/>
      <c r="G66" s="384"/>
      <c r="H66" s="428"/>
      <c r="I66" s="11" t="s">
        <v>20</v>
      </c>
      <c r="J66" s="11" t="s">
        <v>48</v>
      </c>
    </row>
    <row r="67" spans="2:11" x14ac:dyDescent="0.2">
      <c r="B67" s="10" t="s">
        <v>2</v>
      </c>
      <c r="C67" s="363" t="s">
        <v>84</v>
      </c>
      <c r="D67" s="363"/>
      <c r="E67" s="363"/>
      <c r="F67" s="363"/>
      <c r="G67" s="363"/>
      <c r="H67" s="363"/>
      <c r="I67" s="18">
        <f>+'Memória de Cálculo'!I43</f>
        <v>0</v>
      </c>
      <c r="J67" s="19">
        <f>TRUNC($J$32*I67,2)</f>
        <v>0</v>
      </c>
    </row>
    <row r="68" spans="2:11" x14ac:dyDescent="0.2">
      <c r="B68" s="10" t="s">
        <v>3</v>
      </c>
      <c r="C68" s="363" t="s">
        <v>85</v>
      </c>
      <c r="D68" s="363"/>
      <c r="E68" s="363"/>
      <c r="F68" s="363"/>
      <c r="G68" s="363"/>
      <c r="H68" s="363"/>
      <c r="I68" s="18">
        <f>+'Memória de Cálculo'!I44</f>
        <v>0</v>
      </c>
      <c r="J68" s="19">
        <f t="shared" ref="J68:J72" si="1">TRUNC($J$32*I68,2)</f>
        <v>0</v>
      </c>
      <c r="K68" s="28"/>
    </row>
    <row r="69" spans="2:11" x14ac:dyDescent="0.2">
      <c r="B69" s="10" t="s">
        <v>4</v>
      </c>
      <c r="C69" s="363" t="s">
        <v>86</v>
      </c>
      <c r="D69" s="363"/>
      <c r="E69" s="363"/>
      <c r="F69" s="363"/>
      <c r="G69" s="363"/>
      <c r="H69" s="363"/>
      <c r="I69" s="18">
        <f>+'Memória de Cálculo'!I45</f>
        <v>0</v>
      </c>
      <c r="J69" s="19">
        <f t="shared" si="1"/>
        <v>0</v>
      </c>
      <c r="K69" s="28"/>
    </row>
    <row r="70" spans="2:11" x14ac:dyDescent="0.2">
      <c r="B70" s="10" t="s">
        <v>5</v>
      </c>
      <c r="C70" s="363" t="s">
        <v>87</v>
      </c>
      <c r="D70" s="363"/>
      <c r="E70" s="363"/>
      <c r="F70" s="363"/>
      <c r="G70" s="363"/>
      <c r="H70" s="363"/>
      <c r="I70" s="18">
        <f>+'Memória de Cálculo'!I46</f>
        <v>0</v>
      </c>
      <c r="J70" s="19">
        <f t="shared" si="1"/>
        <v>0</v>
      </c>
      <c r="K70" s="28"/>
    </row>
    <row r="71" spans="2:11" x14ac:dyDescent="0.2">
      <c r="B71" s="10" t="s">
        <v>15</v>
      </c>
      <c r="C71" s="364" t="s">
        <v>88</v>
      </c>
      <c r="D71" s="364"/>
      <c r="E71" s="364"/>
      <c r="F71" s="364"/>
      <c r="G71" s="364"/>
      <c r="H71" s="364"/>
      <c r="I71" s="18">
        <f>+'Memória de Cálculo'!I47</f>
        <v>0</v>
      </c>
      <c r="J71" s="19">
        <f t="shared" si="1"/>
        <v>0</v>
      </c>
      <c r="K71" s="28"/>
    </row>
    <row r="72" spans="2:11" x14ac:dyDescent="0.2">
      <c r="B72" s="10" t="s">
        <v>16</v>
      </c>
      <c r="C72" s="363" t="s">
        <v>89</v>
      </c>
      <c r="D72" s="363"/>
      <c r="E72" s="363"/>
      <c r="F72" s="363"/>
      <c r="G72" s="363"/>
      <c r="H72" s="363"/>
      <c r="I72" s="18">
        <f>+'Memória de Cálculo'!I48</f>
        <v>0</v>
      </c>
      <c r="J72" s="19">
        <f t="shared" si="1"/>
        <v>0</v>
      </c>
      <c r="K72" s="28"/>
    </row>
    <row r="73" spans="2:11" x14ac:dyDescent="0.2">
      <c r="B73" s="358" t="s">
        <v>90</v>
      </c>
      <c r="C73" s="358"/>
      <c r="D73" s="358"/>
      <c r="E73" s="358"/>
      <c r="F73" s="358"/>
      <c r="G73" s="358"/>
      <c r="H73" s="358"/>
      <c r="I73" s="22">
        <f>TRUNC(SUM(I67:I72),4)</f>
        <v>0</v>
      </c>
      <c r="J73" s="14">
        <f>TRUNC(SUM(J67:J72),2)</f>
        <v>0</v>
      </c>
      <c r="K73" s="29"/>
    </row>
    <row r="74" spans="2:11" x14ac:dyDescent="0.2">
      <c r="B74" s="15"/>
      <c r="C74" s="16"/>
      <c r="D74" s="16"/>
      <c r="E74" s="16"/>
      <c r="F74" s="16"/>
      <c r="G74" s="16"/>
      <c r="H74" s="16"/>
      <c r="I74" s="16"/>
      <c r="J74" s="17"/>
    </row>
    <row r="75" spans="2:11" x14ac:dyDescent="0.2">
      <c r="B75" s="433" t="s">
        <v>91</v>
      </c>
      <c r="C75" s="433"/>
      <c r="D75" s="433"/>
      <c r="E75" s="433"/>
      <c r="F75" s="433"/>
      <c r="G75" s="433"/>
      <c r="H75" s="433"/>
      <c r="I75" s="433"/>
      <c r="J75" s="433"/>
    </row>
    <row r="76" spans="2:11" x14ac:dyDescent="0.2">
      <c r="B76" s="381" t="s">
        <v>92</v>
      </c>
      <c r="C76" s="381"/>
      <c r="D76" s="381"/>
      <c r="E76" s="381"/>
      <c r="F76" s="381"/>
      <c r="G76" s="381"/>
      <c r="H76" s="381"/>
      <c r="I76" s="11" t="s">
        <v>20</v>
      </c>
      <c r="J76" s="11" t="s">
        <v>93</v>
      </c>
    </row>
    <row r="77" spans="2:11" x14ac:dyDescent="0.2">
      <c r="B77" s="10" t="s">
        <v>2</v>
      </c>
      <c r="C77" s="363" t="s">
        <v>94</v>
      </c>
      <c r="D77" s="363"/>
      <c r="E77" s="363"/>
      <c r="F77" s="363"/>
      <c r="G77" s="363"/>
      <c r="H77" s="363"/>
      <c r="I77" s="18">
        <v>0</v>
      </c>
      <c r="J77" s="19">
        <v>0</v>
      </c>
    </row>
    <row r="78" spans="2:11" x14ac:dyDescent="0.2">
      <c r="B78" s="10" t="s">
        <v>3</v>
      </c>
      <c r="C78" s="363" t="s">
        <v>95</v>
      </c>
      <c r="D78" s="363"/>
      <c r="E78" s="363"/>
      <c r="F78" s="363"/>
      <c r="G78" s="363"/>
      <c r="H78" s="363"/>
      <c r="I78" s="18">
        <f>+'Memória de Cálculo'!I54</f>
        <v>0</v>
      </c>
      <c r="J78" s="19">
        <v>0</v>
      </c>
    </row>
    <row r="79" spans="2:11" x14ac:dyDescent="0.2">
      <c r="B79" s="10" t="s">
        <v>4</v>
      </c>
      <c r="C79" s="363" t="s">
        <v>96</v>
      </c>
      <c r="D79" s="363"/>
      <c r="E79" s="363"/>
      <c r="F79" s="363"/>
      <c r="G79" s="363"/>
      <c r="H79" s="363"/>
      <c r="I79" s="18">
        <f>+'Memória de Cálculo'!I55</f>
        <v>0</v>
      </c>
      <c r="J79" s="19">
        <v>0</v>
      </c>
    </row>
    <row r="80" spans="2:11" x14ac:dyDescent="0.2">
      <c r="B80" s="10" t="s">
        <v>5</v>
      </c>
      <c r="C80" s="363" t="s">
        <v>97</v>
      </c>
      <c r="D80" s="363"/>
      <c r="E80" s="363"/>
      <c r="F80" s="363"/>
      <c r="G80" s="363"/>
      <c r="H80" s="363"/>
      <c r="I80" s="18">
        <f>+'Memória de Cálculo'!I56</f>
        <v>0</v>
      </c>
      <c r="J80" s="19"/>
    </row>
    <row r="81" spans="2:10" x14ac:dyDescent="0.2">
      <c r="B81" s="25" t="s">
        <v>15</v>
      </c>
      <c r="C81" s="440" t="s">
        <v>245</v>
      </c>
      <c r="D81" s="441"/>
      <c r="E81" s="441"/>
      <c r="F81" s="441"/>
      <c r="G81" s="441"/>
      <c r="H81" s="442"/>
      <c r="I81" s="72">
        <v>0</v>
      </c>
      <c r="J81" s="19">
        <v>0</v>
      </c>
    </row>
    <row r="82" spans="2:10" x14ac:dyDescent="0.2">
      <c r="B82" s="25" t="s">
        <v>16</v>
      </c>
      <c r="C82" s="364" t="s">
        <v>98</v>
      </c>
      <c r="D82" s="364"/>
      <c r="E82" s="364"/>
      <c r="F82" s="364"/>
      <c r="G82" s="364"/>
      <c r="H82" s="364"/>
      <c r="I82" s="18">
        <f>+'Memória de Cálculo'!I57</f>
        <v>0</v>
      </c>
      <c r="J82" s="19">
        <v>0</v>
      </c>
    </row>
    <row r="83" spans="2:10" ht="15" x14ac:dyDescent="0.25">
      <c r="B83" s="358" t="s">
        <v>99</v>
      </c>
      <c r="C83" s="358"/>
      <c r="D83" s="358"/>
      <c r="E83" s="358"/>
      <c r="F83" s="358"/>
      <c r="G83" s="358"/>
      <c r="H83" s="358"/>
      <c r="I83" s="22">
        <f>TRUNC(SUM(I77:I82),4)</f>
        <v>0</v>
      </c>
      <c r="J83" s="138">
        <f>SUM(J77:J82)</f>
        <v>0</v>
      </c>
    </row>
    <row r="84" spans="2:10" x14ac:dyDescent="0.2">
      <c r="B84" s="15"/>
      <c r="C84" s="16"/>
      <c r="D84" s="16"/>
      <c r="E84" s="16"/>
      <c r="F84" s="16"/>
      <c r="G84" s="16"/>
      <c r="H84" s="16"/>
      <c r="I84" s="16"/>
      <c r="J84" s="17"/>
    </row>
    <row r="85" spans="2:10" x14ac:dyDescent="0.2">
      <c r="B85" s="358" t="s">
        <v>100</v>
      </c>
      <c r="C85" s="358"/>
      <c r="D85" s="358"/>
      <c r="E85" s="358"/>
      <c r="F85" s="358"/>
      <c r="G85" s="358"/>
      <c r="H85" s="358"/>
      <c r="I85" s="11" t="s">
        <v>20</v>
      </c>
      <c r="J85" s="11" t="s">
        <v>48</v>
      </c>
    </row>
    <row r="86" spans="2:10" x14ac:dyDescent="0.2">
      <c r="B86" s="10" t="s">
        <v>2</v>
      </c>
      <c r="C86" s="363" t="s">
        <v>101</v>
      </c>
      <c r="D86" s="363"/>
      <c r="E86" s="363"/>
      <c r="F86" s="363"/>
      <c r="G86" s="363"/>
      <c r="H86" s="363"/>
      <c r="I86" s="18">
        <v>0</v>
      </c>
      <c r="J86" s="12">
        <v>0</v>
      </c>
    </row>
    <row r="87" spans="2:10" x14ac:dyDescent="0.2">
      <c r="B87" s="358" t="s">
        <v>102</v>
      </c>
      <c r="C87" s="358"/>
      <c r="D87" s="358"/>
      <c r="E87" s="358"/>
      <c r="F87" s="358"/>
      <c r="G87" s="358"/>
      <c r="H87" s="358"/>
      <c r="I87" s="22">
        <f>TRUNC(SUM(I86),4)</f>
        <v>0</v>
      </c>
      <c r="J87" s="14">
        <f>TRUNC(SUM(J86),2)</f>
        <v>0</v>
      </c>
    </row>
    <row r="88" spans="2:10" x14ac:dyDescent="0.2">
      <c r="B88" s="15"/>
      <c r="C88" s="16"/>
      <c r="D88" s="16"/>
      <c r="E88" s="16"/>
      <c r="F88" s="16"/>
      <c r="G88" s="16"/>
      <c r="H88" s="16"/>
      <c r="I88" s="16"/>
      <c r="J88" s="17"/>
    </row>
    <row r="89" spans="2:10" x14ac:dyDescent="0.2">
      <c r="B89" s="433" t="s">
        <v>103</v>
      </c>
      <c r="C89" s="433"/>
      <c r="D89" s="433"/>
      <c r="E89" s="433"/>
      <c r="F89" s="433"/>
      <c r="G89" s="433"/>
      <c r="H89" s="433"/>
      <c r="I89" s="433"/>
      <c r="J89" s="433"/>
    </row>
    <row r="90" spans="2:10" x14ac:dyDescent="0.2">
      <c r="B90" s="358" t="s">
        <v>104</v>
      </c>
      <c r="C90" s="358"/>
      <c r="D90" s="358"/>
      <c r="E90" s="358"/>
      <c r="F90" s="358"/>
      <c r="G90" s="358"/>
      <c r="H90" s="358"/>
      <c r="I90" s="358"/>
      <c r="J90" s="11" t="s">
        <v>48</v>
      </c>
    </row>
    <row r="91" spans="2:10" x14ac:dyDescent="0.2">
      <c r="B91" s="10" t="s">
        <v>22</v>
      </c>
      <c r="C91" s="363" t="s">
        <v>105</v>
      </c>
      <c r="D91" s="363"/>
      <c r="E91" s="363"/>
      <c r="F91" s="363"/>
      <c r="G91" s="363"/>
      <c r="H91" s="363"/>
      <c r="I91" s="363"/>
      <c r="J91" s="12">
        <f>J83</f>
        <v>0</v>
      </c>
    </row>
    <row r="92" spans="2:10" x14ac:dyDescent="0.2">
      <c r="B92" s="10" t="s">
        <v>23</v>
      </c>
      <c r="C92" s="363" t="s">
        <v>106</v>
      </c>
      <c r="D92" s="363"/>
      <c r="E92" s="363"/>
      <c r="F92" s="363"/>
      <c r="G92" s="363"/>
      <c r="H92" s="363"/>
      <c r="I92" s="363"/>
      <c r="J92" s="19">
        <f>J87</f>
        <v>0</v>
      </c>
    </row>
    <row r="93" spans="2:10" x14ac:dyDescent="0.2">
      <c r="B93" s="358" t="s">
        <v>107</v>
      </c>
      <c r="C93" s="358"/>
      <c r="D93" s="358"/>
      <c r="E93" s="358"/>
      <c r="F93" s="358"/>
      <c r="G93" s="358"/>
      <c r="H93" s="358"/>
      <c r="I93" s="358"/>
      <c r="J93" s="27">
        <f>TRUNC(SUM(J91:J92),2)</f>
        <v>0</v>
      </c>
    </row>
    <row r="94" spans="2:10" x14ac:dyDescent="0.2">
      <c r="B94" s="439"/>
      <c r="C94" s="439"/>
      <c r="D94" s="439"/>
      <c r="E94" s="439"/>
      <c r="F94" s="439"/>
      <c r="G94" s="439"/>
      <c r="H94" s="439"/>
      <c r="I94" s="439"/>
      <c r="J94" s="439"/>
    </row>
    <row r="95" spans="2:10" x14ac:dyDescent="0.2">
      <c r="B95" s="433" t="s">
        <v>108</v>
      </c>
      <c r="C95" s="433"/>
      <c r="D95" s="433"/>
      <c r="E95" s="433"/>
      <c r="F95" s="433"/>
      <c r="G95" s="433"/>
      <c r="H95" s="433"/>
      <c r="I95" s="433"/>
      <c r="J95" s="433"/>
    </row>
    <row r="96" spans="2:10" ht="15" customHeight="1" x14ac:dyDescent="0.2">
      <c r="B96" s="10">
        <v>5</v>
      </c>
      <c r="C96" s="383" t="s">
        <v>109</v>
      </c>
      <c r="D96" s="384"/>
      <c r="E96" s="384"/>
      <c r="F96" s="384"/>
      <c r="G96" s="384"/>
      <c r="H96" s="428"/>
      <c r="I96" s="11"/>
      <c r="J96" s="11" t="s">
        <v>48</v>
      </c>
    </row>
    <row r="97" spans="2:12" x14ac:dyDescent="0.2">
      <c r="B97" s="10" t="s">
        <v>2</v>
      </c>
      <c r="C97" s="374" t="s">
        <v>110</v>
      </c>
      <c r="D97" s="374"/>
      <c r="E97" s="374"/>
      <c r="F97" s="374"/>
      <c r="G97" s="374"/>
      <c r="H97" s="374"/>
      <c r="I97" s="9" t="s">
        <v>28</v>
      </c>
      <c r="J97" s="31">
        <v>0</v>
      </c>
    </row>
    <row r="98" spans="2:12" x14ac:dyDescent="0.2">
      <c r="B98" s="10" t="s">
        <v>3</v>
      </c>
      <c r="C98" s="374" t="s">
        <v>242</v>
      </c>
      <c r="D98" s="374"/>
      <c r="E98" s="374"/>
      <c r="F98" s="374"/>
      <c r="G98" s="374"/>
      <c r="H98" s="374"/>
      <c r="I98" s="9" t="s">
        <v>28</v>
      </c>
      <c r="J98" s="31">
        <f>'EPI + EPC + pto. eletrôn.'!G318</f>
        <v>0</v>
      </c>
    </row>
    <row r="99" spans="2:12" x14ac:dyDescent="0.2">
      <c r="B99" s="32" t="s">
        <v>4</v>
      </c>
      <c r="C99" s="374" t="s">
        <v>111</v>
      </c>
      <c r="D99" s="374"/>
      <c r="E99" s="374"/>
      <c r="F99" s="374"/>
      <c r="G99" s="374"/>
      <c r="H99" s="374"/>
      <c r="I99" s="9" t="s">
        <v>28</v>
      </c>
      <c r="J99" s="31">
        <v>0</v>
      </c>
    </row>
    <row r="100" spans="2:12" x14ac:dyDescent="0.2">
      <c r="B100" s="32" t="s">
        <v>5</v>
      </c>
      <c r="C100" s="373" t="s">
        <v>112</v>
      </c>
      <c r="D100" s="374"/>
      <c r="E100" s="374"/>
      <c r="F100" s="374"/>
      <c r="G100" s="374"/>
      <c r="H100" s="374"/>
      <c r="I100" s="9" t="s">
        <v>28</v>
      </c>
      <c r="J100" s="60">
        <f>'EPI + EPC + pto. eletrôn.'!K634</f>
        <v>0</v>
      </c>
    </row>
    <row r="101" spans="2:12" x14ac:dyDescent="0.2">
      <c r="B101" s="358" t="s">
        <v>113</v>
      </c>
      <c r="C101" s="358"/>
      <c r="D101" s="358"/>
      <c r="E101" s="358"/>
      <c r="F101" s="358"/>
      <c r="G101" s="358"/>
      <c r="H101" s="358"/>
      <c r="I101" s="22" t="s">
        <v>28</v>
      </c>
      <c r="J101" s="33">
        <f>SUM(J97:J100)</f>
        <v>0</v>
      </c>
    </row>
    <row r="102" spans="2:12" x14ac:dyDescent="0.2">
      <c r="B102" s="15"/>
      <c r="C102" s="16"/>
      <c r="D102" s="16"/>
      <c r="E102" s="16"/>
      <c r="F102" s="16"/>
      <c r="G102" s="16"/>
      <c r="H102" s="16"/>
      <c r="I102" s="16"/>
      <c r="J102" s="17"/>
    </row>
    <row r="103" spans="2:12" x14ac:dyDescent="0.2">
      <c r="B103" s="433" t="s">
        <v>114</v>
      </c>
      <c r="C103" s="433"/>
      <c r="D103" s="433"/>
      <c r="E103" s="433"/>
      <c r="F103" s="433"/>
      <c r="G103" s="433"/>
      <c r="H103" s="433"/>
      <c r="I103" s="433"/>
      <c r="J103" s="433"/>
    </row>
    <row r="104" spans="2:12" ht="15" customHeight="1" x14ac:dyDescent="0.2">
      <c r="B104" s="10">
        <v>6</v>
      </c>
      <c r="C104" s="383" t="s">
        <v>115</v>
      </c>
      <c r="D104" s="384"/>
      <c r="E104" s="384"/>
      <c r="F104" s="384"/>
      <c r="G104" s="384"/>
      <c r="H104" s="428"/>
      <c r="I104" s="11" t="s">
        <v>20</v>
      </c>
      <c r="J104" s="11" t="s">
        <v>48</v>
      </c>
    </row>
    <row r="105" spans="2:12" x14ac:dyDescent="0.2">
      <c r="B105" s="10" t="s">
        <v>2</v>
      </c>
      <c r="C105" s="363" t="s">
        <v>116</v>
      </c>
      <c r="D105" s="363"/>
      <c r="E105" s="363"/>
      <c r="F105" s="363"/>
      <c r="G105" s="363"/>
      <c r="H105" s="363"/>
      <c r="I105" s="18">
        <f>'Memória de Cálculo'!I62</f>
        <v>0</v>
      </c>
      <c r="J105" s="12">
        <f>TRUNC(I105*J129,2)</f>
        <v>0</v>
      </c>
    </row>
    <row r="106" spans="2:12" x14ac:dyDescent="0.2">
      <c r="B106" s="10" t="s">
        <v>3</v>
      </c>
      <c r="C106" s="363" t="s">
        <v>117</v>
      </c>
      <c r="D106" s="363"/>
      <c r="E106" s="363"/>
      <c r="F106" s="363"/>
      <c r="G106" s="363"/>
      <c r="H106" s="363"/>
      <c r="I106" s="18">
        <f>'Memória de Cálculo'!I63</f>
        <v>0</v>
      </c>
      <c r="J106" s="12">
        <f>TRUNC(I106*(J105+J129),2)</f>
        <v>0</v>
      </c>
    </row>
    <row r="107" spans="2:12" x14ac:dyDescent="0.2">
      <c r="B107" s="10" t="s">
        <v>4</v>
      </c>
      <c r="C107" s="436" t="s">
        <v>118</v>
      </c>
      <c r="D107" s="437"/>
      <c r="E107" s="437"/>
      <c r="F107" s="437"/>
      <c r="G107" s="437"/>
      <c r="H107" s="437"/>
      <c r="I107" s="437"/>
      <c r="J107" s="438"/>
      <c r="L107" s="28"/>
    </row>
    <row r="108" spans="2:12" x14ac:dyDescent="0.2">
      <c r="B108" s="10" t="s">
        <v>119</v>
      </c>
      <c r="C108" s="363" t="s">
        <v>120</v>
      </c>
      <c r="D108" s="363"/>
      <c r="E108" s="363"/>
      <c r="F108" s="363"/>
      <c r="G108" s="363"/>
      <c r="H108" s="363"/>
      <c r="I108" s="13">
        <f>+'Memória de Cálculo'!I65</f>
        <v>0</v>
      </c>
      <c r="J108" s="19">
        <f>TRUNC(I108*J118,2)</f>
        <v>0</v>
      </c>
    </row>
    <row r="109" spans="2:12" x14ac:dyDescent="0.2">
      <c r="B109" s="10" t="s">
        <v>121</v>
      </c>
      <c r="C109" s="363" t="s">
        <v>122</v>
      </c>
      <c r="D109" s="363"/>
      <c r="E109" s="363"/>
      <c r="F109" s="363"/>
      <c r="G109" s="363"/>
      <c r="H109" s="363"/>
      <c r="I109" s="13">
        <f>+'Memória de Cálculo'!I66</f>
        <v>0</v>
      </c>
      <c r="J109" s="19">
        <f>TRUNC(I109*J118,2)</f>
        <v>0</v>
      </c>
    </row>
    <row r="110" spans="2:12" x14ac:dyDescent="0.2">
      <c r="B110" s="10" t="s">
        <v>123</v>
      </c>
      <c r="C110" s="363" t="s">
        <v>124</v>
      </c>
      <c r="D110" s="363"/>
      <c r="E110" s="363"/>
      <c r="F110" s="363"/>
      <c r="G110" s="363"/>
      <c r="H110" s="363"/>
      <c r="I110" s="13">
        <f>+'Memória de Cálculo'!I67</f>
        <v>0</v>
      </c>
      <c r="J110" s="19">
        <f>TRUNC(I110*J118,2)</f>
        <v>0</v>
      </c>
    </row>
    <row r="111" spans="2:12" x14ac:dyDescent="0.2">
      <c r="B111" s="358" t="s">
        <v>125</v>
      </c>
      <c r="C111" s="358"/>
      <c r="D111" s="358"/>
      <c r="E111" s="358"/>
      <c r="F111" s="358"/>
      <c r="G111" s="358"/>
      <c r="H111" s="358"/>
      <c r="I111" s="35">
        <f>SUM(I105:I110)</f>
        <v>0</v>
      </c>
      <c r="J111" s="27">
        <f>TRUNC(SUM(J105:J110),2)</f>
        <v>0</v>
      </c>
    </row>
    <row r="112" spans="2:12" x14ac:dyDescent="0.2">
      <c r="B112" s="7"/>
      <c r="C112" s="434"/>
      <c r="D112" s="434"/>
      <c r="E112" s="434"/>
      <c r="F112" s="434"/>
      <c r="G112" s="434"/>
      <c r="H112" s="434"/>
      <c r="I112" s="434"/>
      <c r="J112" s="434"/>
    </row>
    <row r="113" spans="2:12" x14ac:dyDescent="0.2">
      <c r="B113" s="36" t="s">
        <v>126</v>
      </c>
      <c r="C113" s="435" t="s">
        <v>127</v>
      </c>
      <c r="D113" s="435"/>
      <c r="E113" s="435"/>
      <c r="F113" s="435"/>
      <c r="G113" s="435"/>
      <c r="H113" s="435"/>
      <c r="I113" s="37">
        <f>TRUNC(I108+I109+I110,4)</f>
        <v>0</v>
      </c>
      <c r="J113" s="38"/>
    </row>
    <row r="114" spans="2:12" x14ac:dyDescent="0.2">
      <c r="B114" s="39"/>
      <c r="C114" s="368">
        <v>100</v>
      </c>
      <c r="D114" s="368"/>
      <c r="E114" s="368"/>
      <c r="F114" s="368"/>
      <c r="G114" s="368"/>
      <c r="H114" s="368"/>
      <c r="I114" s="40"/>
      <c r="J114" s="41"/>
    </row>
    <row r="115" spans="2:12" x14ac:dyDescent="0.2">
      <c r="B115" s="42"/>
      <c r="C115" s="43"/>
      <c r="D115" s="43"/>
      <c r="E115" s="43"/>
      <c r="F115" s="43"/>
      <c r="G115" s="43"/>
      <c r="H115" s="43"/>
      <c r="I115" s="40"/>
      <c r="J115" s="41"/>
    </row>
    <row r="116" spans="2:12" x14ac:dyDescent="0.2">
      <c r="B116" s="39" t="s">
        <v>128</v>
      </c>
      <c r="C116" s="368" t="s">
        <v>129</v>
      </c>
      <c r="D116" s="368"/>
      <c r="E116" s="368"/>
      <c r="F116" s="368"/>
      <c r="G116" s="368"/>
      <c r="H116" s="368"/>
      <c r="I116" s="40"/>
      <c r="J116" s="44">
        <f>TRUNC(J129+J105+J106,2)</f>
        <v>0</v>
      </c>
    </row>
    <row r="117" spans="2:12" x14ac:dyDescent="0.2">
      <c r="B117" s="39"/>
      <c r="C117" s="43"/>
      <c r="D117" s="43"/>
      <c r="E117" s="43"/>
      <c r="F117" s="43"/>
      <c r="G117" s="43"/>
      <c r="H117" s="43"/>
      <c r="I117" s="40"/>
      <c r="J117" s="44"/>
    </row>
    <row r="118" spans="2:12" x14ac:dyDescent="0.2">
      <c r="B118" s="39" t="s">
        <v>130</v>
      </c>
      <c r="C118" s="368" t="s">
        <v>131</v>
      </c>
      <c r="D118" s="368"/>
      <c r="E118" s="368"/>
      <c r="F118" s="368"/>
      <c r="G118" s="368"/>
      <c r="H118" s="368"/>
      <c r="I118" s="40"/>
      <c r="J118" s="44">
        <f>TRUNC(J116/(1-I113),2)</f>
        <v>0</v>
      </c>
    </row>
    <row r="119" spans="2:12" x14ac:dyDescent="0.2">
      <c r="B119" s="39"/>
      <c r="C119" s="43"/>
      <c r="D119" s="43"/>
      <c r="E119" s="43"/>
      <c r="F119" s="43"/>
      <c r="G119" s="43"/>
      <c r="H119" s="43"/>
      <c r="I119" s="40"/>
      <c r="J119" s="44"/>
    </row>
    <row r="120" spans="2:12" x14ac:dyDescent="0.2">
      <c r="B120" s="45"/>
      <c r="C120" s="432" t="s">
        <v>132</v>
      </c>
      <c r="D120" s="432"/>
      <c r="E120" s="432"/>
      <c r="F120" s="432"/>
      <c r="G120" s="432"/>
      <c r="H120" s="432"/>
      <c r="I120" s="46"/>
      <c r="J120" s="47">
        <f>TRUNC(J118-J116,2)</f>
        <v>0</v>
      </c>
    </row>
    <row r="121" spans="2:12" x14ac:dyDescent="0.2">
      <c r="B121" s="7"/>
      <c r="C121" s="3"/>
      <c r="D121" s="3"/>
      <c r="E121" s="3"/>
      <c r="F121" s="3"/>
      <c r="G121" s="3"/>
      <c r="H121" s="3"/>
      <c r="I121" s="3"/>
      <c r="J121" s="17"/>
    </row>
    <row r="122" spans="2:12" x14ac:dyDescent="0.2">
      <c r="B122" s="433" t="s">
        <v>133</v>
      </c>
      <c r="C122" s="433"/>
      <c r="D122" s="433"/>
      <c r="E122" s="433"/>
      <c r="F122" s="433"/>
      <c r="G122" s="433"/>
      <c r="H122" s="433"/>
      <c r="I122" s="433"/>
      <c r="J122" s="433"/>
    </row>
    <row r="123" spans="2:12" x14ac:dyDescent="0.2">
      <c r="B123" s="358" t="s">
        <v>24</v>
      </c>
      <c r="C123" s="358"/>
      <c r="D123" s="358"/>
      <c r="E123" s="358"/>
      <c r="F123" s="358"/>
      <c r="G123" s="358"/>
      <c r="H123" s="358"/>
      <c r="I123" s="358"/>
      <c r="J123" s="11" t="s">
        <v>48</v>
      </c>
    </row>
    <row r="124" spans="2:12" x14ac:dyDescent="0.2">
      <c r="B124" s="8" t="s">
        <v>2</v>
      </c>
      <c r="C124" s="363" t="str">
        <f>B24</f>
        <v>MÓDULO 1 - COMPOSIÇÃO DA REMUNERAÇÃO</v>
      </c>
      <c r="D124" s="363"/>
      <c r="E124" s="363"/>
      <c r="F124" s="363"/>
      <c r="G124" s="363"/>
      <c r="H124" s="363"/>
      <c r="I124" s="363"/>
      <c r="J124" s="12">
        <f>J32</f>
        <v>0</v>
      </c>
    </row>
    <row r="125" spans="2:12" x14ac:dyDescent="0.2">
      <c r="B125" s="8" t="s">
        <v>3</v>
      </c>
      <c r="C125" s="363" t="str">
        <f>B34</f>
        <v>MÓDULO 2 – ENCARGOS E BENEFÍCIOS ANUAIS, MENSAIS E DIÁRIOS</v>
      </c>
      <c r="D125" s="363"/>
      <c r="E125" s="363"/>
      <c r="F125" s="363"/>
      <c r="G125" s="363"/>
      <c r="H125" s="363"/>
      <c r="I125" s="363"/>
      <c r="J125" s="19">
        <f>J63</f>
        <v>0</v>
      </c>
    </row>
    <row r="126" spans="2:12" x14ac:dyDescent="0.2">
      <c r="B126" s="8" t="s">
        <v>4</v>
      </c>
      <c r="C126" s="363" t="str">
        <f>B65</f>
        <v>MÓDULO 3 – PROVISÃO PARA RESCISÃO</v>
      </c>
      <c r="D126" s="363"/>
      <c r="E126" s="363"/>
      <c r="F126" s="363"/>
      <c r="G126" s="363"/>
      <c r="H126" s="363"/>
      <c r="I126" s="363"/>
      <c r="J126" s="19">
        <f>J73</f>
        <v>0</v>
      </c>
    </row>
    <row r="127" spans="2:12" x14ac:dyDescent="0.2">
      <c r="B127" s="8" t="s">
        <v>5</v>
      </c>
      <c r="C127" s="363" t="str">
        <f>B75</f>
        <v>MÓDULO 4 – CUSTO DE REPOSIÇÃO DO PROFISSIONAL AUSENTE</v>
      </c>
      <c r="D127" s="363"/>
      <c r="E127" s="363"/>
      <c r="F127" s="363"/>
      <c r="G127" s="363"/>
      <c r="H127" s="363"/>
      <c r="I127" s="363"/>
      <c r="J127" s="19">
        <f>J93</f>
        <v>0</v>
      </c>
      <c r="L127" s="28"/>
    </row>
    <row r="128" spans="2:12" x14ac:dyDescent="0.2">
      <c r="B128" s="8" t="s">
        <v>15</v>
      </c>
      <c r="C128" s="363" t="str">
        <f>B95</f>
        <v>MÓDULO 5 – INSUMOS DIVERSOS</v>
      </c>
      <c r="D128" s="363"/>
      <c r="E128" s="363"/>
      <c r="F128" s="363"/>
      <c r="G128" s="363"/>
      <c r="H128" s="363"/>
      <c r="I128" s="363"/>
      <c r="J128" s="19">
        <f>J101</f>
        <v>0</v>
      </c>
    </row>
    <row r="129" spans="2:10" x14ac:dyDescent="0.2">
      <c r="B129" s="10"/>
      <c r="C129" s="358" t="s">
        <v>134</v>
      </c>
      <c r="D129" s="358"/>
      <c r="E129" s="358"/>
      <c r="F129" s="358"/>
      <c r="G129" s="358"/>
      <c r="H129" s="358"/>
      <c r="I129" s="358"/>
      <c r="J129" s="27">
        <f>TRUNC(SUM(J124:J128),2)</f>
        <v>0</v>
      </c>
    </row>
    <row r="130" spans="2:10" x14ac:dyDescent="0.2">
      <c r="B130" s="8" t="s">
        <v>16</v>
      </c>
      <c r="C130" s="363" t="str">
        <f>B103</f>
        <v>MÓDULO 6 – CUSTOS INDIRETOS, TRIBUTOS E LUCRO</v>
      </c>
      <c r="D130" s="363"/>
      <c r="E130" s="363"/>
      <c r="F130" s="363"/>
      <c r="G130" s="363"/>
      <c r="H130" s="363"/>
      <c r="I130" s="363"/>
      <c r="J130" s="12">
        <f>J111</f>
        <v>0</v>
      </c>
    </row>
    <row r="131" spans="2:10" x14ac:dyDescent="0.2">
      <c r="B131" s="358" t="s">
        <v>135</v>
      </c>
      <c r="C131" s="358"/>
      <c r="D131" s="358"/>
      <c r="E131" s="358"/>
      <c r="F131" s="358"/>
      <c r="G131" s="358"/>
      <c r="H131" s="358"/>
      <c r="I131" s="358"/>
      <c r="J131" s="27">
        <f>TRUNC(SUM(J129:J130),2)</f>
        <v>0</v>
      </c>
    </row>
    <row r="132" spans="2:10" x14ac:dyDescent="0.2">
      <c r="B132" s="7"/>
      <c r="C132" s="1"/>
      <c r="D132" s="1"/>
      <c r="E132" s="1"/>
      <c r="F132" s="1"/>
      <c r="G132" s="1"/>
      <c r="H132" s="1"/>
      <c r="I132" s="3"/>
      <c r="J132" s="48"/>
    </row>
    <row r="133" spans="2:10" x14ac:dyDescent="0.2">
      <c r="B133" s="52"/>
      <c r="C133" s="383" t="s">
        <v>158</v>
      </c>
      <c r="D133" s="384"/>
      <c r="E133" s="428"/>
      <c r="F133" s="1"/>
      <c r="G133" s="1"/>
      <c r="H133" s="1"/>
      <c r="I133" s="3"/>
      <c r="J133" s="3"/>
    </row>
    <row r="134" spans="2:10" x14ac:dyDescent="0.2">
      <c r="B134" s="7"/>
      <c r="C134" s="429" t="s">
        <v>159</v>
      </c>
      <c r="D134" s="429"/>
      <c r="E134" s="53">
        <f>+J131</f>
        <v>0</v>
      </c>
      <c r="F134" s="1"/>
      <c r="G134" s="1"/>
      <c r="H134" s="1"/>
      <c r="I134" s="3"/>
      <c r="J134" s="3"/>
    </row>
    <row r="135" spans="2:10" x14ac:dyDescent="0.2">
      <c r="B135" s="7"/>
      <c r="C135" s="430" t="s">
        <v>160</v>
      </c>
      <c r="D135" s="430"/>
      <c r="E135" s="54">
        <f>+F14</f>
        <v>7</v>
      </c>
      <c r="F135" s="1"/>
      <c r="G135" s="1"/>
      <c r="H135" s="1"/>
      <c r="I135" s="3"/>
      <c r="J135" s="3"/>
    </row>
    <row r="136" spans="2:10" x14ac:dyDescent="0.2">
      <c r="B136" s="7"/>
      <c r="C136" s="430" t="s">
        <v>161</v>
      </c>
      <c r="D136" s="430"/>
      <c r="E136" s="55">
        <v>1</v>
      </c>
      <c r="F136" s="1"/>
      <c r="G136" s="1"/>
      <c r="H136" s="1"/>
      <c r="I136" s="3"/>
      <c r="J136" s="3"/>
    </row>
    <row r="137" spans="2:10" ht="30" customHeight="1" x14ac:dyDescent="0.2">
      <c r="B137" s="7"/>
      <c r="C137" s="431" t="s">
        <v>158</v>
      </c>
      <c r="D137" s="431"/>
      <c r="E137" s="53">
        <f>ROUND((E134*E136),2)</f>
        <v>0</v>
      </c>
      <c r="F137" s="1"/>
      <c r="G137" s="1"/>
      <c r="H137" s="1"/>
      <c r="I137" s="3"/>
      <c r="J137" s="3"/>
    </row>
    <row r="138" spans="2:10" x14ac:dyDescent="0.2">
      <c r="B138" s="7"/>
      <c r="C138" s="430" t="s">
        <v>162</v>
      </c>
      <c r="D138" s="430"/>
      <c r="E138" s="53">
        <f>E137*E135</f>
        <v>0</v>
      </c>
      <c r="F138" s="1"/>
      <c r="G138" s="1"/>
      <c r="H138" s="1"/>
      <c r="I138" s="3"/>
      <c r="J138" s="3"/>
    </row>
    <row r="139" spans="2:10" x14ac:dyDescent="0.2">
      <c r="B139" s="7"/>
      <c r="C139" s="427" t="s">
        <v>163</v>
      </c>
      <c r="D139" s="427"/>
      <c r="E139" s="53">
        <f>E138*12</f>
        <v>0</v>
      </c>
      <c r="F139" s="1"/>
      <c r="G139" s="1"/>
      <c r="H139" s="1"/>
      <c r="I139" s="3"/>
      <c r="J139" s="3"/>
    </row>
    <row r="140" spans="2:10" x14ac:dyDescent="0.2">
      <c r="B140" s="7"/>
      <c r="C140" s="1"/>
      <c r="D140" s="1"/>
      <c r="E140" s="1"/>
      <c r="F140" s="1"/>
      <c r="G140" s="1"/>
      <c r="H140" s="1"/>
      <c r="I140" s="3"/>
      <c r="J140" s="3"/>
    </row>
    <row r="141" spans="2:10" x14ac:dyDescent="0.2">
      <c r="B141" s="7"/>
      <c r="C141" s="1"/>
      <c r="D141" s="1"/>
      <c r="E141" s="1"/>
      <c r="F141" s="1"/>
      <c r="G141" s="1"/>
      <c r="H141" s="1"/>
      <c r="I141" s="3"/>
      <c r="J141" s="3"/>
    </row>
    <row r="142" spans="2:10" x14ac:dyDescent="0.2">
      <c r="B142" s="7"/>
      <c r="C142" s="1"/>
      <c r="D142" s="1"/>
      <c r="E142" s="1"/>
      <c r="F142" s="1"/>
      <c r="G142" s="1"/>
      <c r="H142" s="1"/>
      <c r="I142" s="3"/>
      <c r="J142" s="3"/>
    </row>
    <row r="143" spans="2:10" x14ac:dyDescent="0.2">
      <c r="B143" s="7"/>
      <c r="C143" s="1"/>
      <c r="D143" s="1"/>
      <c r="E143" s="1"/>
      <c r="F143" s="1"/>
      <c r="G143" s="1"/>
      <c r="H143" s="1"/>
      <c r="I143" s="3"/>
      <c r="J143" s="3"/>
    </row>
    <row r="144" spans="2:10" x14ac:dyDescent="0.2">
      <c r="B144" s="7"/>
      <c r="C144" s="1"/>
      <c r="D144" s="1"/>
      <c r="E144" s="1"/>
      <c r="F144" s="1"/>
      <c r="G144" s="1"/>
      <c r="H144" s="1"/>
      <c r="I144" s="3"/>
      <c r="J144" s="3"/>
    </row>
    <row r="145" spans="2:10" x14ac:dyDescent="0.2">
      <c r="B145" s="7"/>
      <c r="C145" s="1"/>
      <c r="D145" s="1"/>
      <c r="E145" s="1"/>
      <c r="F145" s="1"/>
      <c r="G145" s="1"/>
      <c r="H145" s="1"/>
      <c r="I145" s="3"/>
      <c r="J145" s="3"/>
    </row>
    <row r="146" spans="2:10" x14ac:dyDescent="0.2">
      <c r="B146" s="7"/>
      <c r="C146" s="1"/>
      <c r="D146" s="1"/>
      <c r="E146" s="1"/>
      <c r="F146" s="1"/>
      <c r="G146" s="1"/>
      <c r="H146" s="1"/>
      <c r="I146" s="3"/>
      <c r="J146" s="3"/>
    </row>
    <row r="147" spans="2:10" x14ac:dyDescent="0.2">
      <c r="B147" s="7"/>
      <c r="C147" s="1"/>
      <c r="D147" s="1"/>
      <c r="E147" s="1"/>
      <c r="F147" s="1"/>
      <c r="G147" s="1"/>
      <c r="H147" s="1"/>
      <c r="I147" s="3"/>
      <c r="J147" s="3"/>
    </row>
    <row r="148" spans="2:10" x14ac:dyDescent="0.2">
      <c r="B148" s="7"/>
      <c r="C148" s="1"/>
      <c r="D148" s="1"/>
      <c r="E148" s="1"/>
      <c r="F148" s="1"/>
      <c r="G148" s="1"/>
      <c r="H148" s="1"/>
      <c r="I148" s="3"/>
      <c r="J148" s="3"/>
    </row>
    <row r="149" spans="2:10" x14ac:dyDescent="0.2">
      <c r="B149" s="7"/>
      <c r="C149" s="1"/>
      <c r="D149" s="1"/>
      <c r="E149" s="1"/>
      <c r="F149" s="1"/>
      <c r="G149" s="1"/>
      <c r="H149" s="1"/>
      <c r="I149" s="3"/>
      <c r="J149" s="3"/>
    </row>
    <row r="150" spans="2:10" x14ac:dyDescent="0.2">
      <c r="B150" s="7"/>
      <c r="C150" s="1"/>
      <c r="D150" s="1"/>
      <c r="E150" s="1"/>
      <c r="F150" s="1"/>
      <c r="G150" s="1"/>
      <c r="H150" s="1"/>
      <c r="I150" s="3"/>
      <c r="J150" s="3"/>
    </row>
    <row r="151" spans="2:10" x14ac:dyDescent="0.2">
      <c r="B151" s="7"/>
      <c r="C151" s="1"/>
      <c r="D151" s="1"/>
      <c r="E151" s="1"/>
      <c r="F151" s="1"/>
      <c r="G151" s="1"/>
      <c r="H151" s="1"/>
      <c r="I151" s="3"/>
      <c r="J151" s="3"/>
    </row>
    <row r="152" spans="2:10" x14ac:dyDescent="0.2">
      <c r="B152" s="7"/>
      <c r="C152" s="1"/>
      <c r="D152" s="1"/>
      <c r="E152" s="1"/>
      <c r="F152" s="1"/>
      <c r="G152" s="1"/>
      <c r="H152" s="1"/>
      <c r="I152" s="3"/>
      <c r="J152" s="3"/>
    </row>
    <row r="153" spans="2:10" x14ac:dyDescent="0.2">
      <c r="B153" s="7"/>
      <c r="C153" s="1"/>
      <c r="D153" s="1"/>
      <c r="E153" s="1"/>
      <c r="F153" s="1"/>
      <c r="G153" s="1"/>
      <c r="H153" s="1"/>
      <c r="I153" s="3"/>
      <c r="J153" s="3"/>
    </row>
    <row r="154" spans="2:10" x14ac:dyDescent="0.2">
      <c r="B154" s="7"/>
      <c r="C154" s="1"/>
      <c r="D154" s="1"/>
      <c r="E154" s="1"/>
      <c r="F154" s="1"/>
      <c r="G154" s="1"/>
      <c r="H154" s="1"/>
      <c r="I154" s="3"/>
      <c r="J154" s="3"/>
    </row>
    <row r="155" spans="2:10" x14ac:dyDescent="0.2">
      <c r="B155" s="7"/>
      <c r="C155" s="1"/>
      <c r="D155" s="1"/>
      <c r="E155" s="1"/>
      <c r="F155" s="1"/>
      <c r="G155" s="1"/>
      <c r="H155" s="1"/>
      <c r="I155" s="3"/>
      <c r="J155" s="3"/>
    </row>
    <row r="156" spans="2:10" x14ac:dyDescent="0.2">
      <c r="B156" s="7"/>
      <c r="C156" s="1"/>
      <c r="D156" s="1"/>
      <c r="E156" s="1"/>
      <c r="F156" s="1"/>
      <c r="G156" s="1"/>
      <c r="H156" s="1"/>
      <c r="I156" s="3"/>
      <c r="J156" s="3"/>
    </row>
    <row r="157" spans="2:10" x14ac:dyDescent="0.2">
      <c r="B157" s="7"/>
      <c r="C157" s="1"/>
      <c r="D157" s="1"/>
      <c r="E157" s="1"/>
      <c r="F157" s="1"/>
      <c r="G157" s="1"/>
      <c r="H157" s="1"/>
      <c r="I157" s="3"/>
      <c r="J157" s="3"/>
    </row>
    <row r="158" spans="2:10" x14ac:dyDescent="0.2">
      <c r="B158" s="7"/>
      <c r="C158" s="1"/>
      <c r="D158" s="1"/>
      <c r="E158" s="1"/>
      <c r="F158" s="1"/>
      <c r="G158" s="1"/>
      <c r="H158" s="1"/>
      <c r="I158" s="3"/>
      <c r="J158" s="3"/>
    </row>
    <row r="159" spans="2:10" x14ac:dyDescent="0.2">
      <c r="B159" s="7"/>
      <c r="C159" s="1"/>
      <c r="D159" s="1"/>
      <c r="E159" s="1"/>
      <c r="F159" s="1"/>
      <c r="G159" s="1"/>
      <c r="H159" s="1"/>
      <c r="I159" s="3"/>
      <c r="J159" s="3"/>
    </row>
    <row r="160" spans="2:10" x14ac:dyDescent="0.2">
      <c r="B160" s="7"/>
      <c r="C160" s="1"/>
      <c r="D160" s="1"/>
      <c r="E160" s="1"/>
      <c r="F160" s="1"/>
      <c r="G160" s="1"/>
      <c r="H160" s="1"/>
      <c r="I160" s="3"/>
      <c r="J160" s="3"/>
    </row>
    <row r="161" spans="2:10" x14ac:dyDescent="0.2">
      <c r="B161" s="7"/>
      <c r="C161" s="1"/>
      <c r="D161" s="1"/>
      <c r="E161" s="1"/>
      <c r="F161" s="1"/>
      <c r="G161" s="1"/>
      <c r="H161" s="1"/>
      <c r="I161" s="3"/>
      <c r="J161" s="3"/>
    </row>
    <row r="162" spans="2:10" x14ac:dyDescent="0.2">
      <c r="B162" s="7"/>
      <c r="C162" s="1"/>
      <c r="D162" s="1"/>
      <c r="E162" s="1"/>
      <c r="F162" s="1"/>
      <c r="G162" s="1"/>
      <c r="H162" s="1"/>
      <c r="I162" s="3"/>
      <c r="J162" s="3"/>
    </row>
    <row r="163" spans="2:10" x14ac:dyDescent="0.2">
      <c r="B163" s="7"/>
      <c r="C163" s="1"/>
      <c r="D163" s="1"/>
      <c r="E163" s="1"/>
      <c r="F163" s="1"/>
      <c r="G163" s="1"/>
      <c r="H163" s="1"/>
      <c r="I163" s="3"/>
      <c r="J163" s="3"/>
    </row>
    <row r="164" spans="2:10" x14ac:dyDescent="0.2">
      <c r="B164" s="7"/>
      <c r="C164" s="1"/>
      <c r="D164" s="1"/>
      <c r="E164" s="1"/>
      <c r="F164" s="1"/>
      <c r="G164" s="1"/>
      <c r="H164" s="1"/>
      <c r="I164" s="3"/>
      <c r="J164" s="3"/>
    </row>
    <row r="165" spans="2:10" x14ac:dyDescent="0.2">
      <c r="B165" s="7"/>
      <c r="C165" s="1"/>
      <c r="D165" s="1"/>
      <c r="E165" s="1"/>
      <c r="F165" s="1"/>
      <c r="G165" s="1"/>
      <c r="H165" s="1"/>
      <c r="I165" s="3"/>
      <c r="J165" s="3"/>
    </row>
    <row r="166" spans="2:10" x14ac:dyDescent="0.2">
      <c r="B166" s="7"/>
      <c r="C166" s="1"/>
      <c r="D166" s="1"/>
      <c r="E166" s="1"/>
      <c r="F166" s="1"/>
      <c r="G166" s="1"/>
      <c r="H166" s="1"/>
      <c r="I166" s="3"/>
      <c r="J166" s="3"/>
    </row>
    <row r="167" spans="2:10" x14ac:dyDescent="0.2">
      <c r="B167" s="7"/>
      <c r="C167" s="1"/>
      <c r="D167" s="1"/>
      <c r="E167" s="1"/>
      <c r="F167" s="1"/>
      <c r="G167" s="1"/>
      <c r="H167" s="1"/>
      <c r="I167" s="3"/>
      <c r="J167" s="3"/>
    </row>
    <row r="168" spans="2:10" x14ac:dyDescent="0.2">
      <c r="B168" s="7"/>
      <c r="C168" s="1"/>
      <c r="D168" s="1"/>
      <c r="E168" s="1"/>
      <c r="F168" s="1"/>
      <c r="G168" s="1"/>
      <c r="H168" s="1"/>
      <c r="I168" s="3"/>
      <c r="J168" s="3"/>
    </row>
    <row r="169" spans="2:10" x14ac:dyDescent="0.2">
      <c r="B169" s="7"/>
      <c r="C169" s="1"/>
      <c r="D169" s="1"/>
      <c r="E169" s="1"/>
      <c r="F169" s="1"/>
      <c r="G169" s="1"/>
      <c r="H169" s="1"/>
      <c r="I169" s="3"/>
      <c r="J169" s="3"/>
    </row>
    <row r="170" spans="2:10" x14ac:dyDescent="0.2">
      <c r="B170" s="7"/>
      <c r="C170" s="1"/>
      <c r="D170" s="1"/>
      <c r="E170" s="1"/>
      <c r="F170" s="1"/>
      <c r="G170" s="1"/>
      <c r="H170" s="1"/>
      <c r="I170" s="3"/>
      <c r="J170" s="3"/>
    </row>
    <row r="171" spans="2:10" x14ac:dyDescent="0.2">
      <c r="B171" s="7"/>
      <c r="C171" s="1"/>
      <c r="D171" s="1"/>
      <c r="E171" s="1"/>
      <c r="F171" s="1"/>
      <c r="G171" s="1"/>
      <c r="H171" s="1"/>
      <c r="I171" s="3"/>
      <c r="J171" s="3"/>
    </row>
    <row r="172" spans="2:10" x14ac:dyDescent="0.2">
      <c r="B172" s="7"/>
      <c r="C172" s="1"/>
      <c r="D172" s="1"/>
      <c r="E172" s="1"/>
      <c r="F172" s="1"/>
      <c r="G172" s="1"/>
      <c r="H172" s="1"/>
      <c r="I172" s="3"/>
      <c r="J172" s="3"/>
    </row>
    <row r="173" spans="2:10" x14ac:dyDescent="0.2">
      <c r="B173" s="7"/>
      <c r="C173" s="1"/>
      <c r="D173" s="1"/>
      <c r="E173" s="1"/>
      <c r="F173" s="1"/>
      <c r="G173" s="1"/>
      <c r="H173" s="1"/>
      <c r="I173" s="3"/>
      <c r="J173" s="3"/>
    </row>
    <row r="174" spans="2:10" x14ac:dyDescent="0.2">
      <c r="B174" s="7"/>
      <c r="C174" s="1"/>
      <c r="D174" s="1"/>
      <c r="E174" s="1"/>
      <c r="F174" s="1"/>
      <c r="G174" s="1"/>
      <c r="H174" s="1"/>
      <c r="I174" s="3"/>
      <c r="J174" s="3"/>
    </row>
    <row r="175" spans="2:10" x14ac:dyDescent="0.2">
      <c r="B175" s="7"/>
      <c r="C175" s="1"/>
      <c r="D175" s="1"/>
      <c r="E175" s="1"/>
      <c r="F175" s="1"/>
      <c r="G175" s="1"/>
      <c r="H175" s="1"/>
      <c r="I175" s="3"/>
      <c r="J175" s="3"/>
    </row>
    <row r="176" spans="2:10" x14ac:dyDescent="0.2">
      <c r="B176" s="7"/>
      <c r="C176" s="1"/>
      <c r="D176" s="1"/>
      <c r="E176" s="1"/>
      <c r="F176" s="1"/>
      <c r="G176" s="1"/>
      <c r="H176" s="1"/>
      <c r="I176" s="3"/>
      <c r="J176" s="3"/>
    </row>
    <row r="177" spans="2:10" x14ac:dyDescent="0.2">
      <c r="B177" s="7"/>
      <c r="C177" s="1"/>
      <c r="D177" s="1"/>
      <c r="E177" s="1"/>
      <c r="F177" s="1"/>
      <c r="G177" s="1"/>
      <c r="H177" s="1"/>
      <c r="I177" s="3"/>
      <c r="J177" s="3"/>
    </row>
    <row r="178" spans="2:10" x14ac:dyDescent="0.2">
      <c r="B178" s="7"/>
      <c r="C178" s="1"/>
      <c r="D178" s="1"/>
      <c r="E178" s="1"/>
      <c r="F178" s="1"/>
      <c r="G178" s="1"/>
      <c r="H178" s="1"/>
      <c r="I178" s="3"/>
      <c r="J178" s="3"/>
    </row>
    <row r="179" spans="2:10" x14ac:dyDescent="0.2">
      <c r="B179" s="7"/>
      <c r="C179" s="1"/>
      <c r="D179" s="1"/>
      <c r="E179" s="1"/>
      <c r="F179" s="1"/>
      <c r="G179" s="1"/>
      <c r="H179" s="1"/>
      <c r="I179" s="3"/>
      <c r="J179" s="3"/>
    </row>
    <row r="180" spans="2:10" x14ac:dyDescent="0.2">
      <c r="B180" s="7"/>
      <c r="C180" s="1"/>
      <c r="D180" s="1"/>
      <c r="E180" s="1"/>
      <c r="F180" s="1"/>
      <c r="G180" s="1"/>
      <c r="H180" s="1"/>
      <c r="I180" s="3"/>
      <c r="J180" s="3"/>
    </row>
    <row r="181" spans="2:10" x14ac:dyDescent="0.2">
      <c r="B181" s="7"/>
      <c r="C181" s="1"/>
      <c r="D181" s="1"/>
      <c r="E181" s="1"/>
      <c r="F181" s="1"/>
      <c r="G181" s="1"/>
      <c r="H181" s="1"/>
      <c r="I181" s="3"/>
      <c r="J181" s="3"/>
    </row>
    <row r="182" spans="2:10" x14ac:dyDescent="0.2">
      <c r="B182" s="7"/>
      <c r="C182" s="1"/>
      <c r="D182" s="1"/>
      <c r="E182" s="1"/>
      <c r="F182" s="1"/>
      <c r="G182" s="1"/>
      <c r="H182" s="1"/>
      <c r="I182" s="3"/>
      <c r="J182" s="3"/>
    </row>
    <row r="183" spans="2:10" x14ac:dyDescent="0.2">
      <c r="B183" s="7"/>
      <c r="C183" s="1"/>
      <c r="D183" s="1"/>
      <c r="E183" s="1"/>
      <c r="F183" s="1"/>
      <c r="G183" s="1"/>
      <c r="H183" s="1"/>
      <c r="I183" s="3"/>
      <c r="J183" s="3"/>
    </row>
    <row r="184" spans="2:10" x14ac:dyDescent="0.2">
      <c r="B184" s="7"/>
      <c r="C184" s="1"/>
      <c r="D184" s="1"/>
      <c r="E184" s="1"/>
      <c r="F184" s="1"/>
      <c r="G184" s="1"/>
      <c r="H184" s="1"/>
      <c r="I184" s="3"/>
      <c r="J184" s="3"/>
    </row>
    <row r="185" spans="2:10" x14ac:dyDescent="0.2">
      <c r="B185" s="7"/>
      <c r="C185" s="1"/>
      <c r="D185" s="1"/>
      <c r="E185" s="1"/>
      <c r="F185" s="1"/>
      <c r="G185" s="1"/>
      <c r="H185" s="1"/>
      <c r="I185" s="3"/>
      <c r="J185" s="3"/>
    </row>
    <row r="186" spans="2:10" x14ac:dyDescent="0.2">
      <c r="B186" s="7"/>
      <c r="C186" s="1"/>
      <c r="D186" s="1"/>
      <c r="E186" s="1"/>
      <c r="F186" s="1"/>
      <c r="G186" s="1"/>
      <c r="H186" s="1"/>
      <c r="I186" s="3"/>
      <c r="J186" s="3"/>
    </row>
    <row r="187" spans="2:10" x14ac:dyDescent="0.2">
      <c r="B187" s="7"/>
      <c r="C187" s="1"/>
      <c r="D187" s="1"/>
      <c r="E187" s="1"/>
      <c r="F187" s="1"/>
      <c r="G187" s="1"/>
      <c r="H187" s="1"/>
      <c r="I187" s="3"/>
      <c r="J187" s="3"/>
    </row>
    <row r="188" spans="2:10" x14ac:dyDescent="0.2">
      <c r="B188" s="7"/>
      <c r="C188" s="1"/>
      <c r="D188" s="1"/>
      <c r="E188" s="1"/>
      <c r="F188" s="1"/>
      <c r="G188" s="1"/>
      <c r="H188" s="1"/>
      <c r="I188" s="3"/>
      <c r="J188" s="3"/>
    </row>
    <row r="189" spans="2:10" x14ac:dyDescent="0.2">
      <c r="B189" s="7"/>
      <c r="C189" s="1"/>
      <c r="D189" s="1"/>
      <c r="E189" s="1"/>
      <c r="F189" s="1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</sheetData>
  <mergeCells count="139">
    <mergeCell ref="C139:D139"/>
    <mergeCell ref="C133:E133"/>
    <mergeCell ref="C134:D134"/>
    <mergeCell ref="C135:D135"/>
    <mergeCell ref="C136:D136"/>
    <mergeCell ref="C137:D137"/>
    <mergeCell ref="C138:D138"/>
    <mergeCell ref="C126:I126"/>
    <mergeCell ref="C127:I127"/>
    <mergeCell ref="C128:I128"/>
    <mergeCell ref="C129:I129"/>
    <mergeCell ref="C130:I130"/>
    <mergeCell ref="B131:I131"/>
    <mergeCell ref="C118:H118"/>
    <mergeCell ref="C120:H120"/>
    <mergeCell ref="B122:J122"/>
    <mergeCell ref="B123:I123"/>
    <mergeCell ref="C124:I124"/>
    <mergeCell ref="C125:I125"/>
    <mergeCell ref="C110:H110"/>
    <mergeCell ref="B111:H111"/>
    <mergeCell ref="C112:J112"/>
    <mergeCell ref="C113:H113"/>
    <mergeCell ref="C114:H114"/>
    <mergeCell ref="C116:H116"/>
    <mergeCell ref="C104:H104"/>
    <mergeCell ref="C105:H105"/>
    <mergeCell ref="C106:H106"/>
    <mergeCell ref="C107:J107"/>
    <mergeCell ref="C108:H108"/>
    <mergeCell ref="C109:H109"/>
    <mergeCell ref="C98:H98"/>
    <mergeCell ref="C99:H99"/>
    <mergeCell ref="C100:H100"/>
    <mergeCell ref="B101:H101"/>
    <mergeCell ref="B103:J103"/>
    <mergeCell ref="C92:I92"/>
    <mergeCell ref="B93:I93"/>
    <mergeCell ref="B94:J94"/>
    <mergeCell ref="B95:J95"/>
    <mergeCell ref="C96:H96"/>
    <mergeCell ref="C97:H97"/>
    <mergeCell ref="C86:H86"/>
    <mergeCell ref="B87:H87"/>
    <mergeCell ref="B89:J89"/>
    <mergeCell ref="B90:I90"/>
    <mergeCell ref="C91:I91"/>
    <mergeCell ref="C80:H80"/>
    <mergeCell ref="C81:H81"/>
    <mergeCell ref="C82:H82"/>
    <mergeCell ref="B83:H83"/>
    <mergeCell ref="B85:H85"/>
    <mergeCell ref="B75:J75"/>
    <mergeCell ref="B76:H76"/>
    <mergeCell ref="C77:H77"/>
    <mergeCell ref="C78:H78"/>
    <mergeCell ref="C79:H79"/>
    <mergeCell ref="C68:H68"/>
    <mergeCell ref="C69:H69"/>
    <mergeCell ref="C70:H70"/>
    <mergeCell ref="C71:H71"/>
    <mergeCell ref="C72:H72"/>
    <mergeCell ref="B73:H73"/>
    <mergeCell ref="C62:I62"/>
    <mergeCell ref="B63:I63"/>
    <mergeCell ref="B65:J65"/>
    <mergeCell ref="C66:H66"/>
    <mergeCell ref="C67:H67"/>
    <mergeCell ref="B56:I56"/>
    <mergeCell ref="B58:J58"/>
    <mergeCell ref="B59:I59"/>
    <mergeCell ref="C60:I60"/>
    <mergeCell ref="C61:I61"/>
    <mergeCell ref="C52:H52"/>
    <mergeCell ref="C53:H53"/>
    <mergeCell ref="C54:H54"/>
    <mergeCell ref="C55:H55"/>
    <mergeCell ref="C46:H46"/>
    <mergeCell ref="C47:H47"/>
    <mergeCell ref="C48:H48"/>
    <mergeCell ref="B49:H49"/>
    <mergeCell ref="B50:J50"/>
    <mergeCell ref="B51:H51"/>
    <mergeCell ref="B40:H40"/>
    <mergeCell ref="C41:H41"/>
    <mergeCell ref="C42:H42"/>
    <mergeCell ref="C43:H43"/>
    <mergeCell ref="C44:H44"/>
    <mergeCell ref="C45:H45"/>
    <mergeCell ref="B34:J34"/>
    <mergeCell ref="B35:H35"/>
    <mergeCell ref="C36:H36"/>
    <mergeCell ref="C37:H37"/>
    <mergeCell ref="B38:H38"/>
    <mergeCell ref="C27:H27"/>
    <mergeCell ref="C28:H28"/>
    <mergeCell ref="C29:H29"/>
    <mergeCell ref="C30:H30"/>
    <mergeCell ref="C31:H31"/>
    <mergeCell ref="B32:I32"/>
    <mergeCell ref="B23:J23"/>
    <mergeCell ref="B24:J24"/>
    <mergeCell ref="C25:H25"/>
    <mergeCell ref="C26:H26"/>
    <mergeCell ref="C19:H19"/>
    <mergeCell ref="I19:J19"/>
    <mergeCell ref="C20:H20"/>
    <mergeCell ref="I20:J20"/>
    <mergeCell ref="C21:H21"/>
    <mergeCell ref="I21:J21"/>
    <mergeCell ref="B17:J17"/>
    <mergeCell ref="C18:H18"/>
    <mergeCell ref="I18:J18"/>
    <mergeCell ref="B12:J12"/>
    <mergeCell ref="B13:C13"/>
    <mergeCell ref="D13:E13"/>
    <mergeCell ref="F13:J13"/>
    <mergeCell ref="C22:H22"/>
    <mergeCell ref="I22:J22"/>
    <mergeCell ref="B1:J1"/>
    <mergeCell ref="B2:H2"/>
    <mergeCell ref="I2:J2"/>
    <mergeCell ref="B3:H3"/>
    <mergeCell ref="I3:J3"/>
    <mergeCell ref="E4:H4"/>
    <mergeCell ref="B14:C14"/>
    <mergeCell ref="D14:E15"/>
    <mergeCell ref="F14:J15"/>
    <mergeCell ref="B15:C15"/>
    <mergeCell ref="C9:H9"/>
    <mergeCell ref="I9:J9"/>
    <mergeCell ref="C10:H10"/>
    <mergeCell ref="I10:J10"/>
    <mergeCell ref="H5:J5"/>
    <mergeCell ref="B6:J6"/>
    <mergeCell ref="C7:H7"/>
    <mergeCell ref="I7:J7"/>
    <mergeCell ref="C8:H8"/>
    <mergeCell ref="I8:J8"/>
  </mergeCells>
  <pageMargins left="0.511811024" right="0.511811024" top="0.78740157499999996" bottom="0.78740157499999996" header="0.31496062000000002" footer="0.31496062000000002"/>
  <ignoredErrors>
    <ignoredError sqref="I7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FF00"/>
  </sheetPr>
  <dimension ref="B1:L201"/>
  <sheetViews>
    <sheetView showGridLines="0" workbookViewId="0">
      <selection activeCell="L6" sqref="L6"/>
    </sheetView>
  </sheetViews>
  <sheetFormatPr defaultColWidth="9.140625" defaultRowHeight="14.25" x14ac:dyDescent="0.2"/>
  <cols>
    <col min="1" max="1" width="2" style="4" customWidth="1"/>
    <col min="2" max="2" width="9.140625" style="4"/>
    <col min="3" max="3" width="12.7109375" style="4" customWidth="1"/>
    <col min="4" max="4" width="5.42578125" style="4" customWidth="1"/>
    <col min="5" max="5" width="13.7109375" style="4" customWidth="1"/>
    <col min="6" max="8" width="9.140625" style="4"/>
    <col min="9" max="9" width="9.5703125" style="4" bestFit="1" customWidth="1"/>
    <col min="10" max="10" width="14.7109375" style="4" customWidth="1"/>
    <col min="11" max="12" width="9.140625" style="4"/>
    <col min="13" max="13" width="9.140625" style="4" customWidth="1"/>
    <col min="14" max="16384" width="9.140625" style="4"/>
  </cols>
  <sheetData>
    <row r="1" spans="2:10" x14ac:dyDescent="0.2">
      <c r="B1" s="370" t="s">
        <v>32</v>
      </c>
      <c r="C1" s="443"/>
      <c r="D1" s="443"/>
      <c r="E1" s="443"/>
      <c r="F1" s="443"/>
      <c r="G1" s="443"/>
      <c r="H1" s="443"/>
      <c r="I1" s="443"/>
      <c r="J1" s="443"/>
    </row>
    <row r="2" spans="2:10" x14ac:dyDescent="0.2">
      <c r="B2" s="369" t="s">
        <v>33</v>
      </c>
      <c r="C2" s="369"/>
      <c r="D2" s="369"/>
      <c r="E2" s="369"/>
      <c r="F2" s="369"/>
      <c r="G2" s="369"/>
      <c r="H2" s="369"/>
      <c r="I2" s="370" t="str">
        <f>'Memória de Cálculo'!E2</f>
        <v>23071.938968/2025-39</v>
      </c>
      <c r="J2" s="370"/>
    </row>
    <row r="3" spans="2:10" x14ac:dyDescent="0.2">
      <c r="B3" s="369" t="s">
        <v>34</v>
      </c>
      <c r="C3" s="369"/>
      <c r="D3" s="369"/>
      <c r="E3" s="369"/>
      <c r="F3" s="369"/>
      <c r="G3" s="369"/>
      <c r="H3" s="369"/>
      <c r="I3" s="370">
        <f>'Memória de Cálculo'!E3</f>
        <v>0</v>
      </c>
      <c r="J3" s="370"/>
    </row>
    <row r="4" spans="2:10" x14ac:dyDescent="0.2">
      <c r="B4" s="43" t="s">
        <v>35</v>
      </c>
      <c r="C4" s="5"/>
      <c r="D4" s="5">
        <f>'Valor Global'!B24</f>
        <v>18</v>
      </c>
      <c r="E4" s="450" t="str">
        <f>'Valor Global'!C24</f>
        <v xml:space="preserve">Mestre de Manutenção Eletrônica (sem periculosidade)                                         </v>
      </c>
      <c r="F4" s="457"/>
      <c r="G4" s="457"/>
      <c r="H4" s="457"/>
      <c r="I4" s="6" t="s">
        <v>36</v>
      </c>
      <c r="J4" s="5" t="str">
        <f>'Valor Global'!D24</f>
        <v>7301-05</v>
      </c>
    </row>
    <row r="5" spans="2:10" x14ac:dyDescent="0.2">
      <c r="B5" s="7"/>
      <c r="C5" s="7"/>
      <c r="D5" s="7"/>
      <c r="E5" s="7"/>
      <c r="F5" s="7"/>
      <c r="G5" s="7"/>
      <c r="H5" s="371" t="s">
        <v>467</v>
      </c>
      <c r="I5" s="371"/>
      <c r="J5" s="371"/>
    </row>
    <row r="6" spans="2:10" x14ac:dyDescent="0.2">
      <c r="B6" s="433" t="s">
        <v>37</v>
      </c>
      <c r="C6" s="433"/>
      <c r="D6" s="433"/>
      <c r="E6" s="433"/>
      <c r="F6" s="433"/>
      <c r="G6" s="433"/>
      <c r="H6" s="433"/>
      <c r="I6" s="433"/>
      <c r="J6" s="433"/>
    </row>
    <row r="7" spans="2:10" x14ac:dyDescent="0.2">
      <c r="B7" s="8" t="s">
        <v>2</v>
      </c>
      <c r="C7" s="363" t="s">
        <v>38</v>
      </c>
      <c r="D7" s="363"/>
      <c r="E7" s="363"/>
      <c r="F7" s="363"/>
      <c r="G7" s="363"/>
      <c r="H7" s="363"/>
      <c r="I7" s="449">
        <f>'Memória de Cálculo'!J10</f>
        <v>0</v>
      </c>
      <c r="J7" s="444"/>
    </row>
    <row r="8" spans="2:10" x14ac:dyDescent="0.2">
      <c r="B8" s="8" t="s">
        <v>3</v>
      </c>
      <c r="C8" s="363" t="s">
        <v>39</v>
      </c>
      <c r="D8" s="363"/>
      <c r="E8" s="363"/>
      <c r="F8" s="363"/>
      <c r="G8" s="363"/>
      <c r="H8" s="363"/>
      <c r="I8" s="444" t="s">
        <v>40</v>
      </c>
      <c r="J8" s="447"/>
    </row>
    <row r="9" spans="2:10" x14ac:dyDescent="0.2">
      <c r="B9" s="8" t="s">
        <v>4</v>
      </c>
      <c r="C9" s="363" t="s">
        <v>41</v>
      </c>
      <c r="D9" s="363"/>
      <c r="E9" s="363"/>
      <c r="F9" s="363"/>
      <c r="G9" s="363"/>
      <c r="H9" s="363"/>
      <c r="I9" s="447">
        <f>'Memória de Cálculo'!J8</f>
        <v>2025</v>
      </c>
      <c r="J9" s="447"/>
    </row>
    <row r="10" spans="2:10" x14ac:dyDescent="0.2">
      <c r="B10" s="8" t="s">
        <v>5</v>
      </c>
      <c r="C10" s="363" t="s">
        <v>6</v>
      </c>
      <c r="D10" s="363"/>
      <c r="E10" s="363"/>
      <c r="F10" s="363"/>
      <c r="G10" s="363"/>
      <c r="H10" s="363"/>
      <c r="I10" s="447">
        <v>12</v>
      </c>
      <c r="J10" s="447"/>
    </row>
    <row r="11" spans="2:10" x14ac:dyDescent="0.2">
      <c r="B11" s="7"/>
      <c r="C11" s="7"/>
      <c r="D11" s="7"/>
      <c r="E11" s="7"/>
      <c r="F11" s="7"/>
      <c r="G11" s="7"/>
      <c r="H11" s="7"/>
      <c r="I11" s="3"/>
      <c r="J11" s="3"/>
    </row>
    <row r="12" spans="2:10" x14ac:dyDescent="0.2">
      <c r="B12" s="433" t="s">
        <v>7</v>
      </c>
      <c r="C12" s="433"/>
      <c r="D12" s="433"/>
      <c r="E12" s="433"/>
      <c r="F12" s="433"/>
      <c r="G12" s="433"/>
      <c r="H12" s="433"/>
      <c r="I12" s="433"/>
      <c r="J12" s="433"/>
    </row>
    <row r="13" spans="2:10" x14ac:dyDescent="0.2">
      <c r="B13" s="447" t="s">
        <v>8</v>
      </c>
      <c r="C13" s="447"/>
      <c r="D13" s="448" t="s">
        <v>9</v>
      </c>
      <c r="E13" s="447"/>
      <c r="F13" s="447" t="s">
        <v>42</v>
      </c>
      <c r="G13" s="447"/>
      <c r="H13" s="447"/>
      <c r="I13" s="447"/>
      <c r="J13" s="447"/>
    </row>
    <row r="14" spans="2:10" x14ac:dyDescent="0.2">
      <c r="B14" s="451" t="str">
        <f>+I18</f>
        <v xml:space="preserve">Mestre de Manutenção Eletrônica (sem periculosidade)                                         </v>
      </c>
      <c r="C14" s="452"/>
      <c r="D14" s="453" t="s">
        <v>43</v>
      </c>
      <c r="E14" s="454"/>
      <c r="F14" s="454">
        <f>'Valor Global'!F24</f>
        <v>1</v>
      </c>
      <c r="G14" s="454"/>
      <c r="H14" s="454"/>
      <c r="I14" s="454"/>
      <c r="J14" s="454"/>
    </row>
    <row r="15" spans="2:10" ht="29.25" customHeight="1" x14ac:dyDescent="0.2">
      <c r="B15" s="455" t="s">
        <v>463</v>
      </c>
      <c r="C15" s="456"/>
      <c r="D15" s="453"/>
      <c r="E15" s="454"/>
      <c r="F15" s="454"/>
      <c r="G15" s="454"/>
      <c r="H15" s="454"/>
      <c r="I15" s="454"/>
      <c r="J15" s="454"/>
    </row>
    <row r="16" spans="2:10" x14ac:dyDescent="0.2">
      <c r="B16" s="7"/>
      <c r="C16" s="7"/>
      <c r="D16" s="7"/>
      <c r="E16" s="7"/>
      <c r="F16" s="7"/>
      <c r="G16" s="7"/>
      <c r="H16" s="7"/>
      <c r="I16" s="3"/>
      <c r="J16" s="3"/>
    </row>
    <row r="17" spans="2:10" x14ac:dyDescent="0.2">
      <c r="B17" s="433" t="s">
        <v>44</v>
      </c>
      <c r="C17" s="433"/>
      <c r="D17" s="433"/>
      <c r="E17" s="433"/>
      <c r="F17" s="433"/>
      <c r="G17" s="433"/>
      <c r="H17" s="433"/>
      <c r="I17" s="433"/>
      <c r="J17" s="433"/>
    </row>
    <row r="18" spans="2:10" x14ac:dyDescent="0.2">
      <c r="B18" s="8">
        <v>1</v>
      </c>
      <c r="C18" s="363" t="s">
        <v>10</v>
      </c>
      <c r="D18" s="363"/>
      <c r="E18" s="363"/>
      <c r="F18" s="363"/>
      <c r="G18" s="363"/>
      <c r="H18" s="363"/>
      <c r="I18" s="446" t="str">
        <f>+E4</f>
        <v xml:space="preserve">Mestre de Manutenção Eletrônica (sem periculosidade)                                         </v>
      </c>
      <c r="J18" s="442"/>
    </row>
    <row r="19" spans="2:10" x14ac:dyDescent="0.2">
      <c r="B19" s="8">
        <v>2</v>
      </c>
      <c r="C19" s="363" t="s">
        <v>45</v>
      </c>
      <c r="D19" s="363"/>
      <c r="E19" s="363"/>
      <c r="F19" s="363"/>
      <c r="G19" s="363"/>
      <c r="H19" s="363"/>
      <c r="I19" s="444" t="str">
        <f>+J4</f>
        <v>7301-05</v>
      </c>
      <c r="J19" s="444"/>
    </row>
    <row r="20" spans="2:10" x14ac:dyDescent="0.2">
      <c r="B20" s="8">
        <v>3</v>
      </c>
      <c r="C20" s="363" t="s">
        <v>46</v>
      </c>
      <c r="D20" s="363"/>
      <c r="E20" s="363"/>
      <c r="F20" s="363"/>
      <c r="G20" s="363"/>
      <c r="H20" s="363"/>
      <c r="I20" s="445">
        <v>0</v>
      </c>
      <c r="J20" s="445"/>
    </row>
    <row r="21" spans="2:10" x14ac:dyDescent="0.2">
      <c r="B21" s="8">
        <v>4</v>
      </c>
      <c r="C21" s="363" t="s">
        <v>11</v>
      </c>
      <c r="D21" s="363"/>
      <c r="E21" s="363"/>
      <c r="F21" s="363"/>
      <c r="G21" s="363"/>
      <c r="H21" s="363"/>
      <c r="I21" s="446" t="str">
        <f>+I18</f>
        <v xml:space="preserve">Mestre de Manutenção Eletrônica (sem periculosidade)                                         </v>
      </c>
      <c r="J21" s="442"/>
    </row>
    <row r="22" spans="2:10" x14ac:dyDescent="0.2">
      <c r="B22" s="8">
        <v>5</v>
      </c>
      <c r="C22" s="363" t="s">
        <v>12</v>
      </c>
      <c r="D22" s="363"/>
      <c r="E22" s="363"/>
      <c r="F22" s="363"/>
      <c r="G22" s="363"/>
      <c r="H22" s="363"/>
      <c r="I22" s="449">
        <f>'Valor Global'!E24</f>
        <v>46113</v>
      </c>
      <c r="J22" s="444"/>
    </row>
    <row r="23" spans="2:10" x14ac:dyDescent="0.2">
      <c r="B23" s="443"/>
      <c r="C23" s="443"/>
      <c r="D23" s="443"/>
      <c r="E23" s="443"/>
      <c r="F23" s="443"/>
      <c r="G23" s="443"/>
      <c r="H23" s="443"/>
      <c r="I23" s="443"/>
      <c r="J23" s="443"/>
    </row>
    <row r="24" spans="2:10" x14ac:dyDescent="0.2">
      <c r="B24" s="433" t="s">
        <v>13</v>
      </c>
      <c r="C24" s="433"/>
      <c r="D24" s="433"/>
      <c r="E24" s="433"/>
      <c r="F24" s="433"/>
      <c r="G24" s="433"/>
      <c r="H24" s="433"/>
      <c r="I24" s="433"/>
      <c r="J24" s="433"/>
    </row>
    <row r="25" spans="2:10" ht="15" customHeight="1" x14ac:dyDescent="0.2">
      <c r="B25" s="10">
        <v>1</v>
      </c>
      <c r="C25" s="383" t="s">
        <v>47</v>
      </c>
      <c r="D25" s="384"/>
      <c r="E25" s="384"/>
      <c r="F25" s="384"/>
      <c r="G25" s="384"/>
      <c r="H25" s="428"/>
      <c r="I25" s="162" t="s">
        <v>20</v>
      </c>
      <c r="J25" s="11" t="s">
        <v>48</v>
      </c>
    </row>
    <row r="26" spans="2:10" x14ac:dyDescent="0.2">
      <c r="B26" s="10" t="s">
        <v>2</v>
      </c>
      <c r="C26" s="363" t="s">
        <v>14</v>
      </c>
      <c r="D26" s="363"/>
      <c r="E26" s="363"/>
      <c r="F26" s="363"/>
      <c r="G26" s="363"/>
      <c r="H26" s="363"/>
      <c r="I26" s="163"/>
      <c r="J26" s="12">
        <f>+I20</f>
        <v>0</v>
      </c>
    </row>
    <row r="27" spans="2:10" ht="15" x14ac:dyDescent="0.25">
      <c r="B27" s="10" t="s">
        <v>3</v>
      </c>
      <c r="C27" s="363" t="s">
        <v>49</v>
      </c>
      <c r="D27" s="363"/>
      <c r="E27" s="363"/>
      <c r="F27" s="363"/>
      <c r="G27" s="363"/>
      <c r="H27" s="363"/>
      <c r="I27" s="164"/>
      <c r="J27" s="12">
        <v>0</v>
      </c>
    </row>
    <row r="28" spans="2:10" ht="15" x14ac:dyDescent="0.25">
      <c r="B28" s="10" t="s">
        <v>4</v>
      </c>
      <c r="C28" s="363" t="s">
        <v>50</v>
      </c>
      <c r="D28" s="363"/>
      <c r="E28" s="363"/>
      <c r="F28" s="363"/>
      <c r="G28" s="363"/>
      <c r="H28" s="363"/>
      <c r="I28" s="62"/>
      <c r="J28" s="12">
        <v>0</v>
      </c>
    </row>
    <row r="29" spans="2:10" x14ac:dyDescent="0.2">
      <c r="B29" s="10" t="s">
        <v>5</v>
      </c>
      <c r="C29" s="363" t="s">
        <v>51</v>
      </c>
      <c r="D29" s="363"/>
      <c r="E29" s="363"/>
      <c r="F29" s="363"/>
      <c r="G29" s="363"/>
      <c r="H29" s="363"/>
      <c r="I29" s="9"/>
      <c r="J29" s="12">
        <v>0</v>
      </c>
    </row>
    <row r="30" spans="2:10" x14ac:dyDescent="0.2">
      <c r="B30" s="10" t="s">
        <v>15</v>
      </c>
      <c r="C30" s="363" t="s">
        <v>52</v>
      </c>
      <c r="D30" s="363"/>
      <c r="E30" s="363"/>
      <c r="F30" s="363"/>
      <c r="G30" s="363"/>
      <c r="H30" s="363"/>
      <c r="I30" s="9"/>
      <c r="J30" s="12">
        <v>0</v>
      </c>
    </row>
    <row r="31" spans="2:10" x14ac:dyDescent="0.2">
      <c r="B31" s="10" t="s">
        <v>16</v>
      </c>
      <c r="C31" s="363" t="s">
        <v>18</v>
      </c>
      <c r="D31" s="363"/>
      <c r="E31" s="363"/>
      <c r="F31" s="363"/>
      <c r="G31" s="363"/>
      <c r="H31" s="363"/>
      <c r="I31" s="9"/>
      <c r="J31" s="12">
        <v>0</v>
      </c>
    </row>
    <row r="32" spans="2:10" x14ac:dyDescent="0.2">
      <c r="B32" s="358" t="s">
        <v>53</v>
      </c>
      <c r="C32" s="358"/>
      <c r="D32" s="358"/>
      <c r="E32" s="358"/>
      <c r="F32" s="358"/>
      <c r="G32" s="358"/>
      <c r="H32" s="358"/>
      <c r="I32" s="358"/>
      <c r="J32" s="14">
        <f>TRUNC(SUM(J26:J31),2)</f>
        <v>0</v>
      </c>
    </row>
    <row r="33" spans="2:10" x14ac:dyDescent="0.2">
      <c r="B33" s="15"/>
      <c r="C33" s="16"/>
      <c r="D33" s="16"/>
      <c r="E33" s="16"/>
      <c r="F33" s="16"/>
      <c r="G33" s="16"/>
      <c r="H33" s="16"/>
      <c r="I33" s="16"/>
      <c r="J33" s="17"/>
    </row>
    <row r="34" spans="2:10" x14ac:dyDescent="0.2">
      <c r="B34" s="433" t="s">
        <v>54</v>
      </c>
      <c r="C34" s="433"/>
      <c r="D34" s="433"/>
      <c r="E34" s="433"/>
      <c r="F34" s="433"/>
      <c r="G34" s="433"/>
      <c r="H34" s="433"/>
      <c r="I34" s="433"/>
      <c r="J34" s="433"/>
    </row>
    <row r="35" spans="2:10" x14ac:dyDescent="0.2">
      <c r="B35" s="358" t="s">
        <v>55</v>
      </c>
      <c r="C35" s="358"/>
      <c r="D35" s="358"/>
      <c r="E35" s="358"/>
      <c r="F35" s="358"/>
      <c r="G35" s="358"/>
      <c r="H35" s="358"/>
      <c r="I35" s="11" t="s">
        <v>20</v>
      </c>
      <c r="J35" s="11" t="s">
        <v>48</v>
      </c>
    </row>
    <row r="36" spans="2:10" x14ac:dyDescent="0.2">
      <c r="B36" s="10" t="s">
        <v>2</v>
      </c>
      <c r="C36" s="363" t="s">
        <v>56</v>
      </c>
      <c r="D36" s="363"/>
      <c r="E36" s="363"/>
      <c r="F36" s="363"/>
      <c r="G36" s="363"/>
      <c r="H36" s="363"/>
      <c r="I36" s="18">
        <f>+'Memória de Cálculo'!I18</f>
        <v>0</v>
      </c>
      <c r="J36" s="19">
        <f>$J$32*I36</f>
        <v>0</v>
      </c>
    </row>
    <row r="37" spans="2:10" x14ac:dyDescent="0.2">
      <c r="B37" s="10" t="s">
        <v>3</v>
      </c>
      <c r="C37" s="364" t="s">
        <v>57</v>
      </c>
      <c r="D37" s="364"/>
      <c r="E37" s="364"/>
      <c r="F37" s="364"/>
      <c r="G37" s="364"/>
      <c r="H37" s="364"/>
      <c r="I37" s="21">
        <f>+'Memória de Cálculo'!I19</f>
        <v>0</v>
      </c>
      <c r="J37" s="12">
        <f>I37*J32</f>
        <v>0</v>
      </c>
    </row>
    <row r="38" spans="2:10" x14ac:dyDescent="0.2">
      <c r="B38" s="358" t="s">
        <v>58</v>
      </c>
      <c r="C38" s="358"/>
      <c r="D38" s="358"/>
      <c r="E38" s="358"/>
      <c r="F38" s="358"/>
      <c r="G38" s="358"/>
      <c r="H38" s="358"/>
      <c r="I38" s="22">
        <f>TRUNC(SUM(I36:I37),4)</f>
        <v>0</v>
      </c>
      <c r="J38" s="14">
        <f>+J37+J36</f>
        <v>0</v>
      </c>
    </row>
    <row r="39" spans="2:10" x14ac:dyDescent="0.2">
      <c r="B39" s="15"/>
      <c r="C39" s="16"/>
      <c r="D39" s="16"/>
      <c r="E39" s="16"/>
      <c r="F39" s="16"/>
      <c r="G39" s="16"/>
      <c r="H39" s="16"/>
      <c r="I39" s="16"/>
      <c r="J39" s="17"/>
    </row>
    <row r="40" spans="2:10" x14ac:dyDescent="0.2">
      <c r="B40" s="358" t="s">
        <v>59</v>
      </c>
      <c r="C40" s="358"/>
      <c r="D40" s="358"/>
      <c r="E40" s="358"/>
      <c r="F40" s="358"/>
      <c r="G40" s="358"/>
      <c r="H40" s="358"/>
      <c r="I40" s="11" t="s">
        <v>20</v>
      </c>
      <c r="J40" s="11" t="s">
        <v>48</v>
      </c>
    </row>
    <row r="41" spans="2:10" x14ac:dyDescent="0.2">
      <c r="B41" s="10" t="s">
        <v>2</v>
      </c>
      <c r="C41" s="363" t="s">
        <v>60</v>
      </c>
      <c r="D41" s="363"/>
      <c r="E41" s="363"/>
      <c r="F41" s="363"/>
      <c r="G41" s="363"/>
      <c r="H41" s="363"/>
      <c r="I41" s="18">
        <f>+'Memória de Cálculo'!I25</f>
        <v>0</v>
      </c>
      <c r="J41" s="12">
        <f>TRUNC(($J$32+$J$38)*I41,2)</f>
        <v>0</v>
      </c>
    </row>
    <row r="42" spans="2:10" x14ac:dyDescent="0.2">
      <c r="B42" s="10" t="s">
        <v>3</v>
      </c>
      <c r="C42" s="363" t="s">
        <v>61</v>
      </c>
      <c r="D42" s="363"/>
      <c r="E42" s="363"/>
      <c r="F42" s="363"/>
      <c r="G42" s="363"/>
      <c r="H42" s="363"/>
      <c r="I42" s="18">
        <f>+'Memória de Cálculo'!I26</f>
        <v>0</v>
      </c>
      <c r="J42" s="12">
        <f t="shared" ref="J42:J48" si="0">TRUNC(($J$32+$J$38)*I42,2)</f>
        <v>0</v>
      </c>
    </row>
    <row r="43" spans="2:10" x14ac:dyDescent="0.2">
      <c r="B43" s="10" t="s">
        <v>4</v>
      </c>
      <c r="C43" s="364" t="s">
        <v>62</v>
      </c>
      <c r="D43" s="363"/>
      <c r="E43" s="363"/>
      <c r="F43" s="363"/>
      <c r="G43" s="363"/>
      <c r="H43" s="363"/>
      <c r="I43" s="18">
        <f>+'Memória de Cálculo'!I27</f>
        <v>0</v>
      </c>
      <c r="J43" s="12">
        <f t="shared" si="0"/>
        <v>0</v>
      </c>
    </row>
    <row r="44" spans="2:10" x14ac:dyDescent="0.2">
      <c r="B44" s="10" t="s">
        <v>5</v>
      </c>
      <c r="C44" s="363" t="s">
        <v>63</v>
      </c>
      <c r="D44" s="363"/>
      <c r="E44" s="363"/>
      <c r="F44" s="363"/>
      <c r="G44" s="363"/>
      <c r="H44" s="363"/>
      <c r="I44" s="18">
        <f>+'Memória de Cálculo'!I28</f>
        <v>0</v>
      </c>
      <c r="J44" s="12">
        <f t="shared" si="0"/>
        <v>0</v>
      </c>
    </row>
    <row r="45" spans="2:10" x14ac:dyDescent="0.2">
      <c r="B45" s="10" t="s">
        <v>15</v>
      </c>
      <c r="C45" s="364" t="s">
        <v>64</v>
      </c>
      <c r="D45" s="363"/>
      <c r="E45" s="363"/>
      <c r="F45" s="363"/>
      <c r="G45" s="363"/>
      <c r="H45" s="363"/>
      <c r="I45" s="18">
        <f>+'Memória de Cálculo'!I29</f>
        <v>0</v>
      </c>
      <c r="J45" s="12">
        <f t="shared" si="0"/>
        <v>0</v>
      </c>
    </row>
    <row r="46" spans="2:10" x14ac:dyDescent="0.2">
      <c r="B46" s="10" t="s">
        <v>16</v>
      </c>
      <c r="C46" s="364" t="s">
        <v>65</v>
      </c>
      <c r="D46" s="363"/>
      <c r="E46" s="363"/>
      <c r="F46" s="363"/>
      <c r="G46" s="363"/>
      <c r="H46" s="363"/>
      <c r="I46" s="18">
        <f>+'Memória de Cálculo'!I30</f>
        <v>0</v>
      </c>
      <c r="J46" s="12">
        <f t="shared" si="0"/>
        <v>0</v>
      </c>
    </row>
    <row r="47" spans="2:10" x14ac:dyDescent="0.2">
      <c r="B47" s="10" t="s">
        <v>17</v>
      </c>
      <c r="C47" s="363" t="s">
        <v>66</v>
      </c>
      <c r="D47" s="363"/>
      <c r="E47" s="363"/>
      <c r="F47" s="363"/>
      <c r="G47" s="363"/>
      <c r="H47" s="363"/>
      <c r="I47" s="18">
        <f>+'Memória de Cálculo'!I31</f>
        <v>0</v>
      </c>
      <c r="J47" s="12">
        <f t="shared" si="0"/>
        <v>0</v>
      </c>
    </row>
    <row r="48" spans="2:10" x14ac:dyDescent="0.2">
      <c r="B48" s="10" t="s">
        <v>67</v>
      </c>
      <c r="C48" s="363" t="s">
        <v>68</v>
      </c>
      <c r="D48" s="363"/>
      <c r="E48" s="363"/>
      <c r="F48" s="363"/>
      <c r="G48" s="363"/>
      <c r="H48" s="363"/>
      <c r="I48" s="18">
        <f>+'Memória de Cálculo'!I32</f>
        <v>0</v>
      </c>
      <c r="J48" s="12">
        <f t="shared" si="0"/>
        <v>0</v>
      </c>
    </row>
    <row r="49" spans="2:12" x14ac:dyDescent="0.2">
      <c r="B49" s="358" t="s">
        <v>69</v>
      </c>
      <c r="C49" s="358"/>
      <c r="D49" s="358"/>
      <c r="E49" s="358"/>
      <c r="F49" s="358"/>
      <c r="G49" s="358"/>
      <c r="H49" s="358"/>
      <c r="I49" s="22">
        <f>SUM(I41:I48)</f>
        <v>0</v>
      </c>
      <c r="J49" s="14">
        <f>SUM(J41:J48)</f>
        <v>0</v>
      </c>
    </row>
    <row r="50" spans="2:12" x14ac:dyDescent="0.2">
      <c r="B50" s="439"/>
      <c r="C50" s="439"/>
      <c r="D50" s="439"/>
      <c r="E50" s="439"/>
      <c r="F50" s="439"/>
      <c r="G50" s="439"/>
      <c r="H50" s="439"/>
      <c r="I50" s="439"/>
      <c r="J50" s="439"/>
    </row>
    <row r="51" spans="2:12" x14ac:dyDescent="0.2">
      <c r="B51" s="358" t="s">
        <v>70</v>
      </c>
      <c r="C51" s="358"/>
      <c r="D51" s="358"/>
      <c r="E51" s="358"/>
      <c r="F51" s="358"/>
      <c r="G51" s="358"/>
      <c r="H51" s="358"/>
      <c r="I51" s="22" t="s">
        <v>71</v>
      </c>
      <c r="J51" s="11" t="s">
        <v>48</v>
      </c>
    </row>
    <row r="52" spans="2:12" x14ac:dyDescent="0.2">
      <c r="B52" s="10" t="s">
        <v>2</v>
      </c>
      <c r="C52" s="375" t="s">
        <v>72</v>
      </c>
      <c r="D52" s="376"/>
      <c r="E52" s="376"/>
      <c r="F52" s="376"/>
      <c r="G52" s="376"/>
      <c r="H52" s="377"/>
      <c r="I52" s="67">
        <f>J52/22</f>
        <v>0</v>
      </c>
      <c r="J52" s="68">
        <f>IF((('Memória de Cálculo'!I36*2*22)-(J26*6%))&lt;0,0,('Memória de Cálculo'!I36*2*22)-(J26*6%))</f>
        <v>0</v>
      </c>
    </row>
    <row r="53" spans="2:12" x14ac:dyDescent="0.2">
      <c r="B53" s="10" t="s">
        <v>3</v>
      </c>
      <c r="C53" s="375" t="s">
        <v>241</v>
      </c>
      <c r="D53" s="376"/>
      <c r="E53" s="376"/>
      <c r="F53" s="376"/>
      <c r="G53" s="376"/>
      <c r="H53" s="377"/>
      <c r="I53" s="67">
        <f>J53/22</f>
        <v>0</v>
      </c>
      <c r="J53" s="69">
        <f>'Memória de Cálculo'!I37/12</f>
        <v>0</v>
      </c>
      <c r="L53" s="28"/>
    </row>
    <row r="54" spans="2:12" x14ac:dyDescent="0.2">
      <c r="B54" s="10" t="s">
        <v>4</v>
      </c>
      <c r="C54" s="375" t="s">
        <v>371</v>
      </c>
      <c r="D54" s="376"/>
      <c r="E54" s="376"/>
      <c r="F54" s="376"/>
      <c r="G54" s="376"/>
      <c r="H54" s="377"/>
      <c r="I54" s="68">
        <f>'Memória de Cálculo'!I38</f>
        <v>0</v>
      </c>
      <c r="J54" s="68">
        <f>I54*22</f>
        <v>0</v>
      </c>
    </row>
    <row r="55" spans="2:12" ht="15" x14ac:dyDescent="0.2">
      <c r="B55" s="10" t="s">
        <v>5</v>
      </c>
      <c r="C55" s="375" t="s">
        <v>372</v>
      </c>
      <c r="D55" s="376"/>
      <c r="E55" s="376"/>
      <c r="F55" s="376"/>
      <c r="G55" s="376"/>
      <c r="H55" s="377"/>
      <c r="I55" s="67">
        <f>J55/22</f>
        <v>0</v>
      </c>
      <c r="J55" s="70">
        <f>'Memória de Cálculo'!I39</f>
        <v>0</v>
      </c>
    </row>
    <row r="56" spans="2:12" x14ac:dyDescent="0.2">
      <c r="B56" s="383" t="s">
        <v>73</v>
      </c>
      <c r="C56" s="384"/>
      <c r="D56" s="384"/>
      <c r="E56" s="384"/>
      <c r="F56" s="384"/>
      <c r="G56" s="384"/>
      <c r="H56" s="384"/>
      <c r="I56" s="428"/>
      <c r="J56" s="14">
        <f>SUM(J52:J55)</f>
        <v>0</v>
      </c>
    </row>
    <row r="57" spans="2:12" x14ac:dyDescent="0.2">
      <c r="B57" s="15"/>
      <c r="C57" s="16"/>
      <c r="D57" s="16"/>
      <c r="E57" s="16"/>
      <c r="F57" s="16"/>
      <c r="G57" s="16"/>
      <c r="H57" s="16"/>
      <c r="I57" s="16"/>
      <c r="J57" s="17"/>
    </row>
    <row r="58" spans="2:12" x14ac:dyDescent="0.2">
      <c r="B58" s="433" t="s">
        <v>74</v>
      </c>
      <c r="C58" s="433"/>
      <c r="D58" s="433"/>
      <c r="E58" s="433"/>
      <c r="F58" s="433"/>
      <c r="G58" s="433"/>
      <c r="H58" s="433"/>
      <c r="I58" s="433"/>
      <c r="J58" s="433"/>
    </row>
    <row r="59" spans="2:12" x14ac:dyDescent="0.2">
      <c r="B59" s="358" t="s">
        <v>75</v>
      </c>
      <c r="C59" s="358"/>
      <c r="D59" s="358"/>
      <c r="E59" s="358"/>
      <c r="F59" s="358"/>
      <c r="G59" s="358"/>
      <c r="H59" s="358"/>
      <c r="I59" s="358"/>
      <c r="J59" s="11" t="s">
        <v>48</v>
      </c>
    </row>
    <row r="60" spans="2:12" x14ac:dyDescent="0.2">
      <c r="B60" s="10" t="s">
        <v>76</v>
      </c>
      <c r="C60" s="364" t="s">
        <v>77</v>
      </c>
      <c r="D60" s="364"/>
      <c r="E60" s="364"/>
      <c r="F60" s="364"/>
      <c r="G60" s="364"/>
      <c r="H60" s="364"/>
      <c r="I60" s="364"/>
      <c r="J60" s="12">
        <f>J38</f>
        <v>0</v>
      </c>
    </row>
    <row r="61" spans="2:12" x14ac:dyDescent="0.2">
      <c r="B61" s="10" t="s">
        <v>78</v>
      </c>
      <c r="C61" s="363" t="s">
        <v>79</v>
      </c>
      <c r="D61" s="363"/>
      <c r="E61" s="363"/>
      <c r="F61" s="363"/>
      <c r="G61" s="363"/>
      <c r="H61" s="363"/>
      <c r="I61" s="363"/>
      <c r="J61" s="19">
        <f>J49</f>
        <v>0</v>
      </c>
    </row>
    <row r="62" spans="2:12" x14ac:dyDescent="0.2">
      <c r="B62" s="10" t="s">
        <v>80</v>
      </c>
      <c r="C62" s="363" t="s">
        <v>19</v>
      </c>
      <c r="D62" s="363"/>
      <c r="E62" s="363"/>
      <c r="F62" s="363"/>
      <c r="G62" s="363"/>
      <c r="H62" s="363"/>
      <c r="I62" s="363"/>
      <c r="J62" s="19">
        <f>J56</f>
        <v>0</v>
      </c>
    </row>
    <row r="63" spans="2:12" x14ac:dyDescent="0.2">
      <c r="B63" s="358" t="s">
        <v>81</v>
      </c>
      <c r="C63" s="358"/>
      <c r="D63" s="358"/>
      <c r="E63" s="358"/>
      <c r="F63" s="358"/>
      <c r="G63" s="358"/>
      <c r="H63" s="358"/>
      <c r="I63" s="358"/>
      <c r="J63" s="27">
        <f>TRUNC(SUM(J60:J62),2)</f>
        <v>0</v>
      </c>
    </row>
    <row r="64" spans="2:12" x14ac:dyDescent="0.2">
      <c r="B64" s="15"/>
      <c r="C64" s="16"/>
      <c r="D64" s="16"/>
      <c r="E64" s="16"/>
      <c r="F64" s="16"/>
      <c r="G64" s="16"/>
      <c r="H64" s="16"/>
      <c r="I64" s="16"/>
      <c r="J64" s="17"/>
    </row>
    <row r="65" spans="2:11" x14ac:dyDescent="0.2">
      <c r="B65" s="433" t="s">
        <v>82</v>
      </c>
      <c r="C65" s="433"/>
      <c r="D65" s="433"/>
      <c r="E65" s="433"/>
      <c r="F65" s="433"/>
      <c r="G65" s="433"/>
      <c r="H65" s="433"/>
      <c r="I65" s="433"/>
      <c r="J65" s="433"/>
    </row>
    <row r="66" spans="2:11" ht="15" customHeight="1" x14ac:dyDescent="0.2">
      <c r="B66" s="10">
        <v>3</v>
      </c>
      <c r="C66" s="383" t="s">
        <v>83</v>
      </c>
      <c r="D66" s="384"/>
      <c r="E66" s="384"/>
      <c r="F66" s="384"/>
      <c r="G66" s="384"/>
      <c r="H66" s="428"/>
      <c r="I66" s="11" t="s">
        <v>20</v>
      </c>
      <c r="J66" s="11" t="s">
        <v>48</v>
      </c>
    </row>
    <row r="67" spans="2:11" x14ac:dyDescent="0.2">
      <c r="B67" s="10" t="s">
        <v>2</v>
      </c>
      <c r="C67" s="363" t="s">
        <v>84</v>
      </c>
      <c r="D67" s="363"/>
      <c r="E67" s="363"/>
      <c r="F67" s="363"/>
      <c r="G67" s="363"/>
      <c r="H67" s="363"/>
      <c r="I67" s="18">
        <f>+'Memória de Cálculo'!I43</f>
        <v>0</v>
      </c>
      <c r="J67" s="19">
        <f>TRUNC($J$32*I67,2)</f>
        <v>0</v>
      </c>
    </row>
    <row r="68" spans="2:11" x14ac:dyDescent="0.2">
      <c r="B68" s="10" t="s">
        <v>3</v>
      </c>
      <c r="C68" s="363" t="s">
        <v>85</v>
      </c>
      <c r="D68" s="363"/>
      <c r="E68" s="363"/>
      <c r="F68" s="363"/>
      <c r="G68" s="363"/>
      <c r="H68" s="363"/>
      <c r="I68" s="18">
        <f>+'Memória de Cálculo'!I44</f>
        <v>0</v>
      </c>
      <c r="J68" s="19">
        <f t="shared" ref="J68:J72" si="1">TRUNC($J$32*I68,2)</f>
        <v>0</v>
      </c>
      <c r="K68" s="28"/>
    </row>
    <row r="69" spans="2:11" x14ac:dyDescent="0.2">
      <c r="B69" s="10" t="s">
        <v>4</v>
      </c>
      <c r="C69" s="363" t="s">
        <v>86</v>
      </c>
      <c r="D69" s="363"/>
      <c r="E69" s="363"/>
      <c r="F69" s="363"/>
      <c r="G69" s="363"/>
      <c r="H69" s="363"/>
      <c r="I69" s="18">
        <f>+'Memória de Cálculo'!I45</f>
        <v>0</v>
      </c>
      <c r="J69" s="19">
        <f t="shared" si="1"/>
        <v>0</v>
      </c>
      <c r="K69" s="28"/>
    </row>
    <row r="70" spans="2:11" x14ac:dyDescent="0.2">
      <c r="B70" s="10" t="s">
        <v>5</v>
      </c>
      <c r="C70" s="363" t="s">
        <v>87</v>
      </c>
      <c r="D70" s="363"/>
      <c r="E70" s="363"/>
      <c r="F70" s="363"/>
      <c r="G70" s="363"/>
      <c r="H70" s="363"/>
      <c r="I70" s="18">
        <f>+'Memória de Cálculo'!I46</f>
        <v>0</v>
      </c>
      <c r="J70" s="19">
        <f t="shared" si="1"/>
        <v>0</v>
      </c>
      <c r="K70" s="28"/>
    </row>
    <row r="71" spans="2:11" x14ac:dyDescent="0.2">
      <c r="B71" s="10" t="s">
        <v>15</v>
      </c>
      <c r="C71" s="364" t="s">
        <v>88</v>
      </c>
      <c r="D71" s="364"/>
      <c r="E71" s="364"/>
      <c r="F71" s="364"/>
      <c r="G71" s="364"/>
      <c r="H71" s="364"/>
      <c r="I71" s="18">
        <f>+'Memória de Cálculo'!I47</f>
        <v>0</v>
      </c>
      <c r="J71" s="19">
        <f t="shared" si="1"/>
        <v>0</v>
      </c>
      <c r="K71" s="28"/>
    </row>
    <row r="72" spans="2:11" x14ac:dyDescent="0.2">
      <c r="B72" s="10" t="s">
        <v>16</v>
      </c>
      <c r="C72" s="363" t="s">
        <v>89</v>
      </c>
      <c r="D72" s="363"/>
      <c r="E72" s="363"/>
      <c r="F72" s="363"/>
      <c r="G72" s="363"/>
      <c r="H72" s="363"/>
      <c r="I72" s="18">
        <f>+'Memória de Cálculo'!I48</f>
        <v>0</v>
      </c>
      <c r="J72" s="19">
        <f t="shared" si="1"/>
        <v>0</v>
      </c>
      <c r="K72" s="28"/>
    </row>
    <row r="73" spans="2:11" x14ac:dyDescent="0.2">
      <c r="B73" s="358" t="s">
        <v>90</v>
      </c>
      <c r="C73" s="358"/>
      <c r="D73" s="358"/>
      <c r="E73" s="358"/>
      <c r="F73" s="358"/>
      <c r="G73" s="358"/>
      <c r="H73" s="358"/>
      <c r="I73" s="22">
        <f>TRUNC(SUM(I67:I72),4)</f>
        <v>0</v>
      </c>
      <c r="J73" s="14">
        <f>TRUNC(SUM(J67:J72),2)</f>
        <v>0</v>
      </c>
      <c r="K73" s="29"/>
    </row>
    <row r="74" spans="2:11" x14ac:dyDescent="0.2">
      <c r="B74" s="15"/>
      <c r="C74" s="16"/>
      <c r="D74" s="16"/>
      <c r="E74" s="16"/>
      <c r="F74" s="16"/>
      <c r="G74" s="16"/>
      <c r="H74" s="16"/>
      <c r="I74" s="16"/>
      <c r="J74" s="17"/>
    </row>
    <row r="75" spans="2:11" x14ac:dyDescent="0.2">
      <c r="B75" s="433" t="s">
        <v>91</v>
      </c>
      <c r="C75" s="433"/>
      <c r="D75" s="433"/>
      <c r="E75" s="433"/>
      <c r="F75" s="433"/>
      <c r="G75" s="433"/>
      <c r="H75" s="433"/>
      <c r="I75" s="433"/>
      <c r="J75" s="433"/>
    </row>
    <row r="76" spans="2:11" x14ac:dyDescent="0.2">
      <c r="B76" s="381" t="s">
        <v>92</v>
      </c>
      <c r="C76" s="381"/>
      <c r="D76" s="381"/>
      <c r="E76" s="381"/>
      <c r="F76" s="381"/>
      <c r="G76" s="381"/>
      <c r="H76" s="381"/>
      <c r="I76" s="11" t="s">
        <v>20</v>
      </c>
      <c r="J76" s="11" t="s">
        <v>93</v>
      </c>
    </row>
    <row r="77" spans="2:11" x14ac:dyDescent="0.2">
      <c r="B77" s="10" t="s">
        <v>2</v>
      </c>
      <c r="C77" s="363" t="s">
        <v>94</v>
      </c>
      <c r="D77" s="363"/>
      <c r="E77" s="363"/>
      <c r="F77" s="363"/>
      <c r="G77" s="363"/>
      <c r="H77" s="363"/>
      <c r="I77" s="18">
        <v>0</v>
      </c>
      <c r="J77" s="19">
        <v>0</v>
      </c>
    </row>
    <row r="78" spans="2:11" x14ac:dyDescent="0.2">
      <c r="B78" s="10" t="s">
        <v>3</v>
      </c>
      <c r="C78" s="363" t="s">
        <v>95</v>
      </c>
      <c r="D78" s="363"/>
      <c r="E78" s="363"/>
      <c r="F78" s="363"/>
      <c r="G78" s="363"/>
      <c r="H78" s="363"/>
      <c r="I78" s="18">
        <f>+'Memória de Cálculo'!I54</f>
        <v>0</v>
      </c>
      <c r="J78" s="19">
        <v>0</v>
      </c>
    </row>
    <row r="79" spans="2:11" x14ac:dyDescent="0.2">
      <c r="B79" s="10" t="s">
        <v>4</v>
      </c>
      <c r="C79" s="363" t="s">
        <v>96</v>
      </c>
      <c r="D79" s="363"/>
      <c r="E79" s="363"/>
      <c r="F79" s="363"/>
      <c r="G79" s="363"/>
      <c r="H79" s="363"/>
      <c r="I79" s="18">
        <f>+'Memória de Cálculo'!I55</f>
        <v>0</v>
      </c>
      <c r="J79" s="19">
        <v>0</v>
      </c>
    </row>
    <row r="80" spans="2:11" x14ac:dyDescent="0.2">
      <c r="B80" s="10" t="s">
        <v>5</v>
      </c>
      <c r="C80" s="363" t="s">
        <v>97</v>
      </c>
      <c r="D80" s="363"/>
      <c r="E80" s="363"/>
      <c r="F80" s="363"/>
      <c r="G80" s="363"/>
      <c r="H80" s="363"/>
      <c r="I80" s="18">
        <f>+'Memória de Cálculo'!I56</f>
        <v>0</v>
      </c>
      <c r="J80" s="19"/>
    </row>
    <row r="81" spans="2:10" x14ac:dyDescent="0.2">
      <c r="B81" s="25" t="s">
        <v>15</v>
      </c>
      <c r="C81" s="440" t="s">
        <v>245</v>
      </c>
      <c r="D81" s="441"/>
      <c r="E81" s="441"/>
      <c r="F81" s="441"/>
      <c r="G81" s="441"/>
      <c r="H81" s="442"/>
      <c r="I81" s="72">
        <v>0</v>
      </c>
      <c r="J81" s="19">
        <v>0</v>
      </c>
    </row>
    <row r="82" spans="2:10" x14ac:dyDescent="0.2">
      <c r="B82" s="25" t="s">
        <v>16</v>
      </c>
      <c r="C82" s="364" t="s">
        <v>98</v>
      </c>
      <c r="D82" s="364"/>
      <c r="E82" s="364"/>
      <c r="F82" s="364"/>
      <c r="G82" s="364"/>
      <c r="H82" s="364"/>
      <c r="I82" s="18">
        <f>+'Memória de Cálculo'!I57</f>
        <v>0</v>
      </c>
      <c r="J82" s="19">
        <v>0</v>
      </c>
    </row>
    <row r="83" spans="2:10" ht="15" x14ac:dyDescent="0.25">
      <c r="B83" s="358" t="s">
        <v>99</v>
      </c>
      <c r="C83" s="358"/>
      <c r="D83" s="358"/>
      <c r="E83" s="358"/>
      <c r="F83" s="358"/>
      <c r="G83" s="358"/>
      <c r="H83" s="358"/>
      <c r="I83" s="22">
        <f>TRUNC(SUM(I77:I82),4)</f>
        <v>0</v>
      </c>
      <c r="J83" s="138">
        <f>SUM(J77:J82)</f>
        <v>0</v>
      </c>
    </row>
    <row r="84" spans="2:10" x14ac:dyDescent="0.2">
      <c r="B84" s="15"/>
      <c r="C84" s="16"/>
      <c r="D84" s="16"/>
      <c r="E84" s="16"/>
      <c r="F84" s="16"/>
      <c r="G84" s="16"/>
      <c r="H84" s="16"/>
      <c r="I84" s="16"/>
      <c r="J84" s="17"/>
    </row>
    <row r="85" spans="2:10" x14ac:dyDescent="0.2">
      <c r="B85" s="358" t="s">
        <v>100</v>
      </c>
      <c r="C85" s="358"/>
      <c r="D85" s="358"/>
      <c r="E85" s="358"/>
      <c r="F85" s="358"/>
      <c r="G85" s="358"/>
      <c r="H85" s="358"/>
      <c r="I85" s="11" t="s">
        <v>20</v>
      </c>
      <c r="J85" s="11" t="s">
        <v>48</v>
      </c>
    </row>
    <row r="86" spans="2:10" x14ac:dyDescent="0.2">
      <c r="B86" s="10" t="s">
        <v>2</v>
      </c>
      <c r="C86" s="363" t="s">
        <v>101</v>
      </c>
      <c r="D86" s="363"/>
      <c r="E86" s="363"/>
      <c r="F86" s="363"/>
      <c r="G86" s="363"/>
      <c r="H86" s="363"/>
      <c r="I86" s="18">
        <v>0</v>
      </c>
      <c r="J86" s="12">
        <v>0</v>
      </c>
    </row>
    <row r="87" spans="2:10" x14ac:dyDescent="0.2">
      <c r="B87" s="358" t="s">
        <v>102</v>
      </c>
      <c r="C87" s="358"/>
      <c r="D87" s="358"/>
      <c r="E87" s="358"/>
      <c r="F87" s="358"/>
      <c r="G87" s="358"/>
      <c r="H87" s="358"/>
      <c r="I87" s="22">
        <f>TRUNC(SUM(I86),4)</f>
        <v>0</v>
      </c>
      <c r="J87" s="14">
        <f>TRUNC(SUM(J86),2)</f>
        <v>0</v>
      </c>
    </row>
    <row r="88" spans="2:10" x14ac:dyDescent="0.2">
      <c r="B88" s="15"/>
      <c r="C88" s="16"/>
      <c r="D88" s="16"/>
      <c r="E88" s="16"/>
      <c r="F88" s="16"/>
      <c r="G88" s="16"/>
      <c r="H88" s="16"/>
      <c r="I88" s="16"/>
      <c r="J88" s="17"/>
    </row>
    <row r="89" spans="2:10" x14ac:dyDescent="0.2">
      <c r="B89" s="433" t="s">
        <v>103</v>
      </c>
      <c r="C89" s="433"/>
      <c r="D89" s="433"/>
      <c r="E89" s="433"/>
      <c r="F89" s="433"/>
      <c r="G89" s="433"/>
      <c r="H89" s="433"/>
      <c r="I89" s="433"/>
      <c r="J89" s="433"/>
    </row>
    <row r="90" spans="2:10" x14ac:dyDescent="0.2">
      <c r="B90" s="358" t="s">
        <v>104</v>
      </c>
      <c r="C90" s="358"/>
      <c r="D90" s="358"/>
      <c r="E90" s="358"/>
      <c r="F90" s="358"/>
      <c r="G90" s="358"/>
      <c r="H90" s="358"/>
      <c r="I90" s="358"/>
      <c r="J90" s="11" t="s">
        <v>48</v>
      </c>
    </row>
    <row r="91" spans="2:10" x14ac:dyDescent="0.2">
      <c r="B91" s="10" t="s">
        <v>22</v>
      </c>
      <c r="C91" s="363" t="s">
        <v>105</v>
      </c>
      <c r="D91" s="363"/>
      <c r="E91" s="363"/>
      <c r="F91" s="363"/>
      <c r="G91" s="363"/>
      <c r="H91" s="363"/>
      <c r="I91" s="363"/>
      <c r="J91" s="12">
        <f>J83</f>
        <v>0</v>
      </c>
    </row>
    <row r="92" spans="2:10" x14ac:dyDescent="0.2">
      <c r="B92" s="10" t="s">
        <v>23</v>
      </c>
      <c r="C92" s="363" t="s">
        <v>106</v>
      </c>
      <c r="D92" s="363"/>
      <c r="E92" s="363"/>
      <c r="F92" s="363"/>
      <c r="G92" s="363"/>
      <c r="H92" s="363"/>
      <c r="I92" s="363"/>
      <c r="J92" s="19">
        <f>J87</f>
        <v>0</v>
      </c>
    </row>
    <row r="93" spans="2:10" x14ac:dyDescent="0.2">
      <c r="B93" s="358" t="s">
        <v>107</v>
      </c>
      <c r="C93" s="358"/>
      <c r="D93" s="358"/>
      <c r="E93" s="358"/>
      <c r="F93" s="358"/>
      <c r="G93" s="358"/>
      <c r="H93" s="358"/>
      <c r="I93" s="358"/>
      <c r="J93" s="27">
        <f>TRUNC(SUM(J91:J92),2)</f>
        <v>0</v>
      </c>
    </row>
    <row r="94" spans="2:10" x14ac:dyDescent="0.2">
      <c r="B94" s="439"/>
      <c r="C94" s="439"/>
      <c r="D94" s="439"/>
      <c r="E94" s="439"/>
      <c r="F94" s="439"/>
      <c r="G94" s="439"/>
      <c r="H94" s="439"/>
      <c r="I94" s="439"/>
      <c r="J94" s="439"/>
    </row>
    <row r="95" spans="2:10" x14ac:dyDescent="0.2">
      <c r="B95" s="433" t="s">
        <v>108</v>
      </c>
      <c r="C95" s="433"/>
      <c r="D95" s="433"/>
      <c r="E95" s="433"/>
      <c r="F95" s="433"/>
      <c r="G95" s="433"/>
      <c r="H95" s="433"/>
      <c r="I95" s="433"/>
      <c r="J95" s="433"/>
    </row>
    <row r="96" spans="2:10" ht="15" customHeight="1" x14ac:dyDescent="0.2">
      <c r="B96" s="10">
        <v>5</v>
      </c>
      <c r="C96" s="383" t="s">
        <v>109</v>
      </c>
      <c r="D96" s="384"/>
      <c r="E96" s="384"/>
      <c r="F96" s="384"/>
      <c r="G96" s="384"/>
      <c r="H96" s="428"/>
      <c r="I96" s="11"/>
      <c r="J96" s="11" t="s">
        <v>48</v>
      </c>
    </row>
    <row r="97" spans="2:12" x14ac:dyDescent="0.2">
      <c r="B97" s="10" t="s">
        <v>2</v>
      </c>
      <c r="C97" s="374" t="s">
        <v>110</v>
      </c>
      <c r="D97" s="374"/>
      <c r="E97" s="374"/>
      <c r="F97" s="374"/>
      <c r="G97" s="374"/>
      <c r="H97" s="374"/>
      <c r="I97" s="9" t="s">
        <v>28</v>
      </c>
      <c r="J97" s="31">
        <v>0</v>
      </c>
    </row>
    <row r="98" spans="2:12" x14ac:dyDescent="0.2">
      <c r="B98" s="10" t="s">
        <v>3</v>
      </c>
      <c r="C98" s="374" t="s">
        <v>242</v>
      </c>
      <c r="D98" s="374"/>
      <c r="E98" s="374"/>
      <c r="F98" s="374"/>
      <c r="G98" s="374"/>
      <c r="H98" s="374"/>
      <c r="I98" s="9" t="s">
        <v>28</v>
      </c>
      <c r="J98" s="31">
        <f>'EPI + EPC + pto. eletrôn.'!G331</f>
        <v>0</v>
      </c>
    </row>
    <row r="99" spans="2:12" x14ac:dyDescent="0.2">
      <c r="B99" s="32" t="s">
        <v>4</v>
      </c>
      <c r="C99" s="374" t="s">
        <v>111</v>
      </c>
      <c r="D99" s="374"/>
      <c r="E99" s="374"/>
      <c r="F99" s="374"/>
      <c r="G99" s="374"/>
      <c r="H99" s="374"/>
      <c r="I99" s="9" t="s">
        <v>28</v>
      </c>
      <c r="J99" s="31">
        <v>0</v>
      </c>
    </row>
    <row r="100" spans="2:12" x14ac:dyDescent="0.2">
      <c r="B100" s="32" t="s">
        <v>5</v>
      </c>
      <c r="C100" s="373" t="s">
        <v>112</v>
      </c>
      <c r="D100" s="374"/>
      <c r="E100" s="374"/>
      <c r="F100" s="374"/>
      <c r="G100" s="374"/>
      <c r="H100" s="374"/>
      <c r="I100" s="9" t="s">
        <v>28</v>
      </c>
      <c r="J100" s="60">
        <f>'EPI + EPC + pto. eletrôn.'!K634</f>
        <v>0</v>
      </c>
    </row>
    <row r="101" spans="2:12" x14ac:dyDescent="0.2">
      <c r="B101" s="358" t="s">
        <v>113</v>
      </c>
      <c r="C101" s="358"/>
      <c r="D101" s="358"/>
      <c r="E101" s="358"/>
      <c r="F101" s="358"/>
      <c r="G101" s="358"/>
      <c r="H101" s="358"/>
      <c r="I101" s="22" t="s">
        <v>28</v>
      </c>
      <c r="J101" s="33">
        <f>SUM(J97:J100)</f>
        <v>0</v>
      </c>
    </row>
    <row r="102" spans="2:12" x14ac:dyDescent="0.2">
      <c r="B102" s="15"/>
      <c r="C102" s="16"/>
      <c r="D102" s="16"/>
      <c r="E102" s="16"/>
      <c r="F102" s="16"/>
      <c r="G102" s="16"/>
      <c r="H102" s="16"/>
      <c r="I102" s="16"/>
      <c r="J102" s="17"/>
    </row>
    <row r="103" spans="2:12" x14ac:dyDescent="0.2">
      <c r="B103" s="433" t="s">
        <v>114</v>
      </c>
      <c r="C103" s="433"/>
      <c r="D103" s="433"/>
      <c r="E103" s="433"/>
      <c r="F103" s="433"/>
      <c r="G103" s="433"/>
      <c r="H103" s="433"/>
      <c r="I103" s="433"/>
      <c r="J103" s="433"/>
    </row>
    <row r="104" spans="2:12" ht="15" customHeight="1" x14ac:dyDescent="0.2">
      <c r="B104" s="10">
        <v>6</v>
      </c>
      <c r="C104" s="383" t="s">
        <v>115</v>
      </c>
      <c r="D104" s="384"/>
      <c r="E104" s="384"/>
      <c r="F104" s="384"/>
      <c r="G104" s="384"/>
      <c r="H104" s="428"/>
      <c r="I104" s="11" t="s">
        <v>20</v>
      </c>
      <c r="J104" s="11" t="s">
        <v>48</v>
      </c>
    </row>
    <row r="105" spans="2:12" x14ac:dyDescent="0.2">
      <c r="B105" s="10" t="s">
        <v>2</v>
      </c>
      <c r="C105" s="363" t="s">
        <v>116</v>
      </c>
      <c r="D105" s="363"/>
      <c r="E105" s="363"/>
      <c r="F105" s="363"/>
      <c r="G105" s="363"/>
      <c r="H105" s="363"/>
      <c r="I105" s="18">
        <f>'Memória de Cálculo'!I62</f>
        <v>0</v>
      </c>
      <c r="J105" s="12">
        <f>TRUNC(I105*J129,2)</f>
        <v>0</v>
      </c>
    </row>
    <row r="106" spans="2:12" x14ac:dyDescent="0.2">
      <c r="B106" s="10" t="s">
        <v>3</v>
      </c>
      <c r="C106" s="363" t="s">
        <v>117</v>
      </c>
      <c r="D106" s="363"/>
      <c r="E106" s="363"/>
      <c r="F106" s="363"/>
      <c r="G106" s="363"/>
      <c r="H106" s="363"/>
      <c r="I106" s="18">
        <f>'Memória de Cálculo'!I63</f>
        <v>0</v>
      </c>
      <c r="J106" s="12">
        <f>TRUNC(I106*(J105+J129),2)</f>
        <v>0</v>
      </c>
    </row>
    <row r="107" spans="2:12" x14ac:dyDescent="0.2">
      <c r="B107" s="10" t="s">
        <v>4</v>
      </c>
      <c r="C107" s="436" t="s">
        <v>118</v>
      </c>
      <c r="D107" s="437"/>
      <c r="E107" s="437"/>
      <c r="F107" s="437"/>
      <c r="G107" s="437"/>
      <c r="H107" s="437"/>
      <c r="I107" s="437"/>
      <c r="J107" s="438"/>
      <c r="L107" s="28"/>
    </row>
    <row r="108" spans="2:12" x14ac:dyDescent="0.2">
      <c r="B108" s="10" t="s">
        <v>119</v>
      </c>
      <c r="C108" s="363" t="s">
        <v>120</v>
      </c>
      <c r="D108" s="363"/>
      <c r="E108" s="363"/>
      <c r="F108" s="363"/>
      <c r="G108" s="363"/>
      <c r="H108" s="363"/>
      <c r="I108" s="13">
        <f>+'Memória de Cálculo'!I65</f>
        <v>0</v>
      </c>
      <c r="J108" s="19">
        <f>TRUNC(I108*J118,2)</f>
        <v>0</v>
      </c>
    </row>
    <row r="109" spans="2:12" x14ac:dyDescent="0.2">
      <c r="B109" s="10" t="s">
        <v>121</v>
      </c>
      <c r="C109" s="363" t="s">
        <v>122</v>
      </c>
      <c r="D109" s="363"/>
      <c r="E109" s="363"/>
      <c r="F109" s="363"/>
      <c r="G109" s="363"/>
      <c r="H109" s="363"/>
      <c r="I109" s="13">
        <f>+'Memória de Cálculo'!I66</f>
        <v>0</v>
      </c>
      <c r="J109" s="19">
        <f>TRUNC(I109*J118,2)</f>
        <v>0</v>
      </c>
    </row>
    <row r="110" spans="2:12" x14ac:dyDescent="0.2">
      <c r="B110" s="10" t="s">
        <v>123</v>
      </c>
      <c r="C110" s="363" t="s">
        <v>124</v>
      </c>
      <c r="D110" s="363"/>
      <c r="E110" s="363"/>
      <c r="F110" s="363"/>
      <c r="G110" s="363"/>
      <c r="H110" s="363"/>
      <c r="I110" s="13">
        <f>+'Memória de Cálculo'!I67</f>
        <v>0</v>
      </c>
      <c r="J110" s="19">
        <f>TRUNC(I110*J118,2)</f>
        <v>0</v>
      </c>
    </row>
    <row r="111" spans="2:12" x14ac:dyDescent="0.2">
      <c r="B111" s="358" t="s">
        <v>125</v>
      </c>
      <c r="C111" s="358"/>
      <c r="D111" s="358"/>
      <c r="E111" s="358"/>
      <c r="F111" s="358"/>
      <c r="G111" s="358"/>
      <c r="H111" s="358"/>
      <c r="I111" s="35">
        <f>SUM(I105:I110)</f>
        <v>0</v>
      </c>
      <c r="J111" s="27">
        <f>TRUNC(SUM(J105:J110),2)</f>
        <v>0</v>
      </c>
    </row>
    <row r="112" spans="2:12" x14ac:dyDescent="0.2">
      <c r="B112" s="7"/>
      <c r="C112" s="434"/>
      <c r="D112" s="434"/>
      <c r="E112" s="434"/>
      <c r="F112" s="434"/>
      <c r="G112" s="434"/>
      <c r="H112" s="434"/>
      <c r="I112" s="434"/>
      <c r="J112" s="434"/>
    </row>
    <row r="113" spans="2:12" x14ac:dyDescent="0.2">
      <c r="B113" s="36" t="s">
        <v>126</v>
      </c>
      <c r="C113" s="435" t="s">
        <v>127</v>
      </c>
      <c r="D113" s="435"/>
      <c r="E113" s="435"/>
      <c r="F113" s="435"/>
      <c r="G113" s="435"/>
      <c r="H113" s="435"/>
      <c r="I113" s="37">
        <f>TRUNC(I108+I109+I110,4)</f>
        <v>0</v>
      </c>
      <c r="J113" s="38"/>
    </row>
    <row r="114" spans="2:12" x14ac:dyDescent="0.2">
      <c r="B114" s="39"/>
      <c r="C114" s="368">
        <v>100</v>
      </c>
      <c r="D114" s="368"/>
      <c r="E114" s="368"/>
      <c r="F114" s="368"/>
      <c r="G114" s="368"/>
      <c r="H114" s="368"/>
      <c r="I114" s="40"/>
      <c r="J114" s="41"/>
    </row>
    <row r="115" spans="2:12" x14ac:dyDescent="0.2">
      <c r="B115" s="42"/>
      <c r="C115" s="43"/>
      <c r="D115" s="43"/>
      <c r="E115" s="43"/>
      <c r="F115" s="43"/>
      <c r="G115" s="43"/>
      <c r="H115" s="43"/>
      <c r="I115" s="40"/>
      <c r="J115" s="41"/>
    </row>
    <row r="116" spans="2:12" x14ac:dyDescent="0.2">
      <c r="B116" s="39" t="s">
        <v>128</v>
      </c>
      <c r="C116" s="368" t="s">
        <v>129</v>
      </c>
      <c r="D116" s="368"/>
      <c r="E116" s="368"/>
      <c r="F116" s="368"/>
      <c r="G116" s="368"/>
      <c r="H116" s="368"/>
      <c r="I116" s="40"/>
      <c r="J116" s="44">
        <f>TRUNC(J129+J105+J106,2)</f>
        <v>0</v>
      </c>
    </row>
    <row r="117" spans="2:12" x14ac:dyDescent="0.2">
      <c r="B117" s="39"/>
      <c r="C117" s="43"/>
      <c r="D117" s="43"/>
      <c r="E117" s="43"/>
      <c r="F117" s="43"/>
      <c r="G117" s="43"/>
      <c r="H117" s="43"/>
      <c r="I117" s="40"/>
      <c r="J117" s="44"/>
    </row>
    <row r="118" spans="2:12" x14ac:dyDescent="0.2">
      <c r="B118" s="39" t="s">
        <v>130</v>
      </c>
      <c r="C118" s="368" t="s">
        <v>131</v>
      </c>
      <c r="D118" s="368"/>
      <c r="E118" s="368"/>
      <c r="F118" s="368"/>
      <c r="G118" s="368"/>
      <c r="H118" s="368"/>
      <c r="I118" s="40"/>
      <c r="J118" s="44">
        <f>TRUNC(J116/(1-I113),2)</f>
        <v>0</v>
      </c>
    </row>
    <row r="119" spans="2:12" x14ac:dyDescent="0.2">
      <c r="B119" s="39"/>
      <c r="C119" s="43"/>
      <c r="D119" s="43"/>
      <c r="E119" s="43"/>
      <c r="F119" s="43"/>
      <c r="G119" s="43"/>
      <c r="H119" s="43"/>
      <c r="I119" s="40"/>
      <c r="J119" s="44"/>
    </row>
    <row r="120" spans="2:12" x14ac:dyDescent="0.2">
      <c r="B120" s="45"/>
      <c r="C120" s="432" t="s">
        <v>132</v>
      </c>
      <c r="D120" s="432"/>
      <c r="E120" s="432"/>
      <c r="F120" s="432"/>
      <c r="G120" s="432"/>
      <c r="H120" s="432"/>
      <c r="I120" s="46"/>
      <c r="J120" s="47">
        <f>TRUNC(J118-J116,2)</f>
        <v>0</v>
      </c>
    </row>
    <row r="121" spans="2:12" x14ac:dyDescent="0.2">
      <c r="B121" s="7"/>
      <c r="C121" s="3"/>
      <c r="D121" s="3"/>
      <c r="E121" s="3"/>
      <c r="F121" s="3"/>
      <c r="G121" s="3"/>
      <c r="H121" s="3"/>
      <c r="I121" s="3"/>
      <c r="J121" s="17"/>
    </row>
    <row r="122" spans="2:12" x14ac:dyDescent="0.2">
      <c r="B122" s="433" t="s">
        <v>133</v>
      </c>
      <c r="C122" s="433"/>
      <c r="D122" s="433"/>
      <c r="E122" s="433"/>
      <c r="F122" s="433"/>
      <c r="G122" s="433"/>
      <c r="H122" s="433"/>
      <c r="I122" s="433"/>
      <c r="J122" s="433"/>
    </row>
    <row r="123" spans="2:12" x14ac:dyDescent="0.2">
      <c r="B123" s="358" t="s">
        <v>24</v>
      </c>
      <c r="C123" s="358"/>
      <c r="D123" s="358"/>
      <c r="E123" s="358"/>
      <c r="F123" s="358"/>
      <c r="G123" s="358"/>
      <c r="H123" s="358"/>
      <c r="I123" s="358"/>
      <c r="J123" s="11" t="s">
        <v>48</v>
      </c>
    </row>
    <row r="124" spans="2:12" x14ac:dyDescent="0.2">
      <c r="B124" s="8" t="s">
        <v>2</v>
      </c>
      <c r="C124" s="363" t="str">
        <f>B24</f>
        <v>MÓDULO 1 - COMPOSIÇÃO DA REMUNERAÇÃO</v>
      </c>
      <c r="D124" s="363"/>
      <c r="E124" s="363"/>
      <c r="F124" s="363"/>
      <c r="G124" s="363"/>
      <c r="H124" s="363"/>
      <c r="I124" s="363"/>
      <c r="J124" s="12">
        <f>J32</f>
        <v>0</v>
      </c>
    </row>
    <row r="125" spans="2:12" x14ac:dyDescent="0.2">
      <c r="B125" s="8" t="s">
        <v>3</v>
      </c>
      <c r="C125" s="363" t="str">
        <f>B34</f>
        <v>MÓDULO 2 – ENCARGOS E BENEFÍCIOS ANUAIS, MENSAIS E DIÁRIOS</v>
      </c>
      <c r="D125" s="363"/>
      <c r="E125" s="363"/>
      <c r="F125" s="363"/>
      <c r="G125" s="363"/>
      <c r="H125" s="363"/>
      <c r="I125" s="363"/>
      <c r="J125" s="19">
        <f>J63</f>
        <v>0</v>
      </c>
    </row>
    <row r="126" spans="2:12" x14ac:dyDescent="0.2">
      <c r="B126" s="8" t="s">
        <v>4</v>
      </c>
      <c r="C126" s="363" t="str">
        <f>B65</f>
        <v>MÓDULO 3 – PROVISÃO PARA RESCISÃO</v>
      </c>
      <c r="D126" s="363"/>
      <c r="E126" s="363"/>
      <c r="F126" s="363"/>
      <c r="G126" s="363"/>
      <c r="H126" s="363"/>
      <c r="I126" s="363"/>
      <c r="J126" s="19">
        <f>J73</f>
        <v>0</v>
      </c>
    </row>
    <row r="127" spans="2:12" x14ac:dyDescent="0.2">
      <c r="B127" s="8" t="s">
        <v>5</v>
      </c>
      <c r="C127" s="363" t="str">
        <f>B75</f>
        <v>MÓDULO 4 – CUSTO DE REPOSIÇÃO DO PROFISSIONAL AUSENTE</v>
      </c>
      <c r="D127" s="363"/>
      <c r="E127" s="363"/>
      <c r="F127" s="363"/>
      <c r="G127" s="363"/>
      <c r="H127" s="363"/>
      <c r="I127" s="363"/>
      <c r="J127" s="19">
        <f>J93</f>
        <v>0</v>
      </c>
      <c r="L127" s="28"/>
    </row>
    <row r="128" spans="2:12" x14ac:dyDescent="0.2">
      <c r="B128" s="8" t="s">
        <v>15</v>
      </c>
      <c r="C128" s="363" t="str">
        <f>B95</f>
        <v>MÓDULO 5 – INSUMOS DIVERSOS</v>
      </c>
      <c r="D128" s="363"/>
      <c r="E128" s="363"/>
      <c r="F128" s="363"/>
      <c r="G128" s="363"/>
      <c r="H128" s="363"/>
      <c r="I128" s="363"/>
      <c r="J128" s="19">
        <f>J101</f>
        <v>0</v>
      </c>
    </row>
    <row r="129" spans="2:10" x14ac:dyDescent="0.2">
      <c r="B129" s="10"/>
      <c r="C129" s="358" t="s">
        <v>134</v>
      </c>
      <c r="D129" s="358"/>
      <c r="E129" s="358"/>
      <c r="F129" s="358"/>
      <c r="G129" s="358"/>
      <c r="H129" s="358"/>
      <c r="I129" s="358"/>
      <c r="J129" s="27">
        <f>TRUNC(SUM(J124:J128),2)</f>
        <v>0</v>
      </c>
    </row>
    <row r="130" spans="2:10" x14ac:dyDescent="0.2">
      <c r="B130" s="8" t="s">
        <v>16</v>
      </c>
      <c r="C130" s="363" t="str">
        <f>B103</f>
        <v>MÓDULO 6 – CUSTOS INDIRETOS, TRIBUTOS E LUCRO</v>
      </c>
      <c r="D130" s="363"/>
      <c r="E130" s="363"/>
      <c r="F130" s="363"/>
      <c r="G130" s="363"/>
      <c r="H130" s="363"/>
      <c r="I130" s="363"/>
      <c r="J130" s="12">
        <f>J111</f>
        <v>0</v>
      </c>
    </row>
    <row r="131" spans="2:10" x14ac:dyDescent="0.2">
      <c r="B131" s="358" t="s">
        <v>135</v>
      </c>
      <c r="C131" s="358"/>
      <c r="D131" s="358"/>
      <c r="E131" s="358"/>
      <c r="F131" s="358"/>
      <c r="G131" s="358"/>
      <c r="H131" s="358"/>
      <c r="I131" s="358"/>
      <c r="J131" s="27">
        <f>TRUNC(SUM(J129:J130),2)</f>
        <v>0</v>
      </c>
    </row>
    <row r="132" spans="2:10" x14ac:dyDescent="0.2">
      <c r="B132" s="7"/>
      <c r="C132" s="1"/>
      <c r="D132" s="1"/>
      <c r="E132" s="1"/>
      <c r="F132" s="1"/>
      <c r="G132" s="1"/>
      <c r="H132" s="1"/>
      <c r="I132" s="3"/>
      <c r="J132" s="48"/>
    </row>
    <row r="133" spans="2:10" x14ac:dyDescent="0.2">
      <c r="B133" s="52"/>
      <c r="C133" s="383" t="s">
        <v>158</v>
      </c>
      <c r="D133" s="384"/>
      <c r="E133" s="428"/>
      <c r="F133" s="1"/>
      <c r="G133" s="1"/>
      <c r="H133" s="1"/>
      <c r="I133" s="3"/>
      <c r="J133" s="3"/>
    </row>
    <row r="134" spans="2:10" x14ac:dyDescent="0.2">
      <c r="B134" s="7"/>
      <c r="C134" s="429" t="s">
        <v>159</v>
      </c>
      <c r="D134" s="429"/>
      <c r="E134" s="53">
        <f>+J131</f>
        <v>0</v>
      </c>
      <c r="F134" s="1"/>
      <c r="G134" s="1"/>
      <c r="H134" s="1"/>
      <c r="I134" s="3"/>
      <c r="J134" s="3"/>
    </row>
    <row r="135" spans="2:10" x14ac:dyDescent="0.2">
      <c r="B135" s="7"/>
      <c r="C135" s="430" t="s">
        <v>160</v>
      </c>
      <c r="D135" s="430"/>
      <c r="E135" s="54">
        <f>+F14</f>
        <v>1</v>
      </c>
      <c r="F135" s="1"/>
      <c r="G135" s="1"/>
      <c r="H135" s="1"/>
      <c r="I135" s="3"/>
      <c r="J135" s="3"/>
    </row>
    <row r="136" spans="2:10" x14ac:dyDescent="0.2">
      <c r="B136" s="7"/>
      <c r="C136" s="430" t="s">
        <v>161</v>
      </c>
      <c r="D136" s="430"/>
      <c r="E136" s="55">
        <v>1</v>
      </c>
      <c r="F136" s="1"/>
      <c r="G136" s="1"/>
      <c r="H136" s="1"/>
      <c r="I136" s="3"/>
      <c r="J136" s="3"/>
    </row>
    <row r="137" spans="2:10" ht="30" customHeight="1" x14ac:dyDescent="0.2">
      <c r="B137" s="7"/>
      <c r="C137" s="431" t="s">
        <v>158</v>
      </c>
      <c r="D137" s="431"/>
      <c r="E137" s="53">
        <f>ROUND((E134*E136),2)</f>
        <v>0</v>
      </c>
      <c r="F137" s="1"/>
      <c r="G137" s="1"/>
      <c r="H137" s="1"/>
      <c r="I137" s="3"/>
      <c r="J137" s="3"/>
    </row>
    <row r="138" spans="2:10" x14ac:dyDescent="0.2">
      <c r="B138" s="7"/>
      <c r="C138" s="430" t="s">
        <v>162</v>
      </c>
      <c r="D138" s="430"/>
      <c r="E138" s="53">
        <f>E137*E135</f>
        <v>0</v>
      </c>
      <c r="F138" s="1"/>
      <c r="G138" s="1"/>
      <c r="H138" s="1"/>
      <c r="I138" s="3"/>
      <c r="J138" s="3"/>
    </row>
    <row r="139" spans="2:10" x14ac:dyDescent="0.2">
      <c r="B139" s="7"/>
      <c r="C139" s="427" t="s">
        <v>163</v>
      </c>
      <c r="D139" s="427"/>
      <c r="E139" s="53">
        <f>E138*12</f>
        <v>0</v>
      </c>
      <c r="F139" s="1"/>
      <c r="G139" s="1"/>
      <c r="H139" s="1"/>
      <c r="I139" s="3"/>
      <c r="J139" s="3"/>
    </row>
    <row r="140" spans="2:10" x14ac:dyDescent="0.2">
      <c r="B140" s="7"/>
      <c r="C140" s="1"/>
      <c r="D140" s="1"/>
      <c r="E140" s="1"/>
      <c r="F140" s="1"/>
      <c r="G140" s="1"/>
      <c r="H140" s="1"/>
      <c r="I140" s="3"/>
      <c r="J140" s="3"/>
    </row>
    <row r="141" spans="2:10" x14ac:dyDescent="0.2">
      <c r="B141" s="7"/>
      <c r="C141" s="1"/>
      <c r="D141" s="1"/>
      <c r="E141" s="1"/>
      <c r="F141" s="1"/>
      <c r="G141" s="1"/>
      <c r="H141" s="1"/>
      <c r="I141" s="3"/>
      <c r="J141" s="3"/>
    </row>
    <row r="142" spans="2:10" x14ac:dyDescent="0.2">
      <c r="B142" s="7"/>
      <c r="C142" s="1"/>
      <c r="D142" s="1"/>
      <c r="E142" s="1"/>
      <c r="F142" s="1"/>
      <c r="G142" s="1"/>
      <c r="H142" s="1"/>
      <c r="I142" s="3"/>
      <c r="J142" s="3"/>
    </row>
    <row r="143" spans="2:10" x14ac:dyDescent="0.2">
      <c r="B143" s="7"/>
      <c r="C143" s="1"/>
      <c r="D143" s="1"/>
      <c r="E143" s="1"/>
      <c r="F143" s="1"/>
      <c r="G143" s="1"/>
      <c r="H143" s="1"/>
      <c r="I143" s="3"/>
      <c r="J143" s="3"/>
    </row>
    <row r="144" spans="2:10" x14ac:dyDescent="0.2">
      <c r="B144" s="7"/>
      <c r="C144" s="1"/>
      <c r="D144" s="1"/>
      <c r="E144" s="1"/>
      <c r="F144" s="1"/>
      <c r="G144" s="1"/>
      <c r="H144" s="1"/>
      <c r="I144" s="3"/>
      <c r="J144" s="3"/>
    </row>
    <row r="145" spans="2:10" x14ac:dyDescent="0.2">
      <c r="B145" s="7"/>
      <c r="C145" s="1"/>
      <c r="D145" s="1"/>
      <c r="E145" s="1"/>
      <c r="F145" s="1"/>
      <c r="G145" s="1"/>
      <c r="H145" s="1"/>
      <c r="I145" s="3"/>
      <c r="J145" s="3"/>
    </row>
    <row r="146" spans="2:10" x14ac:dyDescent="0.2">
      <c r="B146" s="7"/>
      <c r="C146" s="1"/>
      <c r="D146" s="1"/>
      <c r="E146" s="1"/>
      <c r="F146" s="1"/>
      <c r="G146" s="1"/>
      <c r="H146" s="1"/>
      <c r="I146" s="3"/>
      <c r="J146" s="3"/>
    </row>
    <row r="147" spans="2:10" x14ac:dyDescent="0.2">
      <c r="B147" s="7"/>
      <c r="C147" s="1"/>
      <c r="D147" s="1"/>
      <c r="E147" s="1"/>
      <c r="F147" s="1"/>
      <c r="G147" s="1"/>
      <c r="H147" s="1"/>
      <c r="I147" s="3"/>
      <c r="J147" s="3"/>
    </row>
    <row r="148" spans="2:10" x14ac:dyDescent="0.2">
      <c r="B148" s="7"/>
      <c r="C148" s="1"/>
      <c r="D148" s="1"/>
      <c r="E148" s="1"/>
      <c r="F148" s="1"/>
      <c r="G148" s="1"/>
      <c r="H148" s="1"/>
      <c r="I148" s="3"/>
      <c r="J148" s="3"/>
    </row>
    <row r="149" spans="2:10" x14ac:dyDescent="0.2">
      <c r="B149" s="7"/>
      <c r="C149" s="1"/>
      <c r="D149" s="1"/>
      <c r="E149" s="1"/>
      <c r="F149" s="1"/>
      <c r="G149" s="1"/>
      <c r="H149" s="1"/>
      <c r="I149" s="3"/>
      <c r="J149" s="3"/>
    </row>
    <row r="150" spans="2:10" x14ac:dyDescent="0.2">
      <c r="B150" s="7"/>
      <c r="C150" s="1"/>
      <c r="D150" s="1"/>
      <c r="E150" s="1"/>
      <c r="F150" s="1"/>
      <c r="G150" s="1"/>
      <c r="H150" s="1"/>
      <c r="I150" s="3"/>
      <c r="J150" s="3"/>
    </row>
    <row r="151" spans="2:10" x14ac:dyDescent="0.2">
      <c r="B151" s="7"/>
      <c r="C151" s="1"/>
      <c r="D151" s="1"/>
      <c r="E151" s="1"/>
      <c r="F151" s="1"/>
      <c r="G151" s="1"/>
      <c r="H151" s="1"/>
      <c r="I151" s="3"/>
      <c r="J151" s="3"/>
    </row>
    <row r="152" spans="2:10" x14ac:dyDescent="0.2">
      <c r="B152" s="7"/>
      <c r="C152" s="1"/>
      <c r="D152" s="1"/>
      <c r="E152" s="1"/>
      <c r="F152" s="1"/>
      <c r="G152" s="1"/>
      <c r="H152" s="1"/>
      <c r="I152" s="3"/>
      <c r="J152" s="3"/>
    </row>
    <row r="153" spans="2:10" x14ac:dyDescent="0.2">
      <c r="B153" s="7"/>
      <c r="C153" s="1"/>
      <c r="D153" s="1"/>
      <c r="E153" s="1"/>
      <c r="F153" s="1"/>
      <c r="G153" s="1"/>
      <c r="H153" s="1"/>
      <c r="I153" s="3"/>
      <c r="J153" s="3"/>
    </row>
    <row r="154" spans="2:10" x14ac:dyDescent="0.2">
      <c r="B154" s="7"/>
      <c r="C154" s="1"/>
      <c r="D154" s="1"/>
      <c r="E154" s="1"/>
      <c r="F154" s="1"/>
      <c r="G154" s="1"/>
      <c r="H154" s="1"/>
      <c r="I154" s="3"/>
      <c r="J154" s="3"/>
    </row>
    <row r="155" spans="2:10" x14ac:dyDescent="0.2">
      <c r="B155" s="7"/>
      <c r="C155" s="1"/>
      <c r="D155" s="1"/>
      <c r="E155" s="1"/>
      <c r="F155" s="1"/>
      <c r="G155" s="1"/>
      <c r="H155" s="1"/>
      <c r="I155" s="3"/>
      <c r="J155" s="3"/>
    </row>
    <row r="156" spans="2:10" x14ac:dyDescent="0.2">
      <c r="B156" s="7"/>
      <c r="C156" s="1"/>
      <c r="D156" s="1"/>
      <c r="E156" s="1"/>
      <c r="F156" s="1"/>
      <c r="G156" s="1"/>
      <c r="H156" s="1"/>
      <c r="I156" s="3"/>
      <c r="J156" s="3"/>
    </row>
    <row r="157" spans="2:10" x14ac:dyDescent="0.2">
      <c r="B157" s="7"/>
      <c r="C157" s="1"/>
      <c r="D157" s="1"/>
      <c r="E157" s="1"/>
      <c r="F157" s="1"/>
      <c r="G157" s="1"/>
      <c r="H157" s="1"/>
      <c r="I157" s="3"/>
      <c r="J157" s="3"/>
    </row>
    <row r="158" spans="2:10" x14ac:dyDescent="0.2">
      <c r="B158" s="7"/>
      <c r="C158" s="1"/>
      <c r="D158" s="1"/>
      <c r="E158" s="1"/>
      <c r="F158" s="1"/>
      <c r="G158" s="1"/>
      <c r="H158" s="1"/>
      <c r="I158" s="3"/>
      <c r="J158" s="3"/>
    </row>
    <row r="159" spans="2:10" x14ac:dyDescent="0.2">
      <c r="B159" s="7"/>
      <c r="C159" s="1"/>
      <c r="D159" s="1"/>
      <c r="E159" s="1"/>
      <c r="F159" s="1"/>
      <c r="G159" s="1"/>
      <c r="H159" s="1"/>
      <c r="I159" s="3"/>
      <c r="J159" s="3"/>
    </row>
    <row r="160" spans="2:10" x14ac:dyDescent="0.2">
      <c r="B160" s="7"/>
      <c r="C160" s="1"/>
      <c r="D160" s="1"/>
      <c r="E160" s="1"/>
      <c r="F160" s="1"/>
      <c r="G160" s="1"/>
      <c r="H160" s="1"/>
      <c r="I160" s="3"/>
      <c r="J160" s="3"/>
    </row>
    <row r="161" spans="2:10" x14ac:dyDescent="0.2">
      <c r="B161" s="7"/>
      <c r="C161" s="1"/>
      <c r="D161" s="1"/>
      <c r="E161" s="1"/>
      <c r="F161" s="1"/>
      <c r="G161" s="1"/>
      <c r="H161" s="1"/>
      <c r="I161" s="3"/>
      <c r="J161" s="3"/>
    </row>
    <row r="162" spans="2:10" x14ac:dyDescent="0.2">
      <c r="B162" s="7"/>
      <c r="C162" s="1"/>
      <c r="D162" s="1"/>
      <c r="E162" s="1"/>
      <c r="F162" s="1"/>
      <c r="G162" s="1"/>
      <c r="H162" s="1"/>
      <c r="I162" s="3"/>
      <c r="J162" s="3"/>
    </row>
    <row r="163" spans="2:10" x14ac:dyDescent="0.2">
      <c r="B163" s="7"/>
      <c r="C163" s="1"/>
      <c r="D163" s="1"/>
      <c r="E163" s="1"/>
      <c r="F163" s="1"/>
      <c r="G163" s="1"/>
      <c r="H163" s="1"/>
      <c r="I163" s="3"/>
      <c r="J163" s="3"/>
    </row>
    <row r="164" spans="2:10" x14ac:dyDescent="0.2">
      <c r="B164" s="7"/>
      <c r="C164" s="1"/>
      <c r="D164" s="1"/>
      <c r="E164" s="1"/>
      <c r="F164" s="1"/>
      <c r="G164" s="1"/>
      <c r="H164" s="1"/>
      <c r="I164" s="3"/>
      <c r="J164" s="3"/>
    </row>
    <row r="165" spans="2:10" x14ac:dyDescent="0.2">
      <c r="B165" s="7"/>
      <c r="C165" s="1"/>
      <c r="D165" s="1"/>
      <c r="E165" s="1"/>
      <c r="F165" s="1"/>
      <c r="G165" s="1"/>
      <c r="H165" s="1"/>
      <c r="I165" s="3"/>
      <c r="J165" s="3"/>
    </row>
    <row r="166" spans="2:10" x14ac:dyDescent="0.2">
      <c r="B166" s="7"/>
      <c r="C166" s="1"/>
      <c r="D166" s="1"/>
      <c r="E166" s="1"/>
      <c r="F166" s="1"/>
      <c r="G166" s="1"/>
      <c r="H166" s="1"/>
      <c r="I166" s="3"/>
      <c r="J166" s="3"/>
    </row>
    <row r="167" spans="2:10" x14ac:dyDescent="0.2">
      <c r="B167" s="7"/>
      <c r="C167" s="1"/>
      <c r="D167" s="1"/>
      <c r="E167" s="1"/>
      <c r="F167" s="1"/>
      <c r="G167" s="1"/>
      <c r="H167" s="1"/>
      <c r="I167" s="3"/>
      <c r="J167" s="3"/>
    </row>
    <row r="168" spans="2:10" x14ac:dyDescent="0.2">
      <c r="B168" s="7"/>
      <c r="C168" s="1"/>
      <c r="D168" s="1"/>
      <c r="E168" s="1"/>
      <c r="F168" s="1"/>
      <c r="G168" s="1"/>
      <c r="H168" s="1"/>
      <c r="I168" s="3"/>
      <c r="J168" s="3"/>
    </row>
    <row r="169" spans="2:10" x14ac:dyDescent="0.2">
      <c r="B169" s="7"/>
      <c r="C169" s="1"/>
      <c r="D169" s="1"/>
      <c r="E169" s="1"/>
      <c r="F169" s="1"/>
      <c r="G169" s="1"/>
      <c r="H169" s="1"/>
      <c r="I169" s="3"/>
      <c r="J169" s="3"/>
    </row>
    <row r="170" spans="2:10" x14ac:dyDescent="0.2">
      <c r="B170" s="7"/>
      <c r="C170" s="1"/>
      <c r="D170" s="1"/>
      <c r="E170" s="1"/>
      <c r="F170" s="1"/>
      <c r="G170" s="1"/>
      <c r="H170" s="1"/>
      <c r="I170" s="3"/>
      <c r="J170" s="3"/>
    </row>
    <row r="171" spans="2:10" x14ac:dyDescent="0.2">
      <c r="B171" s="7"/>
      <c r="C171" s="1"/>
      <c r="D171" s="1"/>
      <c r="E171" s="1"/>
      <c r="F171" s="1"/>
      <c r="G171" s="1"/>
      <c r="H171" s="1"/>
      <c r="I171" s="3"/>
      <c r="J171" s="3"/>
    </row>
    <row r="172" spans="2:10" x14ac:dyDescent="0.2">
      <c r="B172" s="7"/>
      <c r="C172" s="1"/>
      <c r="D172" s="1"/>
      <c r="E172" s="1"/>
      <c r="F172" s="1"/>
      <c r="G172" s="1"/>
      <c r="H172" s="1"/>
      <c r="I172" s="3"/>
      <c r="J172" s="3"/>
    </row>
    <row r="173" spans="2:10" x14ac:dyDescent="0.2">
      <c r="B173" s="7"/>
      <c r="C173" s="1"/>
      <c r="D173" s="1"/>
      <c r="E173" s="1"/>
      <c r="F173" s="1"/>
      <c r="G173" s="1"/>
      <c r="H173" s="1"/>
      <c r="I173" s="3"/>
      <c r="J173" s="3"/>
    </row>
    <row r="174" spans="2:10" x14ac:dyDescent="0.2">
      <c r="B174" s="7"/>
      <c r="C174" s="1"/>
      <c r="D174" s="1"/>
      <c r="E174" s="1"/>
      <c r="F174" s="1"/>
      <c r="G174" s="1"/>
      <c r="H174" s="1"/>
      <c r="I174" s="3"/>
      <c r="J174" s="3"/>
    </row>
    <row r="175" spans="2:10" x14ac:dyDescent="0.2">
      <c r="B175" s="7"/>
      <c r="C175" s="1"/>
      <c r="D175" s="1"/>
      <c r="E175" s="1"/>
      <c r="F175" s="1"/>
      <c r="G175" s="1"/>
      <c r="H175" s="1"/>
      <c r="I175" s="3"/>
      <c r="J175" s="3"/>
    </row>
    <row r="176" spans="2:10" x14ac:dyDescent="0.2">
      <c r="B176" s="7"/>
      <c r="C176" s="1"/>
      <c r="D176" s="1"/>
      <c r="E176" s="1"/>
      <c r="F176" s="1"/>
      <c r="G176" s="1"/>
      <c r="H176" s="1"/>
      <c r="I176" s="3"/>
      <c r="J176" s="3"/>
    </row>
    <row r="177" spans="2:10" x14ac:dyDescent="0.2">
      <c r="B177" s="7"/>
      <c r="C177" s="1"/>
      <c r="D177" s="1"/>
      <c r="E177" s="1"/>
      <c r="F177" s="1"/>
      <c r="G177" s="1"/>
      <c r="H177" s="1"/>
      <c r="I177" s="3"/>
      <c r="J177" s="3"/>
    </row>
    <row r="178" spans="2:10" x14ac:dyDescent="0.2">
      <c r="B178" s="7"/>
      <c r="C178" s="1"/>
      <c r="D178" s="1"/>
      <c r="E178" s="1"/>
      <c r="F178" s="1"/>
      <c r="G178" s="1"/>
      <c r="H178" s="1"/>
      <c r="I178" s="3"/>
      <c r="J178" s="3"/>
    </row>
    <row r="179" spans="2:10" x14ac:dyDescent="0.2">
      <c r="B179" s="7"/>
      <c r="C179" s="1"/>
      <c r="D179" s="1"/>
      <c r="E179" s="1"/>
      <c r="F179" s="1"/>
      <c r="G179" s="1"/>
      <c r="H179" s="1"/>
      <c r="I179" s="3"/>
      <c r="J179" s="3"/>
    </row>
    <row r="180" spans="2:10" x14ac:dyDescent="0.2">
      <c r="B180" s="7"/>
      <c r="C180" s="1"/>
      <c r="D180" s="1"/>
      <c r="E180" s="1"/>
      <c r="F180" s="1"/>
      <c r="G180" s="1"/>
      <c r="H180" s="1"/>
      <c r="I180" s="3"/>
      <c r="J180" s="3"/>
    </row>
    <row r="181" spans="2:10" x14ac:dyDescent="0.2">
      <c r="B181" s="7"/>
      <c r="C181" s="1"/>
      <c r="D181" s="1"/>
      <c r="E181" s="1"/>
      <c r="F181" s="1"/>
      <c r="G181" s="1"/>
      <c r="H181" s="1"/>
      <c r="I181" s="3"/>
      <c r="J181" s="3"/>
    </row>
    <row r="182" spans="2:10" x14ac:dyDescent="0.2">
      <c r="B182" s="7"/>
      <c r="C182" s="1"/>
      <c r="D182" s="1"/>
      <c r="E182" s="1"/>
      <c r="F182" s="1"/>
      <c r="G182" s="1"/>
      <c r="H182" s="1"/>
      <c r="I182" s="3"/>
      <c r="J182" s="3"/>
    </row>
    <row r="183" spans="2:10" x14ac:dyDescent="0.2">
      <c r="B183" s="7"/>
      <c r="C183" s="1"/>
      <c r="D183" s="1"/>
      <c r="E183" s="1"/>
      <c r="F183" s="1"/>
      <c r="G183" s="1"/>
      <c r="H183" s="1"/>
      <c r="I183" s="3"/>
      <c r="J183" s="3"/>
    </row>
    <row r="184" spans="2:10" x14ac:dyDescent="0.2">
      <c r="B184" s="7"/>
      <c r="C184" s="1"/>
      <c r="D184" s="1"/>
      <c r="E184" s="1"/>
      <c r="F184" s="1"/>
      <c r="G184" s="1"/>
      <c r="H184" s="1"/>
      <c r="I184" s="3"/>
      <c r="J184" s="3"/>
    </row>
    <row r="185" spans="2:10" x14ac:dyDescent="0.2">
      <c r="B185" s="7"/>
      <c r="C185" s="1"/>
      <c r="D185" s="1"/>
      <c r="E185" s="1"/>
      <c r="F185" s="1"/>
      <c r="G185" s="1"/>
      <c r="H185" s="1"/>
      <c r="I185" s="3"/>
      <c r="J185" s="3"/>
    </row>
    <row r="186" spans="2:10" x14ac:dyDescent="0.2">
      <c r="B186" s="7"/>
      <c r="C186" s="1"/>
      <c r="D186" s="1"/>
      <c r="E186" s="1"/>
      <c r="F186" s="1"/>
      <c r="G186" s="1"/>
      <c r="H186" s="1"/>
      <c r="I186" s="3"/>
      <c r="J186" s="3"/>
    </row>
    <row r="187" spans="2:10" x14ac:dyDescent="0.2">
      <c r="B187" s="7"/>
      <c r="C187" s="1"/>
      <c r="D187" s="1"/>
      <c r="E187" s="1"/>
      <c r="F187" s="1"/>
      <c r="G187" s="1"/>
      <c r="H187" s="1"/>
      <c r="I187" s="3"/>
      <c r="J187" s="3"/>
    </row>
    <row r="188" spans="2:10" x14ac:dyDescent="0.2">
      <c r="B188" s="7"/>
      <c r="C188" s="1"/>
      <c r="D188" s="1"/>
      <c r="E188" s="1"/>
      <c r="F188" s="1"/>
      <c r="G188" s="1"/>
      <c r="H188" s="1"/>
      <c r="I188" s="3"/>
      <c r="J188" s="3"/>
    </row>
    <row r="189" spans="2:10" x14ac:dyDescent="0.2">
      <c r="B189" s="7"/>
      <c r="C189" s="1"/>
      <c r="D189" s="1"/>
      <c r="E189" s="1"/>
      <c r="F189" s="1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</sheetData>
  <mergeCells count="139">
    <mergeCell ref="B1:J1"/>
    <mergeCell ref="B2:H2"/>
    <mergeCell ref="I2:J2"/>
    <mergeCell ref="B3:H3"/>
    <mergeCell ref="I3:J3"/>
    <mergeCell ref="E4:H4"/>
    <mergeCell ref="B14:C14"/>
    <mergeCell ref="D14:E15"/>
    <mergeCell ref="F14:J15"/>
    <mergeCell ref="B15:C15"/>
    <mergeCell ref="C9:H9"/>
    <mergeCell ref="I9:J9"/>
    <mergeCell ref="C10:H10"/>
    <mergeCell ref="I10:J10"/>
    <mergeCell ref="H5:J5"/>
    <mergeCell ref="B6:J6"/>
    <mergeCell ref="C7:H7"/>
    <mergeCell ref="I7:J7"/>
    <mergeCell ref="C8:H8"/>
    <mergeCell ref="I8:J8"/>
    <mergeCell ref="B17:J17"/>
    <mergeCell ref="C18:H18"/>
    <mergeCell ref="I18:J18"/>
    <mergeCell ref="B12:J12"/>
    <mergeCell ref="B13:C13"/>
    <mergeCell ref="D13:E13"/>
    <mergeCell ref="F13:J13"/>
    <mergeCell ref="C22:H22"/>
    <mergeCell ref="I22:J22"/>
    <mergeCell ref="B23:J23"/>
    <mergeCell ref="B24:J24"/>
    <mergeCell ref="C25:H25"/>
    <mergeCell ref="C26:H26"/>
    <mergeCell ref="C19:H19"/>
    <mergeCell ref="I19:J19"/>
    <mergeCell ref="C20:H20"/>
    <mergeCell ref="I20:J20"/>
    <mergeCell ref="C21:H21"/>
    <mergeCell ref="I21:J21"/>
    <mergeCell ref="B34:J34"/>
    <mergeCell ref="B35:H35"/>
    <mergeCell ref="C36:H36"/>
    <mergeCell ref="C37:H37"/>
    <mergeCell ref="B38:H38"/>
    <mergeCell ref="C27:H27"/>
    <mergeCell ref="C28:H28"/>
    <mergeCell ref="C29:H29"/>
    <mergeCell ref="C30:H30"/>
    <mergeCell ref="C31:H31"/>
    <mergeCell ref="B32:I32"/>
    <mergeCell ref="C46:H46"/>
    <mergeCell ref="C47:H47"/>
    <mergeCell ref="C48:H48"/>
    <mergeCell ref="B49:H49"/>
    <mergeCell ref="B50:J50"/>
    <mergeCell ref="B51:H51"/>
    <mergeCell ref="B40:H40"/>
    <mergeCell ref="C41:H41"/>
    <mergeCell ref="C42:H42"/>
    <mergeCell ref="C43:H43"/>
    <mergeCell ref="C44:H44"/>
    <mergeCell ref="C45:H45"/>
    <mergeCell ref="B58:J58"/>
    <mergeCell ref="B59:I59"/>
    <mergeCell ref="C60:I60"/>
    <mergeCell ref="C61:I61"/>
    <mergeCell ref="C62:I62"/>
    <mergeCell ref="B63:I63"/>
    <mergeCell ref="C52:H52"/>
    <mergeCell ref="C53:H53"/>
    <mergeCell ref="B56:I56"/>
    <mergeCell ref="C54:H54"/>
    <mergeCell ref="C55:H55"/>
    <mergeCell ref="C70:H70"/>
    <mergeCell ref="C71:H71"/>
    <mergeCell ref="C72:H72"/>
    <mergeCell ref="B73:H73"/>
    <mergeCell ref="B75:J75"/>
    <mergeCell ref="B65:J65"/>
    <mergeCell ref="C66:H66"/>
    <mergeCell ref="C67:H67"/>
    <mergeCell ref="C68:H68"/>
    <mergeCell ref="C69:H69"/>
    <mergeCell ref="C82:H82"/>
    <mergeCell ref="B83:H83"/>
    <mergeCell ref="B76:H76"/>
    <mergeCell ref="C77:H77"/>
    <mergeCell ref="C78:H78"/>
    <mergeCell ref="C79:H79"/>
    <mergeCell ref="C80:H80"/>
    <mergeCell ref="C81:H81"/>
    <mergeCell ref="C91:I91"/>
    <mergeCell ref="C92:I92"/>
    <mergeCell ref="B93:I93"/>
    <mergeCell ref="B94:J94"/>
    <mergeCell ref="B95:J95"/>
    <mergeCell ref="C96:H96"/>
    <mergeCell ref="B85:H85"/>
    <mergeCell ref="C86:H86"/>
    <mergeCell ref="B87:H87"/>
    <mergeCell ref="B89:J89"/>
    <mergeCell ref="B90:I90"/>
    <mergeCell ref="B103:J103"/>
    <mergeCell ref="C104:H104"/>
    <mergeCell ref="C105:H105"/>
    <mergeCell ref="C106:H106"/>
    <mergeCell ref="C107:J107"/>
    <mergeCell ref="C108:H108"/>
    <mergeCell ref="C97:H97"/>
    <mergeCell ref="C98:H98"/>
    <mergeCell ref="C99:H99"/>
    <mergeCell ref="C100:H100"/>
    <mergeCell ref="B101:H101"/>
    <mergeCell ref="C116:H116"/>
    <mergeCell ref="C118:H118"/>
    <mergeCell ref="C120:H120"/>
    <mergeCell ref="B122:J122"/>
    <mergeCell ref="B123:I123"/>
    <mergeCell ref="C124:I124"/>
    <mergeCell ref="C109:H109"/>
    <mergeCell ref="C110:H110"/>
    <mergeCell ref="B111:H111"/>
    <mergeCell ref="C112:J112"/>
    <mergeCell ref="C113:H113"/>
    <mergeCell ref="C114:H114"/>
    <mergeCell ref="C139:D139"/>
    <mergeCell ref="C133:E133"/>
    <mergeCell ref="C134:D134"/>
    <mergeCell ref="C135:D135"/>
    <mergeCell ref="C136:D136"/>
    <mergeCell ref="C137:D137"/>
    <mergeCell ref="C138:D138"/>
    <mergeCell ref="B131:I131"/>
    <mergeCell ref="C125:I125"/>
    <mergeCell ref="C126:I126"/>
    <mergeCell ref="C127:I127"/>
    <mergeCell ref="C128:I128"/>
    <mergeCell ref="C129:I129"/>
    <mergeCell ref="C130:I130"/>
  </mergeCells>
  <pageMargins left="0.511811024" right="0.511811024" top="0.78740157499999996" bottom="0.78740157499999996" header="0.31496062000000002" footer="0.31496062000000002"/>
  <ignoredErrors>
    <ignoredError sqref="J124:J131" evalError="1"/>
  </ignoredError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FF00"/>
  </sheetPr>
  <dimension ref="B1:L201"/>
  <sheetViews>
    <sheetView showGridLines="0" workbookViewId="0">
      <selection activeCell="N16" sqref="N16"/>
    </sheetView>
  </sheetViews>
  <sheetFormatPr defaultColWidth="9.140625" defaultRowHeight="14.25" x14ac:dyDescent="0.2"/>
  <cols>
    <col min="1" max="1" width="2" style="4" customWidth="1"/>
    <col min="2" max="2" width="9.140625" style="4"/>
    <col min="3" max="3" width="12.7109375" style="4" customWidth="1"/>
    <col min="4" max="4" width="5.42578125" style="4" customWidth="1"/>
    <col min="5" max="5" width="13.7109375" style="4" customWidth="1"/>
    <col min="6" max="8" width="9.140625" style="4"/>
    <col min="9" max="9" width="9.5703125" style="4" bestFit="1" customWidth="1"/>
    <col min="10" max="10" width="14.7109375" style="4" customWidth="1"/>
    <col min="11" max="12" width="9.140625" style="4"/>
    <col min="13" max="13" width="9.140625" style="4" customWidth="1"/>
    <col min="14" max="16384" width="9.140625" style="4"/>
  </cols>
  <sheetData>
    <row r="1" spans="2:10" x14ac:dyDescent="0.2">
      <c r="B1" s="370" t="s">
        <v>32</v>
      </c>
      <c r="C1" s="443"/>
      <c r="D1" s="443"/>
      <c r="E1" s="443"/>
      <c r="F1" s="443"/>
      <c r="G1" s="443"/>
      <c r="H1" s="443"/>
      <c r="I1" s="443"/>
      <c r="J1" s="443"/>
    </row>
    <row r="2" spans="2:10" x14ac:dyDescent="0.2">
      <c r="B2" s="369" t="s">
        <v>33</v>
      </c>
      <c r="C2" s="369"/>
      <c r="D2" s="369"/>
      <c r="E2" s="369"/>
      <c r="F2" s="369"/>
      <c r="G2" s="369"/>
      <c r="H2" s="369"/>
      <c r="I2" s="370" t="str">
        <f>'Memória de Cálculo'!E2</f>
        <v>23071.938968/2025-39</v>
      </c>
      <c r="J2" s="370"/>
    </row>
    <row r="3" spans="2:10" x14ac:dyDescent="0.2">
      <c r="B3" s="369" t="s">
        <v>34</v>
      </c>
      <c r="C3" s="369"/>
      <c r="D3" s="369"/>
      <c r="E3" s="369"/>
      <c r="F3" s="369"/>
      <c r="G3" s="369"/>
      <c r="H3" s="369"/>
      <c r="I3" s="370">
        <f>'Memória de Cálculo'!E3</f>
        <v>0</v>
      </c>
      <c r="J3" s="370"/>
    </row>
    <row r="4" spans="2:10" x14ac:dyDescent="0.2">
      <c r="B4" s="43" t="s">
        <v>35</v>
      </c>
      <c r="C4" s="5"/>
      <c r="D4" s="5">
        <f>'Valor Global'!B24</f>
        <v>18</v>
      </c>
      <c r="E4" s="450" t="str">
        <f>'Valor Global'!C24</f>
        <v xml:space="preserve">Mestre de Manutenção Eletrônica (sem periculosidade)                                         </v>
      </c>
      <c r="F4" s="457"/>
      <c r="G4" s="457"/>
      <c r="H4" s="457"/>
      <c r="I4" s="6" t="s">
        <v>36</v>
      </c>
      <c r="J4" s="5" t="str">
        <f>'Valor Global'!D24</f>
        <v>7301-05</v>
      </c>
    </row>
    <row r="5" spans="2:10" x14ac:dyDescent="0.2">
      <c r="B5" s="7"/>
      <c r="C5" s="7"/>
      <c r="D5" s="7"/>
      <c r="E5" s="7"/>
      <c r="F5" s="7"/>
      <c r="G5" s="7"/>
      <c r="H5" s="371" t="s">
        <v>467</v>
      </c>
      <c r="I5" s="371"/>
      <c r="J5" s="371"/>
    </row>
    <row r="6" spans="2:10" x14ac:dyDescent="0.2">
      <c r="B6" s="433" t="s">
        <v>37</v>
      </c>
      <c r="C6" s="433"/>
      <c r="D6" s="433"/>
      <c r="E6" s="433"/>
      <c r="F6" s="433"/>
      <c r="G6" s="433"/>
      <c r="H6" s="433"/>
      <c r="I6" s="433"/>
      <c r="J6" s="433"/>
    </row>
    <row r="7" spans="2:10" x14ac:dyDescent="0.2">
      <c r="B7" s="8" t="s">
        <v>2</v>
      </c>
      <c r="C7" s="363" t="s">
        <v>38</v>
      </c>
      <c r="D7" s="363"/>
      <c r="E7" s="363"/>
      <c r="F7" s="363"/>
      <c r="G7" s="363"/>
      <c r="H7" s="363"/>
      <c r="I7" s="449">
        <f>'Memória de Cálculo'!J10</f>
        <v>0</v>
      </c>
      <c r="J7" s="444"/>
    </row>
    <row r="8" spans="2:10" x14ac:dyDescent="0.2">
      <c r="B8" s="8" t="s">
        <v>3</v>
      </c>
      <c r="C8" s="363" t="s">
        <v>39</v>
      </c>
      <c r="D8" s="363"/>
      <c r="E8" s="363"/>
      <c r="F8" s="363"/>
      <c r="G8" s="363"/>
      <c r="H8" s="363"/>
      <c r="I8" s="444" t="s">
        <v>40</v>
      </c>
      <c r="J8" s="447"/>
    </row>
    <row r="9" spans="2:10" x14ac:dyDescent="0.2">
      <c r="B9" s="8" t="s">
        <v>4</v>
      </c>
      <c r="C9" s="363" t="s">
        <v>41</v>
      </c>
      <c r="D9" s="363"/>
      <c r="E9" s="363"/>
      <c r="F9" s="363"/>
      <c r="G9" s="363"/>
      <c r="H9" s="363"/>
      <c r="I9" s="447">
        <f>'Memória de Cálculo'!J8</f>
        <v>2025</v>
      </c>
      <c r="J9" s="447"/>
    </row>
    <row r="10" spans="2:10" x14ac:dyDescent="0.2">
      <c r="B10" s="8" t="s">
        <v>5</v>
      </c>
      <c r="C10" s="363" t="s">
        <v>6</v>
      </c>
      <c r="D10" s="363"/>
      <c r="E10" s="363"/>
      <c r="F10" s="363"/>
      <c r="G10" s="363"/>
      <c r="H10" s="363"/>
      <c r="I10" s="447">
        <v>12</v>
      </c>
      <c r="J10" s="447"/>
    </row>
    <row r="11" spans="2:10" x14ac:dyDescent="0.2">
      <c r="B11" s="7"/>
      <c r="C11" s="7"/>
      <c r="D11" s="7"/>
      <c r="E11" s="7"/>
      <c r="F11" s="7"/>
      <c r="G11" s="7"/>
      <c r="H11" s="7"/>
      <c r="I11" s="3"/>
      <c r="J11" s="3"/>
    </row>
    <row r="12" spans="2:10" x14ac:dyDescent="0.2">
      <c r="B12" s="433" t="s">
        <v>7</v>
      </c>
      <c r="C12" s="433"/>
      <c r="D12" s="433"/>
      <c r="E12" s="433"/>
      <c r="F12" s="433"/>
      <c r="G12" s="433"/>
      <c r="H12" s="433"/>
      <c r="I12" s="433"/>
      <c r="J12" s="433"/>
    </row>
    <row r="13" spans="2:10" x14ac:dyDescent="0.2">
      <c r="B13" s="447" t="s">
        <v>8</v>
      </c>
      <c r="C13" s="447"/>
      <c r="D13" s="448" t="s">
        <v>9</v>
      </c>
      <c r="E13" s="447"/>
      <c r="F13" s="447" t="s">
        <v>42</v>
      </c>
      <c r="G13" s="447"/>
      <c r="H13" s="447"/>
      <c r="I13" s="447"/>
      <c r="J13" s="447"/>
    </row>
    <row r="14" spans="2:10" x14ac:dyDescent="0.2">
      <c r="B14" s="451" t="str">
        <f>+I18</f>
        <v xml:space="preserve">Mestre de Manutenção Eletrônica (sem periculosidade)                                         </v>
      </c>
      <c r="C14" s="452"/>
      <c r="D14" s="453" t="s">
        <v>43</v>
      </c>
      <c r="E14" s="454"/>
      <c r="F14" s="454">
        <f>'Valor Global'!F24</f>
        <v>1</v>
      </c>
      <c r="G14" s="454"/>
      <c r="H14" s="454"/>
      <c r="I14" s="454"/>
      <c r="J14" s="454"/>
    </row>
    <row r="15" spans="2:10" ht="29.25" customHeight="1" x14ac:dyDescent="0.2">
      <c r="B15" s="455" t="s">
        <v>463</v>
      </c>
      <c r="C15" s="456"/>
      <c r="D15" s="453"/>
      <c r="E15" s="454"/>
      <c r="F15" s="454"/>
      <c r="G15" s="454"/>
      <c r="H15" s="454"/>
      <c r="I15" s="454"/>
      <c r="J15" s="454"/>
    </row>
    <row r="16" spans="2:10" x14ac:dyDescent="0.2">
      <c r="B16" s="7"/>
      <c r="C16" s="7"/>
      <c r="D16" s="7"/>
      <c r="E16" s="7"/>
      <c r="F16" s="7"/>
      <c r="G16" s="7"/>
      <c r="H16" s="7"/>
      <c r="I16" s="3"/>
      <c r="J16" s="3"/>
    </row>
    <row r="17" spans="2:10" x14ac:dyDescent="0.2">
      <c r="B17" s="433" t="s">
        <v>44</v>
      </c>
      <c r="C17" s="433"/>
      <c r="D17" s="433"/>
      <c r="E17" s="433"/>
      <c r="F17" s="433"/>
      <c r="G17" s="433"/>
      <c r="H17" s="433"/>
      <c r="I17" s="433"/>
      <c r="J17" s="433"/>
    </row>
    <row r="18" spans="2:10" x14ac:dyDescent="0.2">
      <c r="B18" s="8">
        <v>1</v>
      </c>
      <c r="C18" s="363" t="s">
        <v>10</v>
      </c>
      <c r="D18" s="363"/>
      <c r="E18" s="363"/>
      <c r="F18" s="363"/>
      <c r="G18" s="363"/>
      <c r="H18" s="363"/>
      <c r="I18" s="446" t="str">
        <f>+E4</f>
        <v xml:space="preserve">Mestre de Manutenção Eletrônica (sem periculosidade)                                         </v>
      </c>
      <c r="J18" s="442"/>
    </row>
    <row r="19" spans="2:10" x14ac:dyDescent="0.2">
      <c r="B19" s="8">
        <v>2</v>
      </c>
      <c r="C19" s="363" t="s">
        <v>45</v>
      </c>
      <c r="D19" s="363"/>
      <c r="E19" s="363"/>
      <c r="F19" s="363"/>
      <c r="G19" s="363"/>
      <c r="H19" s="363"/>
      <c r="I19" s="444" t="str">
        <f>+J4</f>
        <v>7301-05</v>
      </c>
      <c r="J19" s="444"/>
    </row>
    <row r="20" spans="2:10" x14ac:dyDescent="0.2">
      <c r="B20" s="8">
        <v>3</v>
      </c>
      <c r="C20" s="363" t="s">
        <v>46</v>
      </c>
      <c r="D20" s="363"/>
      <c r="E20" s="363"/>
      <c r="F20" s="363"/>
      <c r="G20" s="363"/>
      <c r="H20" s="363"/>
      <c r="I20" s="445">
        <v>0</v>
      </c>
      <c r="J20" s="445"/>
    </row>
    <row r="21" spans="2:10" x14ac:dyDescent="0.2">
      <c r="B21" s="8">
        <v>4</v>
      </c>
      <c r="C21" s="363" t="s">
        <v>11</v>
      </c>
      <c r="D21" s="363"/>
      <c r="E21" s="363"/>
      <c r="F21" s="363"/>
      <c r="G21" s="363"/>
      <c r="H21" s="363"/>
      <c r="I21" s="446" t="str">
        <f>+I18</f>
        <v xml:space="preserve">Mestre de Manutenção Eletrônica (sem periculosidade)                                         </v>
      </c>
      <c r="J21" s="442"/>
    </row>
    <row r="22" spans="2:10" x14ac:dyDescent="0.2">
      <c r="B22" s="8">
        <v>5</v>
      </c>
      <c r="C22" s="363" t="s">
        <v>12</v>
      </c>
      <c r="D22" s="363"/>
      <c r="E22" s="363"/>
      <c r="F22" s="363"/>
      <c r="G22" s="363"/>
      <c r="H22" s="363"/>
      <c r="I22" s="449">
        <f>'Valor Global'!E24</f>
        <v>46113</v>
      </c>
      <c r="J22" s="444"/>
    </row>
    <row r="23" spans="2:10" x14ac:dyDescent="0.2">
      <c r="B23" s="443"/>
      <c r="C23" s="443"/>
      <c r="D23" s="443"/>
      <c r="E23" s="443"/>
      <c r="F23" s="443"/>
      <c r="G23" s="443"/>
      <c r="H23" s="443"/>
      <c r="I23" s="443"/>
      <c r="J23" s="443"/>
    </row>
    <row r="24" spans="2:10" x14ac:dyDescent="0.2">
      <c r="B24" s="433" t="s">
        <v>13</v>
      </c>
      <c r="C24" s="433"/>
      <c r="D24" s="433"/>
      <c r="E24" s="433"/>
      <c r="F24" s="433"/>
      <c r="G24" s="433"/>
      <c r="H24" s="433"/>
      <c r="I24" s="433"/>
      <c r="J24" s="433"/>
    </row>
    <row r="25" spans="2:10" ht="15" customHeight="1" x14ac:dyDescent="0.2">
      <c r="B25" s="10">
        <v>1</v>
      </c>
      <c r="C25" s="383" t="s">
        <v>47</v>
      </c>
      <c r="D25" s="384"/>
      <c r="E25" s="384"/>
      <c r="F25" s="384"/>
      <c r="G25" s="384"/>
      <c r="H25" s="428"/>
      <c r="I25" s="162" t="s">
        <v>20</v>
      </c>
      <c r="J25" s="11" t="s">
        <v>48</v>
      </c>
    </row>
    <row r="26" spans="2:10" x14ac:dyDescent="0.2">
      <c r="B26" s="10" t="s">
        <v>2</v>
      </c>
      <c r="C26" s="363" t="s">
        <v>14</v>
      </c>
      <c r="D26" s="363"/>
      <c r="E26" s="363"/>
      <c r="F26" s="363"/>
      <c r="G26" s="363"/>
      <c r="H26" s="363"/>
      <c r="I26" s="163"/>
      <c r="J26" s="12">
        <f>+I20</f>
        <v>0</v>
      </c>
    </row>
    <row r="27" spans="2:10" ht="15" x14ac:dyDescent="0.25">
      <c r="B27" s="10" t="s">
        <v>3</v>
      </c>
      <c r="C27" s="363" t="s">
        <v>49</v>
      </c>
      <c r="D27" s="363"/>
      <c r="E27" s="363"/>
      <c r="F27" s="363"/>
      <c r="G27" s="363"/>
      <c r="H27" s="363"/>
      <c r="I27" s="164">
        <v>0.3</v>
      </c>
      <c r="J27" s="12">
        <f>TRUNC(J26*I27,2)</f>
        <v>0</v>
      </c>
    </row>
    <row r="28" spans="2:10" ht="15" x14ac:dyDescent="0.25">
      <c r="B28" s="10" t="s">
        <v>4</v>
      </c>
      <c r="C28" s="363" t="s">
        <v>50</v>
      </c>
      <c r="D28" s="363"/>
      <c r="E28" s="363"/>
      <c r="F28" s="363"/>
      <c r="G28" s="363"/>
      <c r="H28" s="363"/>
      <c r="I28" s="62"/>
      <c r="J28" s="12">
        <v>0</v>
      </c>
    </row>
    <row r="29" spans="2:10" x14ac:dyDescent="0.2">
      <c r="B29" s="10" t="s">
        <v>5</v>
      </c>
      <c r="C29" s="363" t="s">
        <v>51</v>
      </c>
      <c r="D29" s="363"/>
      <c r="E29" s="363"/>
      <c r="F29" s="363"/>
      <c r="G29" s="363"/>
      <c r="H29" s="363"/>
      <c r="I29" s="9"/>
      <c r="J29" s="12">
        <v>0</v>
      </c>
    </row>
    <row r="30" spans="2:10" x14ac:dyDescent="0.2">
      <c r="B30" s="10" t="s">
        <v>15</v>
      </c>
      <c r="C30" s="363" t="s">
        <v>52</v>
      </c>
      <c r="D30" s="363"/>
      <c r="E30" s="363"/>
      <c r="F30" s="363"/>
      <c r="G30" s="363"/>
      <c r="H30" s="363"/>
      <c r="I30" s="9"/>
      <c r="J30" s="12">
        <v>0</v>
      </c>
    </row>
    <row r="31" spans="2:10" x14ac:dyDescent="0.2">
      <c r="B31" s="10" t="s">
        <v>16</v>
      </c>
      <c r="C31" s="363" t="s">
        <v>18</v>
      </c>
      <c r="D31" s="363"/>
      <c r="E31" s="363"/>
      <c r="F31" s="363"/>
      <c r="G31" s="363"/>
      <c r="H31" s="363"/>
      <c r="I31" s="9"/>
      <c r="J31" s="12">
        <v>0</v>
      </c>
    </row>
    <row r="32" spans="2:10" x14ac:dyDescent="0.2">
      <c r="B32" s="358" t="s">
        <v>53</v>
      </c>
      <c r="C32" s="358"/>
      <c r="D32" s="358"/>
      <c r="E32" s="358"/>
      <c r="F32" s="358"/>
      <c r="G32" s="358"/>
      <c r="H32" s="358"/>
      <c r="I32" s="358"/>
      <c r="J32" s="14">
        <f>TRUNC(SUM(J26:J31),2)</f>
        <v>0</v>
      </c>
    </row>
    <row r="33" spans="2:10" x14ac:dyDescent="0.2">
      <c r="B33" s="15"/>
      <c r="C33" s="16"/>
      <c r="D33" s="16"/>
      <c r="E33" s="16"/>
      <c r="F33" s="16"/>
      <c r="G33" s="16"/>
      <c r="H33" s="16"/>
      <c r="I33" s="16"/>
      <c r="J33" s="17"/>
    </row>
    <row r="34" spans="2:10" x14ac:dyDescent="0.2">
      <c r="B34" s="433" t="s">
        <v>54</v>
      </c>
      <c r="C34" s="433"/>
      <c r="D34" s="433"/>
      <c r="E34" s="433"/>
      <c r="F34" s="433"/>
      <c r="G34" s="433"/>
      <c r="H34" s="433"/>
      <c r="I34" s="433"/>
      <c r="J34" s="433"/>
    </row>
    <row r="35" spans="2:10" x14ac:dyDescent="0.2">
      <c r="B35" s="358" t="s">
        <v>55</v>
      </c>
      <c r="C35" s="358"/>
      <c r="D35" s="358"/>
      <c r="E35" s="358"/>
      <c r="F35" s="358"/>
      <c r="G35" s="358"/>
      <c r="H35" s="358"/>
      <c r="I35" s="11" t="s">
        <v>20</v>
      </c>
      <c r="J35" s="11" t="s">
        <v>48</v>
      </c>
    </row>
    <row r="36" spans="2:10" x14ac:dyDescent="0.2">
      <c r="B36" s="10" t="s">
        <v>2</v>
      </c>
      <c r="C36" s="363" t="s">
        <v>56</v>
      </c>
      <c r="D36" s="363"/>
      <c r="E36" s="363"/>
      <c r="F36" s="363"/>
      <c r="G36" s="363"/>
      <c r="H36" s="363"/>
      <c r="I36" s="18">
        <f>+'Memória de Cálculo'!I18</f>
        <v>0</v>
      </c>
      <c r="J36" s="19">
        <f>$J$32*I36</f>
        <v>0</v>
      </c>
    </row>
    <row r="37" spans="2:10" x14ac:dyDescent="0.2">
      <c r="B37" s="10" t="s">
        <v>3</v>
      </c>
      <c r="C37" s="364" t="s">
        <v>57</v>
      </c>
      <c r="D37" s="364"/>
      <c r="E37" s="364"/>
      <c r="F37" s="364"/>
      <c r="G37" s="364"/>
      <c r="H37" s="364"/>
      <c r="I37" s="21">
        <f>+'Memória de Cálculo'!I19</f>
        <v>0</v>
      </c>
      <c r="J37" s="12">
        <f>I37*J32</f>
        <v>0</v>
      </c>
    </row>
    <row r="38" spans="2:10" x14ac:dyDescent="0.2">
      <c r="B38" s="358" t="s">
        <v>58</v>
      </c>
      <c r="C38" s="358"/>
      <c r="D38" s="358"/>
      <c r="E38" s="358"/>
      <c r="F38" s="358"/>
      <c r="G38" s="358"/>
      <c r="H38" s="358"/>
      <c r="I38" s="22">
        <f>TRUNC(SUM(I36:I37),4)</f>
        <v>0</v>
      </c>
      <c r="J38" s="14">
        <f>+J37+J36</f>
        <v>0</v>
      </c>
    </row>
    <row r="39" spans="2:10" x14ac:dyDescent="0.2">
      <c r="B39" s="15"/>
      <c r="C39" s="16"/>
      <c r="D39" s="16"/>
      <c r="E39" s="16"/>
      <c r="F39" s="16"/>
      <c r="G39" s="16"/>
      <c r="H39" s="16"/>
      <c r="I39" s="16"/>
      <c r="J39" s="17"/>
    </row>
    <row r="40" spans="2:10" x14ac:dyDescent="0.2">
      <c r="B40" s="358" t="s">
        <v>59</v>
      </c>
      <c r="C40" s="358"/>
      <c r="D40" s="358"/>
      <c r="E40" s="358"/>
      <c r="F40" s="358"/>
      <c r="G40" s="358"/>
      <c r="H40" s="358"/>
      <c r="I40" s="11" t="s">
        <v>20</v>
      </c>
      <c r="J40" s="11" t="s">
        <v>48</v>
      </c>
    </row>
    <row r="41" spans="2:10" x14ac:dyDescent="0.2">
      <c r="B41" s="10" t="s">
        <v>2</v>
      </c>
      <c r="C41" s="363" t="s">
        <v>60</v>
      </c>
      <c r="D41" s="363"/>
      <c r="E41" s="363"/>
      <c r="F41" s="363"/>
      <c r="G41" s="363"/>
      <c r="H41" s="363"/>
      <c r="I41" s="18">
        <f>+'Memória de Cálculo'!I25</f>
        <v>0</v>
      </c>
      <c r="J41" s="12">
        <f>TRUNC(($J$32+$J$38)*I41,2)</f>
        <v>0</v>
      </c>
    </row>
    <row r="42" spans="2:10" x14ac:dyDescent="0.2">
      <c r="B42" s="10" t="s">
        <v>3</v>
      </c>
      <c r="C42" s="363" t="s">
        <v>61</v>
      </c>
      <c r="D42" s="363"/>
      <c r="E42" s="363"/>
      <c r="F42" s="363"/>
      <c r="G42" s="363"/>
      <c r="H42" s="363"/>
      <c r="I42" s="18">
        <f>+'Memória de Cálculo'!I26</f>
        <v>0</v>
      </c>
      <c r="J42" s="12">
        <f t="shared" ref="J42:J48" si="0">TRUNC(($J$32+$J$38)*I42,2)</f>
        <v>0</v>
      </c>
    </row>
    <row r="43" spans="2:10" x14ac:dyDescent="0.2">
      <c r="B43" s="10" t="s">
        <v>4</v>
      </c>
      <c r="C43" s="364" t="s">
        <v>62</v>
      </c>
      <c r="D43" s="363"/>
      <c r="E43" s="363"/>
      <c r="F43" s="363"/>
      <c r="G43" s="363"/>
      <c r="H43" s="363"/>
      <c r="I43" s="18">
        <f>+'Memória de Cálculo'!I27</f>
        <v>0</v>
      </c>
      <c r="J43" s="12">
        <f t="shared" si="0"/>
        <v>0</v>
      </c>
    </row>
    <row r="44" spans="2:10" x14ac:dyDescent="0.2">
      <c r="B44" s="10" t="s">
        <v>5</v>
      </c>
      <c r="C44" s="363" t="s">
        <v>63</v>
      </c>
      <c r="D44" s="363"/>
      <c r="E44" s="363"/>
      <c r="F44" s="363"/>
      <c r="G44" s="363"/>
      <c r="H44" s="363"/>
      <c r="I44" s="18">
        <f>+'Memória de Cálculo'!I28</f>
        <v>0</v>
      </c>
      <c r="J44" s="12">
        <f t="shared" si="0"/>
        <v>0</v>
      </c>
    </row>
    <row r="45" spans="2:10" x14ac:dyDescent="0.2">
      <c r="B45" s="10" t="s">
        <v>15</v>
      </c>
      <c r="C45" s="364" t="s">
        <v>64</v>
      </c>
      <c r="D45" s="363"/>
      <c r="E45" s="363"/>
      <c r="F45" s="363"/>
      <c r="G45" s="363"/>
      <c r="H45" s="363"/>
      <c r="I45" s="18">
        <f>+'Memória de Cálculo'!I29</f>
        <v>0</v>
      </c>
      <c r="J45" s="12">
        <f t="shared" si="0"/>
        <v>0</v>
      </c>
    </row>
    <row r="46" spans="2:10" x14ac:dyDescent="0.2">
      <c r="B46" s="10" t="s">
        <v>16</v>
      </c>
      <c r="C46" s="364" t="s">
        <v>65</v>
      </c>
      <c r="D46" s="363"/>
      <c r="E46" s="363"/>
      <c r="F46" s="363"/>
      <c r="G46" s="363"/>
      <c r="H46" s="363"/>
      <c r="I46" s="18">
        <f>+'Memória de Cálculo'!I30</f>
        <v>0</v>
      </c>
      <c r="J46" s="12">
        <f t="shared" si="0"/>
        <v>0</v>
      </c>
    </row>
    <row r="47" spans="2:10" x14ac:dyDescent="0.2">
      <c r="B47" s="10" t="s">
        <v>17</v>
      </c>
      <c r="C47" s="363" t="s">
        <v>66</v>
      </c>
      <c r="D47" s="363"/>
      <c r="E47" s="363"/>
      <c r="F47" s="363"/>
      <c r="G47" s="363"/>
      <c r="H47" s="363"/>
      <c r="I47" s="18">
        <f>+'Memória de Cálculo'!I31</f>
        <v>0</v>
      </c>
      <c r="J47" s="12">
        <f t="shared" si="0"/>
        <v>0</v>
      </c>
    </row>
    <row r="48" spans="2:10" x14ac:dyDescent="0.2">
      <c r="B48" s="10" t="s">
        <v>67</v>
      </c>
      <c r="C48" s="363" t="s">
        <v>68</v>
      </c>
      <c r="D48" s="363"/>
      <c r="E48" s="363"/>
      <c r="F48" s="363"/>
      <c r="G48" s="363"/>
      <c r="H48" s="363"/>
      <c r="I48" s="18">
        <f>+'Memória de Cálculo'!I32</f>
        <v>0</v>
      </c>
      <c r="J48" s="12">
        <f t="shared" si="0"/>
        <v>0</v>
      </c>
    </row>
    <row r="49" spans="2:12" x14ac:dyDescent="0.2">
      <c r="B49" s="358" t="s">
        <v>69</v>
      </c>
      <c r="C49" s="358"/>
      <c r="D49" s="358"/>
      <c r="E49" s="358"/>
      <c r="F49" s="358"/>
      <c r="G49" s="358"/>
      <c r="H49" s="358"/>
      <c r="I49" s="22">
        <f>SUM(I41:I48)</f>
        <v>0</v>
      </c>
      <c r="J49" s="14">
        <f>SUM(J41:J48)</f>
        <v>0</v>
      </c>
    </row>
    <row r="50" spans="2:12" x14ac:dyDescent="0.2">
      <c r="B50" s="439"/>
      <c r="C50" s="439"/>
      <c r="D50" s="439"/>
      <c r="E50" s="439"/>
      <c r="F50" s="439"/>
      <c r="G50" s="439"/>
      <c r="H50" s="439"/>
      <c r="I50" s="439"/>
      <c r="J50" s="439"/>
    </row>
    <row r="51" spans="2:12" x14ac:dyDescent="0.2">
      <c r="B51" s="358" t="s">
        <v>70</v>
      </c>
      <c r="C51" s="358"/>
      <c r="D51" s="358"/>
      <c r="E51" s="358"/>
      <c r="F51" s="358"/>
      <c r="G51" s="358"/>
      <c r="H51" s="358"/>
      <c r="I51" s="22" t="s">
        <v>71</v>
      </c>
      <c r="J51" s="11" t="s">
        <v>48</v>
      </c>
    </row>
    <row r="52" spans="2:12" x14ac:dyDescent="0.2">
      <c r="B52" s="10" t="s">
        <v>2</v>
      </c>
      <c r="C52" s="375" t="s">
        <v>72</v>
      </c>
      <c r="D52" s="376"/>
      <c r="E52" s="376"/>
      <c r="F52" s="376"/>
      <c r="G52" s="376"/>
      <c r="H52" s="377"/>
      <c r="I52" s="67">
        <f>J52/22</f>
        <v>0</v>
      </c>
      <c r="J52" s="68">
        <f>IF((('Memória de Cálculo'!I36*2*22)-(J26*6%))&lt;0,0,('Memória de Cálculo'!I36*2*22)-(J26*6%))</f>
        <v>0</v>
      </c>
    </row>
    <row r="53" spans="2:12" x14ac:dyDescent="0.2">
      <c r="B53" s="10" t="s">
        <v>3</v>
      </c>
      <c r="C53" s="375" t="s">
        <v>241</v>
      </c>
      <c r="D53" s="376"/>
      <c r="E53" s="376"/>
      <c r="F53" s="376"/>
      <c r="G53" s="376"/>
      <c r="H53" s="377"/>
      <c r="I53" s="67">
        <f>J53/22</f>
        <v>0</v>
      </c>
      <c r="J53" s="69">
        <f>'Memória de Cálculo'!I37/12</f>
        <v>0</v>
      </c>
      <c r="L53" s="28"/>
    </row>
    <row r="54" spans="2:12" x14ac:dyDescent="0.2">
      <c r="B54" s="10" t="s">
        <v>4</v>
      </c>
      <c r="C54" s="375" t="s">
        <v>371</v>
      </c>
      <c r="D54" s="376"/>
      <c r="E54" s="376"/>
      <c r="F54" s="376"/>
      <c r="G54" s="376"/>
      <c r="H54" s="377"/>
      <c r="I54" s="68">
        <f>'Memória de Cálculo'!I38</f>
        <v>0</v>
      </c>
      <c r="J54" s="68">
        <f>I54*22</f>
        <v>0</v>
      </c>
    </row>
    <row r="55" spans="2:12" ht="15" x14ac:dyDescent="0.2">
      <c r="B55" s="10" t="s">
        <v>5</v>
      </c>
      <c r="C55" s="375" t="s">
        <v>372</v>
      </c>
      <c r="D55" s="376"/>
      <c r="E55" s="376"/>
      <c r="F55" s="376"/>
      <c r="G55" s="376"/>
      <c r="H55" s="377"/>
      <c r="I55" s="67">
        <f>J55/22</f>
        <v>0</v>
      </c>
      <c r="J55" s="70">
        <f>'Memória de Cálculo'!I39</f>
        <v>0</v>
      </c>
    </row>
    <row r="56" spans="2:12" x14ac:dyDescent="0.2">
      <c r="B56" s="383" t="s">
        <v>73</v>
      </c>
      <c r="C56" s="384"/>
      <c r="D56" s="384"/>
      <c r="E56" s="384"/>
      <c r="F56" s="384"/>
      <c r="G56" s="384"/>
      <c r="H56" s="384"/>
      <c r="I56" s="428"/>
      <c r="J56" s="14">
        <f>SUM(J52:J55)</f>
        <v>0</v>
      </c>
    </row>
    <row r="57" spans="2:12" x14ac:dyDescent="0.2">
      <c r="B57" s="15"/>
      <c r="C57" s="16"/>
      <c r="D57" s="16"/>
      <c r="E57" s="16"/>
      <c r="F57" s="16"/>
      <c r="G57" s="16"/>
      <c r="H57" s="16"/>
      <c r="I57" s="16"/>
      <c r="J57" s="17"/>
    </row>
    <row r="58" spans="2:12" x14ac:dyDescent="0.2">
      <c r="B58" s="433" t="s">
        <v>74</v>
      </c>
      <c r="C58" s="433"/>
      <c r="D58" s="433"/>
      <c r="E58" s="433"/>
      <c r="F58" s="433"/>
      <c r="G58" s="433"/>
      <c r="H58" s="433"/>
      <c r="I58" s="433"/>
      <c r="J58" s="433"/>
    </row>
    <row r="59" spans="2:12" x14ac:dyDescent="0.2">
      <c r="B59" s="358" t="s">
        <v>75</v>
      </c>
      <c r="C59" s="358"/>
      <c r="D59" s="358"/>
      <c r="E59" s="358"/>
      <c r="F59" s="358"/>
      <c r="G59" s="358"/>
      <c r="H59" s="358"/>
      <c r="I59" s="358"/>
      <c r="J59" s="11" t="s">
        <v>48</v>
      </c>
    </row>
    <row r="60" spans="2:12" x14ac:dyDescent="0.2">
      <c r="B60" s="10" t="s">
        <v>76</v>
      </c>
      <c r="C60" s="364" t="s">
        <v>77</v>
      </c>
      <c r="D60" s="364"/>
      <c r="E60" s="364"/>
      <c r="F60" s="364"/>
      <c r="G60" s="364"/>
      <c r="H60" s="364"/>
      <c r="I60" s="364"/>
      <c r="J60" s="12">
        <f>J38</f>
        <v>0</v>
      </c>
    </row>
    <row r="61" spans="2:12" x14ac:dyDescent="0.2">
      <c r="B61" s="10" t="s">
        <v>78</v>
      </c>
      <c r="C61" s="363" t="s">
        <v>79</v>
      </c>
      <c r="D61" s="363"/>
      <c r="E61" s="363"/>
      <c r="F61" s="363"/>
      <c r="G61" s="363"/>
      <c r="H61" s="363"/>
      <c r="I61" s="363"/>
      <c r="J61" s="19">
        <f>J49</f>
        <v>0</v>
      </c>
    </row>
    <row r="62" spans="2:12" x14ac:dyDescent="0.2">
      <c r="B62" s="10" t="s">
        <v>80</v>
      </c>
      <c r="C62" s="363" t="s">
        <v>19</v>
      </c>
      <c r="D62" s="363"/>
      <c r="E62" s="363"/>
      <c r="F62" s="363"/>
      <c r="G62" s="363"/>
      <c r="H62" s="363"/>
      <c r="I62" s="363"/>
      <c r="J62" s="19">
        <f>J56</f>
        <v>0</v>
      </c>
    </row>
    <row r="63" spans="2:12" x14ac:dyDescent="0.2">
      <c r="B63" s="358" t="s">
        <v>81</v>
      </c>
      <c r="C63" s="358"/>
      <c r="D63" s="358"/>
      <c r="E63" s="358"/>
      <c r="F63" s="358"/>
      <c r="G63" s="358"/>
      <c r="H63" s="358"/>
      <c r="I63" s="358"/>
      <c r="J63" s="27">
        <f>TRUNC(SUM(J60:J62),2)</f>
        <v>0</v>
      </c>
    </row>
    <row r="64" spans="2:12" x14ac:dyDescent="0.2">
      <c r="B64" s="15"/>
      <c r="C64" s="16"/>
      <c r="D64" s="16"/>
      <c r="E64" s="16"/>
      <c r="F64" s="16"/>
      <c r="G64" s="16"/>
      <c r="H64" s="16"/>
      <c r="I64" s="16"/>
      <c r="J64" s="17"/>
    </row>
    <row r="65" spans="2:11" x14ac:dyDescent="0.2">
      <c r="B65" s="433" t="s">
        <v>82</v>
      </c>
      <c r="C65" s="433"/>
      <c r="D65" s="433"/>
      <c r="E65" s="433"/>
      <c r="F65" s="433"/>
      <c r="G65" s="433"/>
      <c r="H65" s="433"/>
      <c r="I65" s="433"/>
      <c r="J65" s="433"/>
    </row>
    <row r="66" spans="2:11" ht="15" customHeight="1" x14ac:dyDescent="0.2">
      <c r="B66" s="10">
        <v>3</v>
      </c>
      <c r="C66" s="383" t="s">
        <v>83</v>
      </c>
      <c r="D66" s="384"/>
      <c r="E66" s="384"/>
      <c r="F66" s="384"/>
      <c r="G66" s="384"/>
      <c r="H66" s="428"/>
      <c r="I66" s="11" t="s">
        <v>20</v>
      </c>
      <c r="J66" s="11" t="s">
        <v>48</v>
      </c>
    </row>
    <row r="67" spans="2:11" x14ac:dyDescent="0.2">
      <c r="B67" s="10" t="s">
        <v>2</v>
      </c>
      <c r="C67" s="363" t="s">
        <v>84</v>
      </c>
      <c r="D67" s="363"/>
      <c r="E67" s="363"/>
      <c r="F67" s="363"/>
      <c r="G67" s="363"/>
      <c r="H67" s="363"/>
      <c r="I67" s="18">
        <f>+'Memória de Cálculo'!I43</f>
        <v>0</v>
      </c>
      <c r="J67" s="19">
        <f>TRUNC($J$32*I67,2)</f>
        <v>0</v>
      </c>
    </row>
    <row r="68" spans="2:11" x14ac:dyDescent="0.2">
      <c r="B68" s="10" t="s">
        <v>3</v>
      </c>
      <c r="C68" s="363" t="s">
        <v>85</v>
      </c>
      <c r="D68" s="363"/>
      <c r="E68" s="363"/>
      <c r="F68" s="363"/>
      <c r="G68" s="363"/>
      <c r="H68" s="363"/>
      <c r="I68" s="18">
        <f>+'Memória de Cálculo'!I44</f>
        <v>0</v>
      </c>
      <c r="J68" s="19">
        <f t="shared" ref="J68:J72" si="1">TRUNC($J$32*I68,2)</f>
        <v>0</v>
      </c>
      <c r="K68" s="28"/>
    </row>
    <row r="69" spans="2:11" x14ac:dyDescent="0.2">
      <c r="B69" s="10" t="s">
        <v>4</v>
      </c>
      <c r="C69" s="363" t="s">
        <v>86</v>
      </c>
      <c r="D69" s="363"/>
      <c r="E69" s="363"/>
      <c r="F69" s="363"/>
      <c r="G69" s="363"/>
      <c r="H69" s="363"/>
      <c r="I69" s="18">
        <f>+'Memória de Cálculo'!I45</f>
        <v>0</v>
      </c>
      <c r="J69" s="19">
        <f t="shared" si="1"/>
        <v>0</v>
      </c>
      <c r="K69" s="28"/>
    </row>
    <row r="70" spans="2:11" x14ac:dyDescent="0.2">
      <c r="B70" s="10" t="s">
        <v>5</v>
      </c>
      <c r="C70" s="363" t="s">
        <v>87</v>
      </c>
      <c r="D70" s="363"/>
      <c r="E70" s="363"/>
      <c r="F70" s="363"/>
      <c r="G70" s="363"/>
      <c r="H70" s="363"/>
      <c r="I70" s="18">
        <f>+'Memória de Cálculo'!I46</f>
        <v>0</v>
      </c>
      <c r="J70" s="19">
        <f t="shared" si="1"/>
        <v>0</v>
      </c>
      <c r="K70" s="28"/>
    </row>
    <row r="71" spans="2:11" x14ac:dyDescent="0.2">
      <c r="B71" s="10" t="s">
        <v>15</v>
      </c>
      <c r="C71" s="364" t="s">
        <v>88</v>
      </c>
      <c r="D71" s="364"/>
      <c r="E71" s="364"/>
      <c r="F71" s="364"/>
      <c r="G71" s="364"/>
      <c r="H71" s="364"/>
      <c r="I71" s="18">
        <f>+'Memória de Cálculo'!I47</f>
        <v>0</v>
      </c>
      <c r="J71" s="19">
        <f t="shared" si="1"/>
        <v>0</v>
      </c>
      <c r="K71" s="28"/>
    </row>
    <row r="72" spans="2:11" x14ac:dyDescent="0.2">
      <c r="B72" s="10" t="s">
        <v>16</v>
      </c>
      <c r="C72" s="363" t="s">
        <v>89</v>
      </c>
      <c r="D72" s="363"/>
      <c r="E72" s="363"/>
      <c r="F72" s="363"/>
      <c r="G72" s="363"/>
      <c r="H72" s="363"/>
      <c r="I72" s="18">
        <f>+'Memória de Cálculo'!I48</f>
        <v>0</v>
      </c>
      <c r="J72" s="19">
        <f t="shared" si="1"/>
        <v>0</v>
      </c>
      <c r="K72" s="28"/>
    </row>
    <row r="73" spans="2:11" x14ac:dyDescent="0.2">
      <c r="B73" s="358" t="s">
        <v>90</v>
      </c>
      <c r="C73" s="358"/>
      <c r="D73" s="358"/>
      <c r="E73" s="358"/>
      <c r="F73" s="358"/>
      <c r="G73" s="358"/>
      <c r="H73" s="358"/>
      <c r="I73" s="22">
        <f>TRUNC(SUM(I67:I72),4)</f>
        <v>0</v>
      </c>
      <c r="J73" s="14">
        <f>TRUNC(SUM(J67:J72),2)</f>
        <v>0</v>
      </c>
      <c r="K73" s="29"/>
    </row>
    <row r="74" spans="2:11" x14ac:dyDescent="0.2">
      <c r="B74" s="15"/>
      <c r="C74" s="16"/>
      <c r="D74" s="16"/>
      <c r="E74" s="16"/>
      <c r="F74" s="16"/>
      <c r="G74" s="16"/>
      <c r="H74" s="16"/>
      <c r="I74" s="16"/>
      <c r="J74" s="17"/>
    </row>
    <row r="75" spans="2:11" x14ac:dyDescent="0.2">
      <c r="B75" s="433" t="s">
        <v>91</v>
      </c>
      <c r="C75" s="433"/>
      <c r="D75" s="433"/>
      <c r="E75" s="433"/>
      <c r="F75" s="433"/>
      <c r="G75" s="433"/>
      <c r="H75" s="433"/>
      <c r="I75" s="433"/>
      <c r="J75" s="433"/>
    </row>
    <row r="76" spans="2:11" x14ac:dyDescent="0.2">
      <c r="B76" s="381" t="s">
        <v>92</v>
      </c>
      <c r="C76" s="381"/>
      <c r="D76" s="381"/>
      <c r="E76" s="381"/>
      <c r="F76" s="381"/>
      <c r="G76" s="381"/>
      <c r="H76" s="381"/>
      <c r="I76" s="11" t="s">
        <v>20</v>
      </c>
      <c r="J76" s="11" t="s">
        <v>93</v>
      </c>
    </row>
    <row r="77" spans="2:11" x14ac:dyDescent="0.2">
      <c r="B77" s="10" t="s">
        <v>2</v>
      </c>
      <c r="C77" s="363" t="s">
        <v>94</v>
      </c>
      <c r="D77" s="363"/>
      <c r="E77" s="363"/>
      <c r="F77" s="363"/>
      <c r="G77" s="363"/>
      <c r="H77" s="363"/>
      <c r="I77" s="18">
        <v>0</v>
      </c>
      <c r="J77" s="19">
        <v>0</v>
      </c>
    </row>
    <row r="78" spans="2:11" x14ac:dyDescent="0.2">
      <c r="B78" s="10" t="s">
        <v>3</v>
      </c>
      <c r="C78" s="363" t="s">
        <v>95</v>
      </c>
      <c r="D78" s="363"/>
      <c r="E78" s="363"/>
      <c r="F78" s="363"/>
      <c r="G78" s="363"/>
      <c r="H78" s="363"/>
      <c r="I78" s="18">
        <f>+'Memória de Cálculo'!I54</f>
        <v>0</v>
      </c>
      <c r="J78" s="19">
        <v>0</v>
      </c>
    </row>
    <row r="79" spans="2:11" x14ac:dyDescent="0.2">
      <c r="B79" s="10" t="s">
        <v>4</v>
      </c>
      <c r="C79" s="363" t="s">
        <v>96</v>
      </c>
      <c r="D79" s="363"/>
      <c r="E79" s="363"/>
      <c r="F79" s="363"/>
      <c r="G79" s="363"/>
      <c r="H79" s="363"/>
      <c r="I79" s="18">
        <f>+'Memória de Cálculo'!I55</f>
        <v>0</v>
      </c>
      <c r="J79" s="19">
        <v>0</v>
      </c>
    </row>
    <row r="80" spans="2:11" x14ac:dyDescent="0.2">
      <c r="B80" s="10" t="s">
        <v>5</v>
      </c>
      <c r="C80" s="363" t="s">
        <v>97</v>
      </c>
      <c r="D80" s="363"/>
      <c r="E80" s="363"/>
      <c r="F80" s="363"/>
      <c r="G80" s="363"/>
      <c r="H80" s="363"/>
      <c r="I80" s="18">
        <f>+'Memória de Cálculo'!I56</f>
        <v>0</v>
      </c>
      <c r="J80" s="19"/>
    </row>
    <row r="81" spans="2:10" x14ac:dyDescent="0.2">
      <c r="B81" s="25" t="s">
        <v>15</v>
      </c>
      <c r="C81" s="440" t="s">
        <v>245</v>
      </c>
      <c r="D81" s="441"/>
      <c r="E81" s="441"/>
      <c r="F81" s="441"/>
      <c r="G81" s="441"/>
      <c r="H81" s="442"/>
      <c r="I81" s="72">
        <v>0</v>
      </c>
      <c r="J81" s="19">
        <v>0</v>
      </c>
    </row>
    <row r="82" spans="2:10" x14ac:dyDescent="0.2">
      <c r="B82" s="25" t="s">
        <v>16</v>
      </c>
      <c r="C82" s="364" t="s">
        <v>98</v>
      </c>
      <c r="D82" s="364"/>
      <c r="E82" s="364"/>
      <c r="F82" s="364"/>
      <c r="G82" s="364"/>
      <c r="H82" s="364"/>
      <c r="I82" s="18">
        <f>+'Memória de Cálculo'!I57</f>
        <v>0</v>
      </c>
      <c r="J82" s="19">
        <v>0</v>
      </c>
    </row>
    <row r="83" spans="2:10" ht="15" x14ac:dyDescent="0.25">
      <c r="B83" s="358" t="s">
        <v>99</v>
      </c>
      <c r="C83" s="358"/>
      <c r="D83" s="358"/>
      <c r="E83" s="358"/>
      <c r="F83" s="358"/>
      <c r="G83" s="358"/>
      <c r="H83" s="358"/>
      <c r="I83" s="22">
        <f>TRUNC(SUM(I77:I82),4)</f>
        <v>0</v>
      </c>
      <c r="J83" s="138">
        <f>SUM(J77:J82)</f>
        <v>0</v>
      </c>
    </row>
    <row r="84" spans="2:10" x14ac:dyDescent="0.2">
      <c r="B84" s="15"/>
      <c r="C84" s="16"/>
      <c r="D84" s="16"/>
      <c r="E84" s="16"/>
      <c r="F84" s="16"/>
      <c r="G84" s="16"/>
      <c r="H84" s="16"/>
      <c r="I84" s="16"/>
      <c r="J84" s="17"/>
    </row>
    <row r="85" spans="2:10" x14ac:dyDescent="0.2">
      <c r="B85" s="358" t="s">
        <v>100</v>
      </c>
      <c r="C85" s="358"/>
      <c r="D85" s="358"/>
      <c r="E85" s="358"/>
      <c r="F85" s="358"/>
      <c r="G85" s="358"/>
      <c r="H85" s="358"/>
      <c r="I85" s="11" t="s">
        <v>20</v>
      </c>
      <c r="J85" s="11" t="s">
        <v>48</v>
      </c>
    </row>
    <row r="86" spans="2:10" x14ac:dyDescent="0.2">
      <c r="B86" s="10" t="s">
        <v>2</v>
      </c>
      <c r="C86" s="363" t="s">
        <v>101</v>
      </c>
      <c r="D86" s="363"/>
      <c r="E86" s="363"/>
      <c r="F86" s="363"/>
      <c r="G86" s="363"/>
      <c r="H86" s="363"/>
      <c r="I86" s="18">
        <v>0</v>
      </c>
      <c r="J86" s="12">
        <v>0</v>
      </c>
    </row>
    <row r="87" spans="2:10" x14ac:dyDescent="0.2">
      <c r="B87" s="358" t="s">
        <v>102</v>
      </c>
      <c r="C87" s="358"/>
      <c r="D87" s="358"/>
      <c r="E87" s="358"/>
      <c r="F87" s="358"/>
      <c r="G87" s="358"/>
      <c r="H87" s="358"/>
      <c r="I87" s="22">
        <f>TRUNC(SUM(I86),4)</f>
        <v>0</v>
      </c>
      <c r="J87" s="14">
        <f>TRUNC(SUM(J86),2)</f>
        <v>0</v>
      </c>
    </row>
    <row r="88" spans="2:10" x14ac:dyDescent="0.2">
      <c r="B88" s="15"/>
      <c r="C88" s="16"/>
      <c r="D88" s="16"/>
      <c r="E88" s="16"/>
      <c r="F88" s="16"/>
      <c r="G88" s="16"/>
      <c r="H88" s="16"/>
      <c r="I88" s="16"/>
      <c r="J88" s="17"/>
    </row>
    <row r="89" spans="2:10" x14ac:dyDescent="0.2">
      <c r="B89" s="433" t="s">
        <v>103</v>
      </c>
      <c r="C89" s="433"/>
      <c r="D89" s="433"/>
      <c r="E89" s="433"/>
      <c r="F89" s="433"/>
      <c r="G89" s="433"/>
      <c r="H89" s="433"/>
      <c r="I89" s="433"/>
      <c r="J89" s="433"/>
    </row>
    <row r="90" spans="2:10" x14ac:dyDescent="0.2">
      <c r="B90" s="358" t="s">
        <v>104</v>
      </c>
      <c r="C90" s="358"/>
      <c r="D90" s="358"/>
      <c r="E90" s="358"/>
      <c r="F90" s="358"/>
      <c r="G90" s="358"/>
      <c r="H90" s="358"/>
      <c r="I90" s="358"/>
      <c r="J90" s="11" t="s">
        <v>48</v>
      </c>
    </row>
    <row r="91" spans="2:10" x14ac:dyDescent="0.2">
      <c r="B91" s="10" t="s">
        <v>22</v>
      </c>
      <c r="C91" s="363" t="s">
        <v>105</v>
      </c>
      <c r="D91" s="363"/>
      <c r="E91" s="363"/>
      <c r="F91" s="363"/>
      <c r="G91" s="363"/>
      <c r="H91" s="363"/>
      <c r="I91" s="363"/>
      <c r="J91" s="12">
        <f>J83</f>
        <v>0</v>
      </c>
    </row>
    <row r="92" spans="2:10" x14ac:dyDescent="0.2">
      <c r="B92" s="10" t="s">
        <v>23</v>
      </c>
      <c r="C92" s="363" t="s">
        <v>106</v>
      </c>
      <c r="D92" s="363"/>
      <c r="E92" s="363"/>
      <c r="F92" s="363"/>
      <c r="G92" s="363"/>
      <c r="H92" s="363"/>
      <c r="I92" s="363"/>
      <c r="J92" s="19">
        <f>J87</f>
        <v>0</v>
      </c>
    </row>
    <row r="93" spans="2:10" x14ac:dyDescent="0.2">
      <c r="B93" s="358" t="s">
        <v>107</v>
      </c>
      <c r="C93" s="358"/>
      <c r="D93" s="358"/>
      <c r="E93" s="358"/>
      <c r="F93" s="358"/>
      <c r="G93" s="358"/>
      <c r="H93" s="358"/>
      <c r="I93" s="358"/>
      <c r="J93" s="27">
        <f>TRUNC(SUM(J91:J92),2)</f>
        <v>0</v>
      </c>
    </row>
    <row r="94" spans="2:10" x14ac:dyDescent="0.2">
      <c r="B94" s="439"/>
      <c r="C94" s="439"/>
      <c r="D94" s="439"/>
      <c r="E94" s="439"/>
      <c r="F94" s="439"/>
      <c r="G94" s="439"/>
      <c r="H94" s="439"/>
      <c r="I94" s="439"/>
      <c r="J94" s="439"/>
    </row>
    <row r="95" spans="2:10" x14ac:dyDescent="0.2">
      <c r="B95" s="433" t="s">
        <v>108</v>
      </c>
      <c r="C95" s="433"/>
      <c r="D95" s="433"/>
      <c r="E95" s="433"/>
      <c r="F95" s="433"/>
      <c r="G95" s="433"/>
      <c r="H95" s="433"/>
      <c r="I95" s="433"/>
      <c r="J95" s="433"/>
    </row>
    <row r="96" spans="2:10" ht="15" customHeight="1" x14ac:dyDescent="0.2">
      <c r="B96" s="10">
        <v>5</v>
      </c>
      <c r="C96" s="383" t="s">
        <v>109</v>
      </c>
      <c r="D96" s="384"/>
      <c r="E96" s="384"/>
      <c r="F96" s="384"/>
      <c r="G96" s="384"/>
      <c r="H96" s="428"/>
      <c r="I96" s="11"/>
      <c r="J96" s="11" t="s">
        <v>48</v>
      </c>
    </row>
    <row r="97" spans="2:12" x14ac:dyDescent="0.2">
      <c r="B97" s="10" t="s">
        <v>2</v>
      </c>
      <c r="C97" s="374" t="s">
        <v>110</v>
      </c>
      <c r="D97" s="374"/>
      <c r="E97" s="374"/>
      <c r="F97" s="374"/>
      <c r="G97" s="374"/>
      <c r="H97" s="374"/>
      <c r="I97" s="9" t="s">
        <v>28</v>
      </c>
      <c r="J97" s="31">
        <v>0</v>
      </c>
    </row>
    <row r="98" spans="2:12" x14ac:dyDescent="0.2">
      <c r="B98" s="10" t="s">
        <v>3</v>
      </c>
      <c r="C98" s="374" t="s">
        <v>242</v>
      </c>
      <c r="D98" s="374"/>
      <c r="E98" s="374"/>
      <c r="F98" s="374"/>
      <c r="G98" s="374"/>
      <c r="H98" s="374"/>
      <c r="I98" s="9" t="s">
        <v>28</v>
      </c>
      <c r="J98" s="31">
        <f>'EPI + EPC + pto. eletrôn.'!G346</f>
        <v>0</v>
      </c>
    </row>
    <row r="99" spans="2:12" x14ac:dyDescent="0.2">
      <c r="B99" s="32" t="s">
        <v>4</v>
      </c>
      <c r="C99" s="374" t="s">
        <v>111</v>
      </c>
      <c r="D99" s="374"/>
      <c r="E99" s="374"/>
      <c r="F99" s="374"/>
      <c r="G99" s="374"/>
      <c r="H99" s="374"/>
      <c r="I99" s="9" t="s">
        <v>28</v>
      </c>
      <c r="J99" s="31">
        <v>0</v>
      </c>
    </row>
    <row r="100" spans="2:12" x14ac:dyDescent="0.2">
      <c r="B100" s="32" t="s">
        <v>5</v>
      </c>
      <c r="C100" s="373" t="s">
        <v>112</v>
      </c>
      <c r="D100" s="374"/>
      <c r="E100" s="374"/>
      <c r="F100" s="374"/>
      <c r="G100" s="374"/>
      <c r="H100" s="374"/>
      <c r="I100" s="9" t="s">
        <v>28</v>
      </c>
      <c r="J100" s="60">
        <f>'EPI + EPC + pto. eletrôn.'!K634</f>
        <v>0</v>
      </c>
    </row>
    <row r="101" spans="2:12" x14ac:dyDescent="0.2">
      <c r="B101" s="358" t="s">
        <v>113</v>
      </c>
      <c r="C101" s="358"/>
      <c r="D101" s="358"/>
      <c r="E101" s="358"/>
      <c r="F101" s="358"/>
      <c r="G101" s="358"/>
      <c r="H101" s="358"/>
      <c r="I101" s="22" t="s">
        <v>28</v>
      </c>
      <c r="J101" s="33">
        <f>SUM(J97:J100)</f>
        <v>0</v>
      </c>
    </row>
    <row r="102" spans="2:12" x14ac:dyDescent="0.2">
      <c r="B102" s="15"/>
      <c r="C102" s="16"/>
      <c r="D102" s="16"/>
      <c r="E102" s="16"/>
      <c r="F102" s="16"/>
      <c r="G102" s="16"/>
      <c r="H102" s="16"/>
      <c r="I102" s="16"/>
      <c r="J102" s="17"/>
    </row>
    <row r="103" spans="2:12" x14ac:dyDescent="0.2">
      <c r="B103" s="433" t="s">
        <v>114</v>
      </c>
      <c r="C103" s="433"/>
      <c r="D103" s="433"/>
      <c r="E103" s="433"/>
      <c r="F103" s="433"/>
      <c r="G103" s="433"/>
      <c r="H103" s="433"/>
      <c r="I103" s="433"/>
      <c r="J103" s="433"/>
    </row>
    <row r="104" spans="2:12" ht="15" customHeight="1" x14ac:dyDescent="0.2">
      <c r="B104" s="10">
        <v>6</v>
      </c>
      <c r="C104" s="383" t="s">
        <v>115</v>
      </c>
      <c r="D104" s="384"/>
      <c r="E104" s="384"/>
      <c r="F104" s="384"/>
      <c r="G104" s="384"/>
      <c r="H104" s="428"/>
      <c r="I104" s="11" t="s">
        <v>20</v>
      </c>
      <c r="J104" s="11" t="s">
        <v>48</v>
      </c>
    </row>
    <row r="105" spans="2:12" x14ac:dyDescent="0.2">
      <c r="B105" s="10" t="s">
        <v>2</v>
      </c>
      <c r="C105" s="363" t="s">
        <v>116</v>
      </c>
      <c r="D105" s="363"/>
      <c r="E105" s="363"/>
      <c r="F105" s="363"/>
      <c r="G105" s="363"/>
      <c r="H105" s="363"/>
      <c r="I105" s="18">
        <f>'Memória de Cálculo'!I62</f>
        <v>0</v>
      </c>
      <c r="J105" s="12">
        <f>TRUNC(I105*J129,2)</f>
        <v>0</v>
      </c>
    </row>
    <row r="106" spans="2:12" x14ac:dyDescent="0.2">
      <c r="B106" s="10" t="s">
        <v>3</v>
      </c>
      <c r="C106" s="363" t="s">
        <v>117</v>
      </c>
      <c r="D106" s="363"/>
      <c r="E106" s="363"/>
      <c r="F106" s="363"/>
      <c r="G106" s="363"/>
      <c r="H106" s="363"/>
      <c r="I106" s="18">
        <f>'Memória de Cálculo'!I63</f>
        <v>0</v>
      </c>
      <c r="J106" s="12">
        <f>TRUNC(I106*(J105+J129),2)</f>
        <v>0</v>
      </c>
    </row>
    <row r="107" spans="2:12" x14ac:dyDescent="0.2">
      <c r="B107" s="10" t="s">
        <v>4</v>
      </c>
      <c r="C107" s="436" t="s">
        <v>118</v>
      </c>
      <c r="D107" s="437"/>
      <c r="E107" s="437"/>
      <c r="F107" s="437"/>
      <c r="G107" s="437"/>
      <c r="H107" s="437"/>
      <c r="I107" s="437"/>
      <c r="J107" s="438"/>
      <c r="L107" s="28"/>
    </row>
    <row r="108" spans="2:12" x14ac:dyDescent="0.2">
      <c r="B108" s="10" t="s">
        <v>119</v>
      </c>
      <c r="C108" s="363" t="s">
        <v>120</v>
      </c>
      <c r="D108" s="363"/>
      <c r="E108" s="363"/>
      <c r="F108" s="363"/>
      <c r="G108" s="363"/>
      <c r="H108" s="363"/>
      <c r="I108" s="13">
        <f>+'Memória de Cálculo'!I65</f>
        <v>0</v>
      </c>
      <c r="J108" s="19">
        <f>TRUNC(I108*J118,2)</f>
        <v>0</v>
      </c>
    </row>
    <row r="109" spans="2:12" x14ac:dyDescent="0.2">
      <c r="B109" s="10" t="s">
        <v>121</v>
      </c>
      <c r="C109" s="363" t="s">
        <v>122</v>
      </c>
      <c r="D109" s="363"/>
      <c r="E109" s="363"/>
      <c r="F109" s="363"/>
      <c r="G109" s="363"/>
      <c r="H109" s="363"/>
      <c r="I109" s="13">
        <f>+'Memória de Cálculo'!I66</f>
        <v>0</v>
      </c>
      <c r="J109" s="19">
        <f>TRUNC(I109*J118,2)</f>
        <v>0</v>
      </c>
    </row>
    <row r="110" spans="2:12" x14ac:dyDescent="0.2">
      <c r="B110" s="10" t="s">
        <v>123</v>
      </c>
      <c r="C110" s="363" t="s">
        <v>124</v>
      </c>
      <c r="D110" s="363"/>
      <c r="E110" s="363"/>
      <c r="F110" s="363"/>
      <c r="G110" s="363"/>
      <c r="H110" s="363"/>
      <c r="I110" s="13">
        <f>+'Memória de Cálculo'!I67</f>
        <v>0</v>
      </c>
      <c r="J110" s="19">
        <f>TRUNC(I110*J118,2)</f>
        <v>0</v>
      </c>
    </row>
    <row r="111" spans="2:12" x14ac:dyDescent="0.2">
      <c r="B111" s="358" t="s">
        <v>125</v>
      </c>
      <c r="C111" s="358"/>
      <c r="D111" s="358"/>
      <c r="E111" s="358"/>
      <c r="F111" s="358"/>
      <c r="G111" s="358"/>
      <c r="H111" s="358"/>
      <c r="I111" s="35">
        <f>SUM(I105:I110)</f>
        <v>0</v>
      </c>
      <c r="J111" s="27">
        <f>TRUNC(SUM(J105:J110),2)</f>
        <v>0</v>
      </c>
    </row>
    <row r="112" spans="2:12" x14ac:dyDescent="0.2">
      <c r="B112" s="7"/>
      <c r="C112" s="434"/>
      <c r="D112" s="434"/>
      <c r="E112" s="434"/>
      <c r="F112" s="434"/>
      <c r="G112" s="434"/>
      <c r="H112" s="434"/>
      <c r="I112" s="434"/>
      <c r="J112" s="434"/>
    </row>
    <row r="113" spans="2:12" x14ac:dyDescent="0.2">
      <c r="B113" s="36" t="s">
        <v>126</v>
      </c>
      <c r="C113" s="435" t="s">
        <v>127</v>
      </c>
      <c r="D113" s="435"/>
      <c r="E113" s="435"/>
      <c r="F113" s="435"/>
      <c r="G113" s="435"/>
      <c r="H113" s="435"/>
      <c r="I113" s="37">
        <f>TRUNC(I108+I109+I110,4)</f>
        <v>0</v>
      </c>
      <c r="J113" s="38"/>
    </row>
    <row r="114" spans="2:12" x14ac:dyDescent="0.2">
      <c r="B114" s="39"/>
      <c r="C114" s="368">
        <v>100</v>
      </c>
      <c r="D114" s="368"/>
      <c r="E114" s="368"/>
      <c r="F114" s="368"/>
      <c r="G114" s="368"/>
      <c r="H114" s="368"/>
      <c r="I114" s="40"/>
      <c r="J114" s="41"/>
    </row>
    <row r="115" spans="2:12" x14ac:dyDescent="0.2">
      <c r="B115" s="42"/>
      <c r="C115" s="43"/>
      <c r="D115" s="43"/>
      <c r="E115" s="43"/>
      <c r="F115" s="43"/>
      <c r="G115" s="43"/>
      <c r="H115" s="43"/>
      <c r="I115" s="40"/>
      <c r="J115" s="41"/>
    </row>
    <row r="116" spans="2:12" x14ac:dyDescent="0.2">
      <c r="B116" s="39" t="s">
        <v>128</v>
      </c>
      <c r="C116" s="368" t="s">
        <v>129</v>
      </c>
      <c r="D116" s="368"/>
      <c r="E116" s="368"/>
      <c r="F116" s="368"/>
      <c r="G116" s="368"/>
      <c r="H116" s="368"/>
      <c r="I116" s="40"/>
      <c r="J116" s="44">
        <f>TRUNC(J129+J105+J106,2)</f>
        <v>0</v>
      </c>
    </row>
    <row r="117" spans="2:12" x14ac:dyDescent="0.2">
      <c r="B117" s="39"/>
      <c r="C117" s="43"/>
      <c r="D117" s="43"/>
      <c r="E117" s="43"/>
      <c r="F117" s="43"/>
      <c r="G117" s="43"/>
      <c r="H117" s="43"/>
      <c r="I117" s="40"/>
      <c r="J117" s="44"/>
    </row>
    <row r="118" spans="2:12" x14ac:dyDescent="0.2">
      <c r="B118" s="39" t="s">
        <v>130</v>
      </c>
      <c r="C118" s="368" t="s">
        <v>131</v>
      </c>
      <c r="D118" s="368"/>
      <c r="E118" s="368"/>
      <c r="F118" s="368"/>
      <c r="G118" s="368"/>
      <c r="H118" s="368"/>
      <c r="I118" s="40"/>
      <c r="J118" s="44">
        <f>TRUNC(J116/(1-I113),2)</f>
        <v>0</v>
      </c>
    </row>
    <row r="119" spans="2:12" x14ac:dyDescent="0.2">
      <c r="B119" s="39"/>
      <c r="C119" s="43"/>
      <c r="D119" s="43"/>
      <c r="E119" s="43"/>
      <c r="F119" s="43"/>
      <c r="G119" s="43"/>
      <c r="H119" s="43"/>
      <c r="I119" s="40"/>
      <c r="J119" s="44"/>
    </row>
    <row r="120" spans="2:12" x14ac:dyDescent="0.2">
      <c r="B120" s="45"/>
      <c r="C120" s="432" t="s">
        <v>132</v>
      </c>
      <c r="D120" s="432"/>
      <c r="E120" s="432"/>
      <c r="F120" s="432"/>
      <c r="G120" s="432"/>
      <c r="H120" s="432"/>
      <c r="I120" s="46"/>
      <c r="J120" s="47">
        <f>TRUNC(J118-J116,2)</f>
        <v>0</v>
      </c>
    </row>
    <row r="121" spans="2:12" x14ac:dyDescent="0.2">
      <c r="B121" s="7"/>
      <c r="C121" s="3"/>
      <c r="D121" s="3"/>
      <c r="E121" s="3"/>
      <c r="F121" s="3"/>
      <c r="G121" s="3"/>
      <c r="H121" s="3"/>
      <c r="I121" s="3"/>
      <c r="J121" s="17"/>
    </row>
    <row r="122" spans="2:12" x14ac:dyDescent="0.2">
      <c r="B122" s="433" t="s">
        <v>133</v>
      </c>
      <c r="C122" s="433"/>
      <c r="D122" s="433"/>
      <c r="E122" s="433"/>
      <c r="F122" s="433"/>
      <c r="G122" s="433"/>
      <c r="H122" s="433"/>
      <c r="I122" s="433"/>
      <c r="J122" s="433"/>
    </row>
    <row r="123" spans="2:12" x14ac:dyDescent="0.2">
      <c r="B123" s="358" t="s">
        <v>24</v>
      </c>
      <c r="C123" s="358"/>
      <c r="D123" s="358"/>
      <c r="E123" s="358"/>
      <c r="F123" s="358"/>
      <c r="G123" s="358"/>
      <c r="H123" s="358"/>
      <c r="I123" s="358"/>
      <c r="J123" s="11" t="s">
        <v>48</v>
      </c>
    </row>
    <row r="124" spans="2:12" x14ac:dyDescent="0.2">
      <c r="B124" s="8" t="s">
        <v>2</v>
      </c>
      <c r="C124" s="363" t="str">
        <f>B24</f>
        <v>MÓDULO 1 - COMPOSIÇÃO DA REMUNERAÇÃO</v>
      </c>
      <c r="D124" s="363"/>
      <c r="E124" s="363"/>
      <c r="F124" s="363"/>
      <c r="G124" s="363"/>
      <c r="H124" s="363"/>
      <c r="I124" s="363"/>
      <c r="J124" s="12">
        <f>J32</f>
        <v>0</v>
      </c>
    </row>
    <row r="125" spans="2:12" x14ac:dyDescent="0.2">
      <c r="B125" s="8" t="s">
        <v>3</v>
      </c>
      <c r="C125" s="363" t="str">
        <f>B34</f>
        <v>MÓDULO 2 – ENCARGOS E BENEFÍCIOS ANUAIS, MENSAIS E DIÁRIOS</v>
      </c>
      <c r="D125" s="363"/>
      <c r="E125" s="363"/>
      <c r="F125" s="363"/>
      <c r="G125" s="363"/>
      <c r="H125" s="363"/>
      <c r="I125" s="363"/>
      <c r="J125" s="19">
        <f>J63</f>
        <v>0</v>
      </c>
    </row>
    <row r="126" spans="2:12" x14ac:dyDescent="0.2">
      <c r="B126" s="8" t="s">
        <v>4</v>
      </c>
      <c r="C126" s="363" t="str">
        <f>B65</f>
        <v>MÓDULO 3 – PROVISÃO PARA RESCISÃO</v>
      </c>
      <c r="D126" s="363"/>
      <c r="E126" s="363"/>
      <c r="F126" s="363"/>
      <c r="G126" s="363"/>
      <c r="H126" s="363"/>
      <c r="I126" s="363"/>
      <c r="J126" s="19">
        <f>J73</f>
        <v>0</v>
      </c>
    </row>
    <row r="127" spans="2:12" x14ac:dyDescent="0.2">
      <c r="B127" s="8" t="s">
        <v>5</v>
      </c>
      <c r="C127" s="363" t="str">
        <f>B75</f>
        <v>MÓDULO 4 – CUSTO DE REPOSIÇÃO DO PROFISSIONAL AUSENTE</v>
      </c>
      <c r="D127" s="363"/>
      <c r="E127" s="363"/>
      <c r="F127" s="363"/>
      <c r="G127" s="363"/>
      <c r="H127" s="363"/>
      <c r="I127" s="363"/>
      <c r="J127" s="19">
        <f>J93</f>
        <v>0</v>
      </c>
      <c r="L127" s="28"/>
    </row>
    <row r="128" spans="2:12" x14ac:dyDescent="0.2">
      <c r="B128" s="8" t="s">
        <v>15</v>
      </c>
      <c r="C128" s="363" t="str">
        <f>B95</f>
        <v>MÓDULO 5 – INSUMOS DIVERSOS</v>
      </c>
      <c r="D128" s="363"/>
      <c r="E128" s="363"/>
      <c r="F128" s="363"/>
      <c r="G128" s="363"/>
      <c r="H128" s="363"/>
      <c r="I128" s="363"/>
      <c r="J128" s="19">
        <f>J101</f>
        <v>0</v>
      </c>
    </row>
    <row r="129" spans="2:10" x14ac:dyDescent="0.2">
      <c r="B129" s="10"/>
      <c r="C129" s="358" t="s">
        <v>134</v>
      </c>
      <c r="D129" s="358"/>
      <c r="E129" s="358"/>
      <c r="F129" s="358"/>
      <c r="G129" s="358"/>
      <c r="H129" s="358"/>
      <c r="I129" s="358"/>
      <c r="J129" s="27">
        <f>TRUNC(SUM(J124:J128),2)</f>
        <v>0</v>
      </c>
    </row>
    <row r="130" spans="2:10" x14ac:dyDescent="0.2">
      <c r="B130" s="8" t="s">
        <v>16</v>
      </c>
      <c r="C130" s="363" t="str">
        <f>B103</f>
        <v>MÓDULO 6 – CUSTOS INDIRETOS, TRIBUTOS E LUCRO</v>
      </c>
      <c r="D130" s="363"/>
      <c r="E130" s="363"/>
      <c r="F130" s="363"/>
      <c r="G130" s="363"/>
      <c r="H130" s="363"/>
      <c r="I130" s="363"/>
      <c r="J130" s="12">
        <f>J111</f>
        <v>0</v>
      </c>
    </row>
    <row r="131" spans="2:10" x14ac:dyDescent="0.2">
      <c r="B131" s="358" t="s">
        <v>135</v>
      </c>
      <c r="C131" s="358"/>
      <c r="D131" s="358"/>
      <c r="E131" s="358"/>
      <c r="F131" s="358"/>
      <c r="G131" s="358"/>
      <c r="H131" s="358"/>
      <c r="I131" s="358"/>
      <c r="J131" s="27">
        <f>TRUNC(SUM(J129:J130),2)</f>
        <v>0</v>
      </c>
    </row>
    <row r="132" spans="2:10" x14ac:dyDescent="0.2">
      <c r="B132" s="7"/>
      <c r="C132" s="1"/>
      <c r="D132" s="1"/>
      <c r="E132" s="1"/>
      <c r="F132" s="1"/>
      <c r="G132" s="1"/>
      <c r="H132" s="1"/>
      <c r="I132" s="3"/>
      <c r="J132" s="48"/>
    </row>
    <row r="133" spans="2:10" x14ac:dyDescent="0.2">
      <c r="B133" s="52"/>
      <c r="C133" s="383" t="s">
        <v>158</v>
      </c>
      <c r="D133" s="384"/>
      <c r="E133" s="428"/>
      <c r="F133" s="1"/>
      <c r="G133" s="1"/>
      <c r="H133" s="1"/>
      <c r="I133" s="3"/>
      <c r="J133" s="3"/>
    </row>
    <row r="134" spans="2:10" x14ac:dyDescent="0.2">
      <c r="B134" s="7"/>
      <c r="C134" s="429" t="s">
        <v>159</v>
      </c>
      <c r="D134" s="429"/>
      <c r="E134" s="53">
        <f>+J131</f>
        <v>0</v>
      </c>
      <c r="F134" s="1"/>
      <c r="G134" s="1"/>
      <c r="H134" s="1"/>
      <c r="I134" s="3"/>
      <c r="J134" s="3"/>
    </row>
    <row r="135" spans="2:10" x14ac:dyDescent="0.2">
      <c r="B135" s="7"/>
      <c r="C135" s="430" t="s">
        <v>160</v>
      </c>
      <c r="D135" s="430"/>
      <c r="E135" s="54">
        <f>+F14</f>
        <v>1</v>
      </c>
      <c r="F135" s="1"/>
      <c r="G135" s="1"/>
      <c r="H135" s="1"/>
      <c r="I135" s="3"/>
      <c r="J135" s="3"/>
    </row>
    <row r="136" spans="2:10" x14ac:dyDescent="0.2">
      <c r="B136" s="7"/>
      <c r="C136" s="430" t="s">
        <v>161</v>
      </c>
      <c r="D136" s="430"/>
      <c r="E136" s="55">
        <v>1</v>
      </c>
      <c r="F136" s="1"/>
      <c r="G136" s="1"/>
      <c r="H136" s="1"/>
      <c r="I136" s="3"/>
      <c r="J136" s="3"/>
    </row>
    <row r="137" spans="2:10" ht="30" customHeight="1" x14ac:dyDescent="0.2">
      <c r="B137" s="7"/>
      <c r="C137" s="431" t="s">
        <v>158</v>
      </c>
      <c r="D137" s="431"/>
      <c r="E137" s="53">
        <f>ROUND((E134*E136),2)</f>
        <v>0</v>
      </c>
      <c r="F137" s="1"/>
      <c r="G137" s="1"/>
      <c r="H137" s="1"/>
      <c r="I137" s="3"/>
      <c r="J137" s="3"/>
    </row>
    <row r="138" spans="2:10" x14ac:dyDescent="0.2">
      <c r="B138" s="7"/>
      <c r="C138" s="430" t="s">
        <v>162</v>
      </c>
      <c r="D138" s="430"/>
      <c r="E138" s="53">
        <f>E137*E135</f>
        <v>0</v>
      </c>
      <c r="F138" s="1"/>
      <c r="G138" s="1"/>
      <c r="H138" s="1"/>
      <c r="I138" s="3"/>
      <c r="J138" s="3"/>
    </row>
    <row r="139" spans="2:10" x14ac:dyDescent="0.2">
      <c r="B139" s="7"/>
      <c r="C139" s="427" t="s">
        <v>163</v>
      </c>
      <c r="D139" s="427"/>
      <c r="E139" s="53">
        <f>E138*12</f>
        <v>0</v>
      </c>
      <c r="F139" s="1"/>
      <c r="G139" s="1"/>
      <c r="H139" s="1"/>
      <c r="I139" s="3"/>
      <c r="J139" s="3"/>
    </row>
    <row r="140" spans="2:10" x14ac:dyDescent="0.2">
      <c r="B140" s="7"/>
      <c r="C140" s="1"/>
      <c r="D140" s="1"/>
      <c r="E140" s="1"/>
      <c r="F140" s="1"/>
      <c r="G140" s="1"/>
      <c r="H140" s="1"/>
      <c r="I140" s="3"/>
      <c r="J140" s="3"/>
    </row>
    <row r="141" spans="2:10" x14ac:dyDescent="0.2">
      <c r="B141" s="7"/>
      <c r="C141" s="1"/>
      <c r="D141" s="1"/>
      <c r="E141" s="1"/>
      <c r="F141" s="1"/>
      <c r="G141" s="1"/>
      <c r="H141" s="1"/>
      <c r="I141" s="3"/>
      <c r="J141" s="3"/>
    </row>
    <row r="142" spans="2:10" x14ac:dyDescent="0.2">
      <c r="B142" s="7"/>
      <c r="C142" s="1"/>
      <c r="D142" s="1"/>
      <c r="E142" s="1"/>
      <c r="F142" s="1"/>
      <c r="G142" s="1"/>
      <c r="H142" s="1"/>
      <c r="I142" s="3"/>
      <c r="J142" s="3"/>
    </row>
    <row r="143" spans="2:10" x14ac:dyDescent="0.2">
      <c r="B143" s="7"/>
      <c r="C143" s="1"/>
      <c r="D143" s="1"/>
      <c r="E143" s="1"/>
      <c r="F143" s="1"/>
      <c r="G143" s="1"/>
      <c r="H143" s="1"/>
      <c r="I143" s="3"/>
      <c r="J143" s="3"/>
    </row>
    <row r="144" spans="2:10" x14ac:dyDescent="0.2">
      <c r="B144" s="7"/>
      <c r="C144" s="1"/>
      <c r="D144" s="1"/>
      <c r="E144" s="1"/>
      <c r="F144" s="1"/>
      <c r="G144" s="1"/>
      <c r="H144" s="1"/>
      <c r="I144" s="3"/>
      <c r="J144" s="3"/>
    </row>
    <row r="145" spans="2:10" x14ac:dyDescent="0.2">
      <c r="B145" s="7"/>
      <c r="C145" s="1"/>
      <c r="D145" s="1"/>
      <c r="E145" s="1"/>
      <c r="F145" s="1"/>
      <c r="G145" s="1"/>
      <c r="H145" s="1"/>
      <c r="I145" s="3"/>
      <c r="J145" s="3"/>
    </row>
    <row r="146" spans="2:10" x14ac:dyDescent="0.2">
      <c r="B146" s="7"/>
      <c r="C146" s="1"/>
      <c r="D146" s="1"/>
      <c r="E146" s="1"/>
      <c r="F146" s="1"/>
      <c r="G146" s="1"/>
      <c r="H146" s="1"/>
      <c r="I146" s="3"/>
      <c r="J146" s="3"/>
    </row>
    <row r="147" spans="2:10" x14ac:dyDescent="0.2">
      <c r="B147" s="7"/>
      <c r="C147" s="1"/>
      <c r="D147" s="1"/>
      <c r="E147" s="1"/>
      <c r="F147" s="1"/>
      <c r="G147" s="1"/>
      <c r="H147" s="1"/>
      <c r="I147" s="3"/>
      <c r="J147" s="3"/>
    </row>
    <row r="148" spans="2:10" x14ac:dyDescent="0.2">
      <c r="B148" s="7"/>
      <c r="C148" s="1"/>
      <c r="D148" s="1"/>
      <c r="E148" s="1"/>
      <c r="F148" s="1"/>
      <c r="G148" s="1"/>
      <c r="H148" s="1"/>
      <c r="I148" s="3"/>
      <c r="J148" s="3"/>
    </row>
    <row r="149" spans="2:10" x14ac:dyDescent="0.2">
      <c r="B149" s="7"/>
      <c r="C149" s="1"/>
      <c r="D149" s="1"/>
      <c r="E149" s="1"/>
      <c r="F149" s="1"/>
      <c r="G149" s="1"/>
      <c r="H149" s="1"/>
      <c r="I149" s="3"/>
      <c r="J149" s="3"/>
    </row>
    <row r="150" spans="2:10" x14ac:dyDescent="0.2">
      <c r="B150" s="7"/>
      <c r="C150" s="1"/>
      <c r="D150" s="1"/>
      <c r="E150" s="1"/>
      <c r="F150" s="1"/>
      <c r="G150" s="1"/>
      <c r="H150" s="1"/>
      <c r="I150" s="3"/>
      <c r="J150" s="3"/>
    </row>
    <row r="151" spans="2:10" x14ac:dyDescent="0.2">
      <c r="B151" s="7"/>
      <c r="C151" s="1"/>
      <c r="D151" s="1"/>
      <c r="E151" s="1"/>
      <c r="F151" s="1"/>
      <c r="G151" s="1"/>
      <c r="H151" s="1"/>
      <c r="I151" s="3"/>
      <c r="J151" s="3"/>
    </row>
    <row r="152" spans="2:10" x14ac:dyDescent="0.2">
      <c r="B152" s="7"/>
      <c r="C152" s="1"/>
      <c r="D152" s="1"/>
      <c r="E152" s="1"/>
      <c r="F152" s="1"/>
      <c r="G152" s="1"/>
      <c r="H152" s="1"/>
      <c r="I152" s="3"/>
      <c r="J152" s="3"/>
    </row>
    <row r="153" spans="2:10" x14ac:dyDescent="0.2">
      <c r="B153" s="7"/>
      <c r="C153" s="1"/>
      <c r="D153" s="1"/>
      <c r="E153" s="1"/>
      <c r="F153" s="1"/>
      <c r="G153" s="1"/>
      <c r="H153" s="1"/>
      <c r="I153" s="3"/>
      <c r="J153" s="3"/>
    </row>
    <row r="154" spans="2:10" x14ac:dyDescent="0.2">
      <c r="B154" s="7"/>
      <c r="C154" s="1"/>
      <c r="D154" s="1"/>
      <c r="E154" s="1"/>
      <c r="F154" s="1"/>
      <c r="G154" s="1"/>
      <c r="H154" s="1"/>
      <c r="I154" s="3"/>
      <c r="J154" s="3"/>
    </row>
    <row r="155" spans="2:10" x14ac:dyDescent="0.2">
      <c r="B155" s="7"/>
      <c r="C155" s="1"/>
      <c r="D155" s="1"/>
      <c r="E155" s="1"/>
      <c r="F155" s="1"/>
      <c r="G155" s="1"/>
      <c r="H155" s="1"/>
      <c r="I155" s="3"/>
      <c r="J155" s="3"/>
    </row>
    <row r="156" spans="2:10" x14ac:dyDescent="0.2">
      <c r="B156" s="7"/>
      <c r="C156" s="1"/>
      <c r="D156" s="1"/>
      <c r="E156" s="1"/>
      <c r="F156" s="1"/>
      <c r="G156" s="1"/>
      <c r="H156" s="1"/>
      <c r="I156" s="3"/>
      <c r="J156" s="3"/>
    </row>
    <row r="157" spans="2:10" x14ac:dyDescent="0.2">
      <c r="B157" s="7"/>
      <c r="C157" s="1"/>
      <c r="D157" s="1"/>
      <c r="E157" s="1"/>
      <c r="F157" s="1"/>
      <c r="G157" s="1"/>
      <c r="H157" s="1"/>
      <c r="I157" s="3"/>
      <c r="J157" s="3"/>
    </row>
    <row r="158" spans="2:10" x14ac:dyDescent="0.2">
      <c r="B158" s="7"/>
      <c r="C158" s="1"/>
      <c r="D158" s="1"/>
      <c r="E158" s="1"/>
      <c r="F158" s="1"/>
      <c r="G158" s="1"/>
      <c r="H158" s="1"/>
      <c r="I158" s="3"/>
      <c r="J158" s="3"/>
    </row>
    <row r="159" spans="2:10" x14ac:dyDescent="0.2">
      <c r="B159" s="7"/>
      <c r="C159" s="1"/>
      <c r="D159" s="1"/>
      <c r="E159" s="1"/>
      <c r="F159" s="1"/>
      <c r="G159" s="1"/>
      <c r="H159" s="1"/>
      <c r="I159" s="3"/>
      <c r="J159" s="3"/>
    </row>
    <row r="160" spans="2:10" x14ac:dyDescent="0.2">
      <c r="B160" s="7"/>
      <c r="C160" s="1"/>
      <c r="D160" s="1"/>
      <c r="E160" s="1"/>
      <c r="F160" s="1"/>
      <c r="G160" s="1"/>
      <c r="H160" s="1"/>
      <c r="I160" s="3"/>
      <c r="J160" s="3"/>
    </row>
    <row r="161" spans="2:10" x14ac:dyDescent="0.2">
      <c r="B161" s="7"/>
      <c r="C161" s="1"/>
      <c r="D161" s="1"/>
      <c r="E161" s="1"/>
      <c r="F161" s="1"/>
      <c r="G161" s="1"/>
      <c r="H161" s="1"/>
      <c r="I161" s="3"/>
      <c r="J161" s="3"/>
    </row>
    <row r="162" spans="2:10" x14ac:dyDescent="0.2">
      <c r="B162" s="7"/>
      <c r="C162" s="1"/>
      <c r="D162" s="1"/>
      <c r="E162" s="1"/>
      <c r="F162" s="1"/>
      <c r="G162" s="1"/>
      <c r="H162" s="1"/>
      <c r="I162" s="3"/>
      <c r="J162" s="3"/>
    </row>
    <row r="163" spans="2:10" x14ac:dyDescent="0.2">
      <c r="B163" s="7"/>
      <c r="C163" s="1"/>
      <c r="D163" s="1"/>
      <c r="E163" s="1"/>
      <c r="F163" s="1"/>
      <c r="G163" s="1"/>
      <c r="H163" s="1"/>
      <c r="I163" s="3"/>
      <c r="J163" s="3"/>
    </row>
    <row r="164" spans="2:10" x14ac:dyDescent="0.2">
      <c r="B164" s="7"/>
      <c r="C164" s="1"/>
      <c r="D164" s="1"/>
      <c r="E164" s="1"/>
      <c r="F164" s="1"/>
      <c r="G164" s="1"/>
      <c r="H164" s="1"/>
      <c r="I164" s="3"/>
      <c r="J164" s="3"/>
    </row>
    <row r="165" spans="2:10" x14ac:dyDescent="0.2">
      <c r="B165" s="7"/>
      <c r="C165" s="1"/>
      <c r="D165" s="1"/>
      <c r="E165" s="1"/>
      <c r="F165" s="1"/>
      <c r="G165" s="1"/>
      <c r="H165" s="1"/>
      <c r="I165" s="3"/>
      <c r="J165" s="3"/>
    </row>
    <row r="166" spans="2:10" x14ac:dyDescent="0.2">
      <c r="B166" s="7"/>
      <c r="C166" s="1"/>
      <c r="D166" s="1"/>
      <c r="E166" s="1"/>
      <c r="F166" s="1"/>
      <c r="G166" s="1"/>
      <c r="H166" s="1"/>
      <c r="I166" s="3"/>
      <c r="J166" s="3"/>
    </row>
    <row r="167" spans="2:10" x14ac:dyDescent="0.2">
      <c r="B167" s="7"/>
      <c r="C167" s="1"/>
      <c r="D167" s="1"/>
      <c r="E167" s="1"/>
      <c r="F167" s="1"/>
      <c r="G167" s="1"/>
      <c r="H167" s="1"/>
      <c r="I167" s="3"/>
      <c r="J167" s="3"/>
    </row>
    <row r="168" spans="2:10" x14ac:dyDescent="0.2">
      <c r="B168" s="7"/>
      <c r="C168" s="1"/>
      <c r="D168" s="1"/>
      <c r="E168" s="1"/>
      <c r="F168" s="1"/>
      <c r="G168" s="1"/>
      <c r="H168" s="1"/>
      <c r="I168" s="3"/>
      <c r="J168" s="3"/>
    </row>
    <row r="169" spans="2:10" x14ac:dyDescent="0.2">
      <c r="B169" s="7"/>
      <c r="C169" s="1"/>
      <c r="D169" s="1"/>
      <c r="E169" s="1"/>
      <c r="F169" s="1"/>
      <c r="G169" s="1"/>
      <c r="H169" s="1"/>
      <c r="I169" s="3"/>
      <c r="J169" s="3"/>
    </row>
    <row r="170" spans="2:10" x14ac:dyDescent="0.2">
      <c r="B170" s="7"/>
      <c r="C170" s="1"/>
      <c r="D170" s="1"/>
      <c r="E170" s="1"/>
      <c r="F170" s="1"/>
      <c r="G170" s="1"/>
      <c r="H170" s="1"/>
      <c r="I170" s="3"/>
      <c r="J170" s="3"/>
    </row>
    <row r="171" spans="2:10" x14ac:dyDescent="0.2">
      <c r="B171" s="7"/>
      <c r="C171" s="1"/>
      <c r="D171" s="1"/>
      <c r="E171" s="1"/>
      <c r="F171" s="1"/>
      <c r="G171" s="1"/>
      <c r="H171" s="1"/>
      <c r="I171" s="3"/>
      <c r="J171" s="3"/>
    </row>
    <row r="172" spans="2:10" x14ac:dyDescent="0.2">
      <c r="B172" s="7"/>
      <c r="C172" s="1"/>
      <c r="D172" s="1"/>
      <c r="E172" s="1"/>
      <c r="F172" s="1"/>
      <c r="G172" s="1"/>
      <c r="H172" s="1"/>
      <c r="I172" s="3"/>
      <c r="J172" s="3"/>
    </row>
    <row r="173" spans="2:10" x14ac:dyDescent="0.2">
      <c r="B173" s="7"/>
      <c r="C173" s="1"/>
      <c r="D173" s="1"/>
      <c r="E173" s="1"/>
      <c r="F173" s="1"/>
      <c r="G173" s="1"/>
      <c r="H173" s="1"/>
      <c r="I173" s="3"/>
      <c r="J173" s="3"/>
    </row>
    <row r="174" spans="2:10" x14ac:dyDescent="0.2">
      <c r="B174" s="7"/>
      <c r="C174" s="1"/>
      <c r="D174" s="1"/>
      <c r="E174" s="1"/>
      <c r="F174" s="1"/>
      <c r="G174" s="1"/>
      <c r="H174" s="1"/>
      <c r="I174" s="3"/>
      <c r="J174" s="3"/>
    </row>
    <row r="175" spans="2:10" x14ac:dyDescent="0.2">
      <c r="B175" s="7"/>
      <c r="C175" s="1"/>
      <c r="D175" s="1"/>
      <c r="E175" s="1"/>
      <c r="F175" s="1"/>
      <c r="G175" s="1"/>
      <c r="H175" s="1"/>
      <c r="I175" s="3"/>
      <c r="J175" s="3"/>
    </row>
    <row r="176" spans="2:10" x14ac:dyDescent="0.2">
      <c r="B176" s="7"/>
      <c r="C176" s="1"/>
      <c r="D176" s="1"/>
      <c r="E176" s="1"/>
      <c r="F176" s="1"/>
      <c r="G176" s="1"/>
      <c r="H176" s="1"/>
      <c r="I176" s="3"/>
      <c r="J176" s="3"/>
    </row>
    <row r="177" spans="2:10" x14ac:dyDescent="0.2">
      <c r="B177" s="7"/>
      <c r="C177" s="1"/>
      <c r="D177" s="1"/>
      <c r="E177" s="1"/>
      <c r="F177" s="1"/>
      <c r="G177" s="1"/>
      <c r="H177" s="1"/>
      <c r="I177" s="3"/>
      <c r="J177" s="3"/>
    </row>
    <row r="178" spans="2:10" x14ac:dyDescent="0.2">
      <c r="B178" s="7"/>
      <c r="C178" s="1"/>
      <c r="D178" s="1"/>
      <c r="E178" s="1"/>
      <c r="F178" s="1"/>
      <c r="G178" s="1"/>
      <c r="H178" s="1"/>
      <c r="I178" s="3"/>
      <c r="J178" s="3"/>
    </row>
    <row r="179" spans="2:10" x14ac:dyDescent="0.2">
      <c r="B179" s="7"/>
      <c r="C179" s="1"/>
      <c r="D179" s="1"/>
      <c r="E179" s="1"/>
      <c r="F179" s="1"/>
      <c r="G179" s="1"/>
      <c r="H179" s="1"/>
      <c r="I179" s="3"/>
      <c r="J179" s="3"/>
    </row>
    <row r="180" spans="2:10" x14ac:dyDescent="0.2">
      <c r="B180" s="7"/>
      <c r="C180" s="1"/>
      <c r="D180" s="1"/>
      <c r="E180" s="1"/>
      <c r="F180" s="1"/>
      <c r="G180" s="1"/>
      <c r="H180" s="1"/>
      <c r="I180" s="3"/>
      <c r="J180" s="3"/>
    </row>
    <row r="181" spans="2:10" x14ac:dyDescent="0.2">
      <c r="B181" s="7"/>
      <c r="C181" s="1"/>
      <c r="D181" s="1"/>
      <c r="E181" s="1"/>
      <c r="F181" s="1"/>
      <c r="G181" s="1"/>
      <c r="H181" s="1"/>
      <c r="I181" s="3"/>
      <c r="J181" s="3"/>
    </row>
    <row r="182" spans="2:10" x14ac:dyDescent="0.2">
      <c r="B182" s="7"/>
      <c r="C182" s="1"/>
      <c r="D182" s="1"/>
      <c r="E182" s="1"/>
      <c r="F182" s="1"/>
      <c r="G182" s="1"/>
      <c r="H182" s="1"/>
      <c r="I182" s="3"/>
      <c r="J182" s="3"/>
    </row>
    <row r="183" spans="2:10" x14ac:dyDescent="0.2">
      <c r="B183" s="7"/>
      <c r="C183" s="1"/>
      <c r="D183" s="1"/>
      <c r="E183" s="1"/>
      <c r="F183" s="1"/>
      <c r="G183" s="1"/>
      <c r="H183" s="1"/>
      <c r="I183" s="3"/>
      <c r="J183" s="3"/>
    </row>
    <row r="184" spans="2:10" x14ac:dyDescent="0.2">
      <c r="B184" s="7"/>
      <c r="C184" s="1"/>
      <c r="D184" s="1"/>
      <c r="E184" s="1"/>
      <c r="F184" s="1"/>
      <c r="G184" s="1"/>
      <c r="H184" s="1"/>
      <c r="I184" s="3"/>
      <c r="J184" s="3"/>
    </row>
    <row r="185" spans="2:10" x14ac:dyDescent="0.2">
      <c r="B185" s="7"/>
      <c r="C185" s="1"/>
      <c r="D185" s="1"/>
      <c r="E185" s="1"/>
      <c r="F185" s="1"/>
      <c r="G185" s="1"/>
      <c r="H185" s="1"/>
      <c r="I185" s="3"/>
      <c r="J185" s="3"/>
    </row>
    <row r="186" spans="2:10" x14ac:dyDescent="0.2">
      <c r="B186" s="7"/>
      <c r="C186" s="1"/>
      <c r="D186" s="1"/>
      <c r="E186" s="1"/>
      <c r="F186" s="1"/>
      <c r="G186" s="1"/>
      <c r="H186" s="1"/>
      <c r="I186" s="3"/>
      <c r="J186" s="3"/>
    </row>
    <row r="187" spans="2:10" x14ac:dyDescent="0.2">
      <c r="B187" s="7"/>
      <c r="C187" s="1"/>
      <c r="D187" s="1"/>
      <c r="E187" s="1"/>
      <c r="F187" s="1"/>
      <c r="G187" s="1"/>
      <c r="H187" s="1"/>
      <c r="I187" s="3"/>
      <c r="J187" s="3"/>
    </row>
    <row r="188" spans="2:10" x14ac:dyDescent="0.2">
      <c r="B188" s="7"/>
      <c r="C188" s="1"/>
      <c r="D188" s="1"/>
      <c r="E188" s="1"/>
      <c r="F188" s="1"/>
      <c r="G188" s="1"/>
      <c r="H188" s="1"/>
      <c r="I188" s="3"/>
      <c r="J188" s="3"/>
    </row>
    <row r="189" spans="2:10" x14ac:dyDescent="0.2">
      <c r="B189" s="7"/>
      <c r="C189" s="1"/>
      <c r="D189" s="1"/>
      <c r="E189" s="1"/>
      <c r="F189" s="1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</sheetData>
  <mergeCells count="139">
    <mergeCell ref="C136:D136"/>
    <mergeCell ref="C137:D137"/>
    <mergeCell ref="C138:D138"/>
    <mergeCell ref="C139:D139"/>
    <mergeCell ref="C129:I129"/>
    <mergeCell ref="C130:I130"/>
    <mergeCell ref="B131:I131"/>
    <mergeCell ref="C133:E133"/>
    <mergeCell ref="C134:D134"/>
    <mergeCell ref="C135:D135"/>
    <mergeCell ref="B123:I123"/>
    <mergeCell ref="C124:I124"/>
    <mergeCell ref="C125:I125"/>
    <mergeCell ref="C126:I126"/>
    <mergeCell ref="C127:I127"/>
    <mergeCell ref="C128:I128"/>
    <mergeCell ref="C113:H113"/>
    <mergeCell ref="C114:H114"/>
    <mergeCell ref="C116:H116"/>
    <mergeCell ref="C118:H118"/>
    <mergeCell ref="C120:H120"/>
    <mergeCell ref="B122:J122"/>
    <mergeCell ref="C107:J107"/>
    <mergeCell ref="C108:H108"/>
    <mergeCell ref="C109:H109"/>
    <mergeCell ref="C110:H110"/>
    <mergeCell ref="B111:H111"/>
    <mergeCell ref="C112:J112"/>
    <mergeCell ref="C100:H100"/>
    <mergeCell ref="B101:H101"/>
    <mergeCell ref="B103:J103"/>
    <mergeCell ref="C104:H104"/>
    <mergeCell ref="C105:H105"/>
    <mergeCell ref="C106:H106"/>
    <mergeCell ref="B94:J94"/>
    <mergeCell ref="B95:J95"/>
    <mergeCell ref="C96:H96"/>
    <mergeCell ref="C97:H97"/>
    <mergeCell ref="C98:H98"/>
    <mergeCell ref="C99:H99"/>
    <mergeCell ref="B87:H87"/>
    <mergeCell ref="B89:J89"/>
    <mergeCell ref="B90:I90"/>
    <mergeCell ref="C91:I91"/>
    <mergeCell ref="C92:I92"/>
    <mergeCell ref="B93:I93"/>
    <mergeCell ref="C80:H80"/>
    <mergeCell ref="C81:H81"/>
    <mergeCell ref="C82:H82"/>
    <mergeCell ref="B83:H83"/>
    <mergeCell ref="B85:H85"/>
    <mergeCell ref="C86:H86"/>
    <mergeCell ref="B73:H73"/>
    <mergeCell ref="B75:J75"/>
    <mergeCell ref="B76:H76"/>
    <mergeCell ref="C77:H77"/>
    <mergeCell ref="C78:H78"/>
    <mergeCell ref="C79:H79"/>
    <mergeCell ref="C67:H67"/>
    <mergeCell ref="C68:H68"/>
    <mergeCell ref="C69:H69"/>
    <mergeCell ref="C70:H70"/>
    <mergeCell ref="C71:H71"/>
    <mergeCell ref="C72:H72"/>
    <mergeCell ref="C60:I60"/>
    <mergeCell ref="C61:I61"/>
    <mergeCell ref="C62:I62"/>
    <mergeCell ref="B63:I63"/>
    <mergeCell ref="B65:J65"/>
    <mergeCell ref="C66:H66"/>
    <mergeCell ref="C53:H53"/>
    <mergeCell ref="C54:H54"/>
    <mergeCell ref="C55:H55"/>
    <mergeCell ref="B56:I56"/>
    <mergeCell ref="B58:J58"/>
    <mergeCell ref="B59:I59"/>
    <mergeCell ref="C47:H47"/>
    <mergeCell ref="C48:H48"/>
    <mergeCell ref="B49:H49"/>
    <mergeCell ref="B50:J50"/>
    <mergeCell ref="B51:H51"/>
    <mergeCell ref="C52:H52"/>
    <mergeCell ref="C41:H41"/>
    <mergeCell ref="C42:H42"/>
    <mergeCell ref="C43:H43"/>
    <mergeCell ref="C44:H44"/>
    <mergeCell ref="C45:H45"/>
    <mergeCell ref="C46:H46"/>
    <mergeCell ref="B34:J34"/>
    <mergeCell ref="B35:H35"/>
    <mergeCell ref="C36:H36"/>
    <mergeCell ref="C37:H37"/>
    <mergeCell ref="B38:H38"/>
    <mergeCell ref="B40:H40"/>
    <mergeCell ref="C27:H27"/>
    <mergeCell ref="C28:H28"/>
    <mergeCell ref="C29:H29"/>
    <mergeCell ref="C30:H30"/>
    <mergeCell ref="C31:H31"/>
    <mergeCell ref="B32:I32"/>
    <mergeCell ref="C22:H22"/>
    <mergeCell ref="I22:J22"/>
    <mergeCell ref="B23:J23"/>
    <mergeCell ref="B24:J24"/>
    <mergeCell ref="C25:H25"/>
    <mergeCell ref="C26:H26"/>
    <mergeCell ref="C19:H19"/>
    <mergeCell ref="I19:J19"/>
    <mergeCell ref="C20:H20"/>
    <mergeCell ref="I20:J20"/>
    <mergeCell ref="C21:H21"/>
    <mergeCell ref="I21:J21"/>
    <mergeCell ref="B14:C14"/>
    <mergeCell ref="D14:E15"/>
    <mergeCell ref="F14:J15"/>
    <mergeCell ref="B15:C15"/>
    <mergeCell ref="B17:J17"/>
    <mergeCell ref="C18:H18"/>
    <mergeCell ref="I18:J18"/>
    <mergeCell ref="B12:J12"/>
    <mergeCell ref="B13:C13"/>
    <mergeCell ref="D13:E13"/>
    <mergeCell ref="F13:J13"/>
    <mergeCell ref="H5:J5"/>
    <mergeCell ref="B6:J6"/>
    <mergeCell ref="C7:H7"/>
    <mergeCell ref="I7:J7"/>
    <mergeCell ref="C8:H8"/>
    <mergeCell ref="I8:J8"/>
    <mergeCell ref="B1:J1"/>
    <mergeCell ref="B2:H2"/>
    <mergeCell ref="I2:J2"/>
    <mergeCell ref="B3:H3"/>
    <mergeCell ref="I3:J3"/>
    <mergeCell ref="E4:H4"/>
    <mergeCell ref="C9:H9"/>
    <mergeCell ref="I9:J9"/>
    <mergeCell ref="C10:H10"/>
    <mergeCell ref="I10:J10"/>
  </mergeCells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FFFF00"/>
  </sheetPr>
  <dimension ref="B1:L201"/>
  <sheetViews>
    <sheetView showGridLines="0" workbookViewId="0">
      <selection activeCell="L6" sqref="L6"/>
    </sheetView>
  </sheetViews>
  <sheetFormatPr defaultColWidth="9.140625" defaultRowHeight="14.25" x14ac:dyDescent="0.2"/>
  <cols>
    <col min="1" max="1" width="2" style="4" customWidth="1"/>
    <col min="2" max="2" width="9.140625" style="4"/>
    <col min="3" max="3" width="12.7109375" style="4" customWidth="1"/>
    <col min="4" max="4" width="5.42578125" style="4" customWidth="1"/>
    <col min="5" max="5" width="13.7109375" style="4" customWidth="1"/>
    <col min="6" max="8" width="9.140625" style="4"/>
    <col min="9" max="9" width="9.5703125" style="4" bestFit="1" customWidth="1"/>
    <col min="10" max="10" width="14.7109375" style="4" customWidth="1"/>
    <col min="11" max="12" width="9.140625" style="4"/>
    <col min="13" max="13" width="9.140625" style="4" customWidth="1"/>
    <col min="14" max="16384" width="9.140625" style="4"/>
  </cols>
  <sheetData>
    <row r="1" spans="2:10" x14ac:dyDescent="0.2">
      <c r="B1" s="370" t="s">
        <v>32</v>
      </c>
      <c r="C1" s="443"/>
      <c r="D1" s="443"/>
      <c r="E1" s="443"/>
      <c r="F1" s="443"/>
      <c r="G1" s="443"/>
      <c r="H1" s="443"/>
      <c r="I1" s="443"/>
      <c r="J1" s="443"/>
    </row>
    <row r="2" spans="2:10" x14ac:dyDescent="0.2">
      <c r="B2" s="369" t="s">
        <v>33</v>
      </c>
      <c r="C2" s="369"/>
      <c r="D2" s="369"/>
      <c r="E2" s="369"/>
      <c r="F2" s="369"/>
      <c r="G2" s="369"/>
      <c r="H2" s="369"/>
      <c r="I2" s="370" t="str">
        <f>'Memória de Cálculo'!E2</f>
        <v>23071.938968/2025-39</v>
      </c>
      <c r="J2" s="370"/>
    </row>
    <row r="3" spans="2:10" x14ac:dyDescent="0.2">
      <c r="B3" s="369" t="s">
        <v>34</v>
      </c>
      <c r="C3" s="369"/>
      <c r="D3" s="369"/>
      <c r="E3" s="369"/>
      <c r="F3" s="369"/>
      <c r="G3" s="369"/>
      <c r="H3" s="369"/>
      <c r="I3" s="370">
        <f>'Memória de Cálculo'!E3</f>
        <v>0</v>
      </c>
      <c r="J3" s="370"/>
    </row>
    <row r="4" spans="2:10" x14ac:dyDescent="0.2">
      <c r="B4" s="43" t="s">
        <v>35</v>
      </c>
      <c r="C4" s="5"/>
      <c r="D4" s="5">
        <f>'Valor Global'!B26</f>
        <v>20</v>
      </c>
      <c r="E4" s="450" t="str">
        <f>'Valor Global'!C26</f>
        <v xml:space="preserve">Mestre de Soldagem                                                                         </v>
      </c>
      <c r="F4" s="457"/>
      <c r="G4" s="457"/>
      <c r="H4" s="457"/>
      <c r="I4" s="6" t="s">
        <v>36</v>
      </c>
      <c r="J4" s="5" t="str">
        <f>'Valor Global'!D26</f>
        <v>7201-40</v>
      </c>
    </row>
    <row r="5" spans="2:10" x14ac:dyDescent="0.2">
      <c r="B5" s="7"/>
      <c r="C5" s="7"/>
      <c r="D5" s="7"/>
      <c r="E5" s="7"/>
      <c r="F5" s="7"/>
      <c r="G5" s="7"/>
      <c r="H5" s="371" t="s">
        <v>467</v>
      </c>
      <c r="I5" s="371"/>
      <c r="J5" s="371"/>
    </row>
    <row r="6" spans="2:10" x14ac:dyDescent="0.2">
      <c r="B6" s="433" t="s">
        <v>37</v>
      </c>
      <c r="C6" s="433"/>
      <c r="D6" s="433"/>
      <c r="E6" s="433"/>
      <c r="F6" s="433"/>
      <c r="G6" s="433"/>
      <c r="H6" s="433"/>
      <c r="I6" s="433"/>
      <c r="J6" s="433"/>
    </row>
    <row r="7" spans="2:10" x14ac:dyDescent="0.2">
      <c r="B7" s="8" t="s">
        <v>2</v>
      </c>
      <c r="C7" s="363" t="s">
        <v>38</v>
      </c>
      <c r="D7" s="363"/>
      <c r="E7" s="363"/>
      <c r="F7" s="363"/>
      <c r="G7" s="363"/>
      <c r="H7" s="363"/>
      <c r="I7" s="449">
        <f>'Memória de Cálculo'!J10</f>
        <v>0</v>
      </c>
      <c r="J7" s="444"/>
    </row>
    <row r="8" spans="2:10" x14ac:dyDescent="0.2">
      <c r="B8" s="8" t="s">
        <v>3</v>
      </c>
      <c r="C8" s="363" t="s">
        <v>39</v>
      </c>
      <c r="D8" s="363"/>
      <c r="E8" s="363"/>
      <c r="F8" s="363"/>
      <c r="G8" s="363"/>
      <c r="H8" s="363"/>
      <c r="I8" s="444" t="s">
        <v>40</v>
      </c>
      <c r="J8" s="447"/>
    </row>
    <row r="9" spans="2:10" x14ac:dyDescent="0.2">
      <c r="B9" s="8" t="s">
        <v>4</v>
      </c>
      <c r="C9" s="363" t="s">
        <v>41</v>
      </c>
      <c r="D9" s="363"/>
      <c r="E9" s="363"/>
      <c r="F9" s="363"/>
      <c r="G9" s="363"/>
      <c r="H9" s="363"/>
      <c r="I9" s="447">
        <f>'Memória de Cálculo'!J8</f>
        <v>2025</v>
      </c>
      <c r="J9" s="447"/>
    </row>
    <row r="10" spans="2:10" x14ac:dyDescent="0.2">
      <c r="B10" s="8" t="s">
        <v>5</v>
      </c>
      <c r="C10" s="363" t="s">
        <v>6</v>
      </c>
      <c r="D10" s="363"/>
      <c r="E10" s="363"/>
      <c r="F10" s="363"/>
      <c r="G10" s="363"/>
      <c r="H10" s="363"/>
      <c r="I10" s="447">
        <v>12</v>
      </c>
      <c r="J10" s="447"/>
    </row>
    <row r="11" spans="2:10" x14ac:dyDescent="0.2">
      <c r="B11" s="7"/>
      <c r="C11" s="7"/>
      <c r="D11" s="7"/>
      <c r="E11" s="7"/>
      <c r="F11" s="7"/>
      <c r="G11" s="7"/>
      <c r="H11" s="7"/>
      <c r="I11" s="3"/>
      <c r="J11" s="3"/>
    </row>
    <row r="12" spans="2:10" x14ac:dyDescent="0.2">
      <c r="B12" s="433" t="s">
        <v>7</v>
      </c>
      <c r="C12" s="433"/>
      <c r="D12" s="433"/>
      <c r="E12" s="433"/>
      <c r="F12" s="433"/>
      <c r="G12" s="433"/>
      <c r="H12" s="433"/>
      <c r="I12" s="433"/>
      <c r="J12" s="433"/>
    </row>
    <row r="13" spans="2:10" x14ac:dyDescent="0.2">
      <c r="B13" s="447" t="s">
        <v>8</v>
      </c>
      <c r="C13" s="447"/>
      <c r="D13" s="448" t="s">
        <v>9</v>
      </c>
      <c r="E13" s="447"/>
      <c r="F13" s="447" t="s">
        <v>42</v>
      </c>
      <c r="G13" s="447"/>
      <c r="H13" s="447"/>
      <c r="I13" s="447"/>
      <c r="J13" s="447"/>
    </row>
    <row r="14" spans="2:10" x14ac:dyDescent="0.2">
      <c r="B14" s="451" t="str">
        <f>+I18</f>
        <v xml:space="preserve">Mestre de Soldagem                                                                         </v>
      </c>
      <c r="C14" s="452"/>
      <c r="D14" s="453" t="s">
        <v>43</v>
      </c>
      <c r="E14" s="454"/>
      <c r="F14" s="454">
        <f>'Valor Global'!F26</f>
        <v>1</v>
      </c>
      <c r="G14" s="454"/>
      <c r="H14" s="454"/>
      <c r="I14" s="454"/>
      <c r="J14" s="454"/>
    </row>
    <row r="15" spans="2:10" ht="29.25" customHeight="1" x14ac:dyDescent="0.2">
      <c r="B15" s="455" t="s">
        <v>463</v>
      </c>
      <c r="C15" s="456"/>
      <c r="D15" s="453"/>
      <c r="E15" s="454"/>
      <c r="F15" s="454"/>
      <c r="G15" s="454"/>
      <c r="H15" s="454"/>
      <c r="I15" s="454"/>
      <c r="J15" s="454"/>
    </row>
    <row r="16" spans="2:10" x14ac:dyDescent="0.2">
      <c r="B16" s="7"/>
      <c r="C16" s="7"/>
      <c r="D16" s="7"/>
      <c r="E16" s="7"/>
      <c r="F16" s="7"/>
      <c r="G16" s="7"/>
      <c r="H16" s="7"/>
      <c r="I16" s="3"/>
      <c r="J16" s="3"/>
    </row>
    <row r="17" spans="2:10" x14ac:dyDescent="0.2">
      <c r="B17" s="433" t="s">
        <v>44</v>
      </c>
      <c r="C17" s="433"/>
      <c r="D17" s="433"/>
      <c r="E17" s="433"/>
      <c r="F17" s="433"/>
      <c r="G17" s="433"/>
      <c r="H17" s="433"/>
      <c r="I17" s="433"/>
      <c r="J17" s="433"/>
    </row>
    <row r="18" spans="2:10" x14ac:dyDescent="0.2">
      <c r="B18" s="8">
        <v>1</v>
      </c>
      <c r="C18" s="363" t="s">
        <v>10</v>
      </c>
      <c r="D18" s="363"/>
      <c r="E18" s="363"/>
      <c r="F18" s="363"/>
      <c r="G18" s="363"/>
      <c r="H18" s="363"/>
      <c r="I18" s="446" t="str">
        <f>+E4</f>
        <v xml:space="preserve">Mestre de Soldagem                                                                         </v>
      </c>
      <c r="J18" s="442"/>
    </row>
    <row r="19" spans="2:10" x14ac:dyDescent="0.2">
      <c r="B19" s="8">
        <v>2</v>
      </c>
      <c r="C19" s="363" t="s">
        <v>45</v>
      </c>
      <c r="D19" s="363"/>
      <c r="E19" s="363"/>
      <c r="F19" s="363"/>
      <c r="G19" s="363"/>
      <c r="H19" s="363"/>
      <c r="I19" s="444" t="str">
        <f>+J4</f>
        <v>7201-40</v>
      </c>
      <c r="J19" s="444"/>
    </row>
    <row r="20" spans="2:10" x14ac:dyDescent="0.2">
      <c r="B20" s="8">
        <v>3</v>
      </c>
      <c r="C20" s="363" t="s">
        <v>46</v>
      </c>
      <c r="D20" s="363"/>
      <c r="E20" s="363"/>
      <c r="F20" s="363"/>
      <c r="G20" s="363"/>
      <c r="H20" s="363"/>
      <c r="I20" s="445">
        <v>0</v>
      </c>
      <c r="J20" s="445"/>
    </row>
    <row r="21" spans="2:10" x14ac:dyDescent="0.2">
      <c r="B21" s="8">
        <v>4</v>
      </c>
      <c r="C21" s="363" t="s">
        <v>11</v>
      </c>
      <c r="D21" s="363"/>
      <c r="E21" s="363"/>
      <c r="F21" s="363"/>
      <c r="G21" s="363"/>
      <c r="H21" s="363"/>
      <c r="I21" s="446" t="str">
        <f>+I18</f>
        <v xml:space="preserve">Mestre de Soldagem                                                                         </v>
      </c>
      <c r="J21" s="442"/>
    </row>
    <row r="22" spans="2:10" x14ac:dyDescent="0.2">
      <c r="B22" s="8">
        <v>5</v>
      </c>
      <c r="C22" s="363" t="s">
        <v>12</v>
      </c>
      <c r="D22" s="363"/>
      <c r="E22" s="363"/>
      <c r="F22" s="363"/>
      <c r="G22" s="363"/>
      <c r="H22" s="363"/>
      <c r="I22" s="449">
        <f>'Valor Global'!E26</f>
        <v>46113</v>
      </c>
      <c r="J22" s="444"/>
    </row>
    <row r="23" spans="2:10" x14ac:dyDescent="0.2">
      <c r="B23" s="443"/>
      <c r="C23" s="443"/>
      <c r="D23" s="443"/>
      <c r="E23" s="443"/>
      <c r="F23" s="443"/>
      <c r="G23" s="443"/>
      <c r="H23" s="443"/>
      <c r="I23" s="443"/>
      <c r="J23" s="443"/>
    </row>
    <row r="24" spans="2:10" x14ac:dyDescent="0.2">
      <c r="B24" s="433" t="s">
        <v>13</v>
      </c>
      <c r="C24" s="433"/>
      <c r="D24" s="433"/>
      <c r="E24" s="433"/>
      <c r="F24" s="433"/>
      <c r="G24" s="433"/>
      <c r="H24" s="433"/>
      <c r="I24" s="433"/>
      <c r="J24" s="433"/>
    </row>
    <row r="25" spans="2:10" ht="15" customHeight="1" x14ac:dyDescent="0.2">
      <c r="B25" s="10">
        <v>1</v>
      </c>
      <c r="C25" s="383" t="s">
        <v>47</v>
      </c>
      <c r="D25" s="384"/>
      <c r="E25" s="384"/>
      <c r="F25" s="384"/>
      <c r="G25" s="384"/>
      <c r="H25" s="428"/>
      <c r="I25" s="162" t="s">
        <v>20</v>
      </c>
      <c r="J25" s="11" t="s">
        <v>48</v>
      </c>
    </row>
    <row r="26" spans="2:10" x14ac:dyDescent="0.2">
      <c r="B26" s="10" t="s">
        <v>2</v>
      </c>
      <c r="C26" s="363" t="s">
        <v>14</v>
      </c>
      <c r="D26" s="363"/>
      <c r="E26" s="363"/>
      <c r="F26" s="363"/>
      <c r="G26" s="363"/>
      <c r="H26" s="363"/>
      <c r="I26" s="163"/>
      <c r="J26" s="12">
        <f>+I20</f>
        <v>0</v>
      </c>
    </row>
    <row r="27" spans="2:10" ht="15" x14ac:dyDescent="0.25">
      <c r="B27" s="10" t="s">
        <v>3</v>
      </c>
      <c r="C27" s="363" t="s">
        <v>49</v>
      </c>
      <c r="D27" s="363"/>
      <c r="E27" s="363"/>
      <c r="F27" s="363"/>
      <c r="G27" s="363"/>
      <c r="H27" s="363"/>
      <c r="I27" s="164"/>
      <c r="J27" s="12">
        <v>0</v>
      </c>
    </row>
    <row r="28" spans="2:10" ht="15" x14ac:dyDescent="0.25">
      <c r="B28" s="10" t="s">
        <v>4</v>
      </c>
      <c r="C28" s="363" t="s">
        <v>50</v>
      </c>
      <c r="D28" s="363"/>
      <c r="E28" s="363"/>
      <c r="F28" s="363"/>
      <c r="G28" s="363"/>
      <c r="H28" s="363"/>
      <c r="I28" s="62"/>
      <c r="J28" s="12">
        <v>0</v>
      </c>
    </row>
    <row r="29" spans="2:10" x14ac:dyDescent="0.2">
      <c r="B29" s="10" t="s">
        <v>5</v>
      </c>
      <c r="C29" s="363" t="s">
        <v>51</v>
      </c>
      <c r="D29" s="363"/>
      <c r="E29" s="363"/>
      <c r="F29" s="363"/>
      <c r="G29" s="363"/>
      <c r="H29" s="363"/>
      <c r="I29" s="9"/>
      <c r="J29" s="12">
        <v>0</v>
      </c>
    </row>
    <row r="30" spans="2:10" x14ac:dyDescent="0.2">
      <c r="B30" s="10" t="s">
        <v>15</v>
      </c>
      <c r="C30" s="363" t="s">
        <v>52</v>
      </c>
      <c r="D30" s="363"/>
      <c r="E30" s="363"/>
      <c r="F30" s="363"/>
      <c r="G30" s="363"/>
      <c r="H30" s="363"/>
      <c r="I30" s="9"/>
      <c r="J30" s="12">
        <v>0</v>
      </c>
    </row>
    <row r="31" spans="2:10" x14ac:dyDescent="0.2">
      <c r="B31" s="10" t="s">
        <v>16</v>
      </c>
      <c r="C31" s="363" t="s">
        <v>18</v>
      </c>
      <c r="D31" s="363"/>
      <c r="E31" s="363"/>
      <c r="F31" s="363"/>
      <c r="G31" s="363"/>
      <c r="H31" s="363"/>
      <c r="I31" s="9"/>
      <c r="J31" s="12">
        <v>0</v>
      </c>
    </row>
    <row r="32" spans="2:10" x14ac:dyDescent="0.2">
      <c r="B32" s="358" t="s">
        <v>53</v>
      </c>
      <c r="C32" s="358"/>
      <c r="D32" s="358"/>
      <c r="E32" s="358"/>
      <c r="F32" s="358"/>
      <c r="G32" s="358"/>
      <c r="H32" s="358"/>
      <c r="I32" s="358"/>
      <c r="J32" s="14">
        <f>TRUNC(SUM(J26:J31),2)</f>
        <v>0</v>
      </c>
    </row>
    <row r="33" spans="2:10" x14ac:dyDescent="0.2">
      <c r="B33" s="15"/>
      <c r="C33" s="16"/>
      <c r="D33" s="16"/>
      <c r="E33" s="16"/>
      <c r="F33" s="16"/>
      <c r="G33" s="16"/>
      <c r="H33" s="16"/>
      <c r="I33" s="16"/>
      <c r="J33" s="17"/>
    </row>
    <row r="34" spans="2:10" x14ac:dyDescent="0.2">
      <c r="B34" s="433" t="s">
        <v>54</v>
      </c>
      <c r="C34" s="433"/>
      <c r="D34" s="433"/>
      <c r="E34" s="433"/>
      <c r="F34" s="433"/>
      <c r="G34" s="433"/>
      <c r="H34" s="433"/>
      <c r="I34" s="433"/>
      <c r="J34" s="433"/>
    </row>
    <row r="35" spans="2:10" x14ac:dyDescent="0.2">
      <c r="B35" s="358" t="s">
        <v>55</v>
      </c>
      <c r="C35" s="358"/>
      <c r="D35" s="358"/>
      <c r="E35" s="358"/>
      <c r="F35" s="358"/>
      <c r="G35" s="358"/>
      <c r="H35" s="358"/>
      <c r="I35" s="11" t="s">
        <v>20</v>
      </c>
      <c r="J35" s="11" t="s">
        <v>48</v>
      </c>
    </row>
    <row r="36" spans="2:10" x14ac:dyDescent="0.2">
      <c r="B36" s="10" t="s">
        <v>2</v>
      </c>
      <c r="C36" s="363" t="s">
        <v>56</v>
      </c>
      <c r="D36" s="363"/>
      <c r="E36" s="363"/>
      <c r="F36" s="363"/>
      <c r="G36" s="363"/>
      <c r="H36" s="363"/>
      <c r="I36" s="18">
        <f>+'Memória de Cálculo'!I18</f>
        <v>0</v>
      </c>
      <c r="J36" s="19">
        <f>$J$32*I36</f>
        <v>0</v>
      </c>
    </row>
    <row r="37" spans="2:10" x14ac:dyDescent="0.2">
      <c r="B37" s="10" t="s">
        <v>3</v>
      </c>
      <c r="C37" s="364" t="s">
        <v>57</v>
      </c>
      <c r="D37" s="364"/>
      <c r="E37" s="364"/>
      <c r="F37" s="364"/>
      <c r="G37" s="364"/>
      <c r="H37" s="364"/>
      <c r="I37" s="21">
        <f>+'Memória de Cálculo'!I19</f>
        <v>0</v>
      </c>
      <c r="J37" s="12">
        <f>I37*J32</f>
        <v>0</v>
      </c>
    </row>
    <row r="38" spans="2:10" x14ac:dyDescent="0.2">
      <c r="B38" s="358" t="s">
        <v>58</v>
      </c>
      <c r="C38" s="358"/>
      <c r="D38" s="358"/>
      <c r="E38" s="358"/>
      <c r="F38" s="358"/>
      <c r="G38" s="358"/>
      <c r="H38" s="358"/>
      <c r="I38" s="22">
        <f>TRUNC(SUM(I36:I37),4)</f>
        <v>0</v>
      </c>
      <c r="J38" s="14">
        <f>+J37+J36</f>
        <v>0</v>
      </c>
    </row>
    <row r="39" spans="2:10" x14ac:dyDescent="0.2">
      <c r="B39" s="15"/>
      <c r="C39" s="16"/>
      <c r="D39" s="16"/>
      <c r="E39" s="16"/>
      <c r="F39" s="16"/>
      <c r="G39" s="16"/>
      <c r="H39" s="16"/>
      <c r="I39" s="16"/>
      <c r="J39" s="17"/>
    </row>
    <row r="40" spans="2:10" x14ac:dyDescent="0.2">
      <c r="B40" s="358" t="s">
        <v>59</v>
      </c>
      <c r="C40" s="358"/>
      <c r="D40" s="358"/>
      <c r="E40" s="358"/>
      <c r="F40" s="358"/>
      <c r="G40" s="358"/>
      <c r="H40" s="358"/>
      <c r="I40" s="11" t="s">
        <v>20</v>
      </c>
      <c r="J40" s="11" t="s">
        <v>48</v>
      </c>
    </row>
    <row r="41" spans="2:10" x14ac:dyDescent="0.2">
      <c r="B41" s="10" t="s">
        <v>2</v>
      </c>
      <c r="C41" s="363" t="s">
        <v>60</v>
      </c>
      <c r="D41" s="363"/>
      <c r="E41" s="363"/>
      <c r="F41" s="363"/>
      <c r="G41" s="363"/>
      <c r="H41" s="363"/>
      <c r="I41" s="18">
        <f>+'Memória de Cálculo'!I25</f>
        <v>0</v>
      </c>
      <c r="J41" s="12">
        <f>TRUNC(($J$32+$J$38)*I41,2)</f>
        <v>0</v>
      </c>
    </row>
    <row r="42" spans="2:10" x14ac:dyDescent="0.2">
      <c r="B42" s="10" t="s">
        <v>3</v>
      </c>
      <c r="C42" s="363" t="s">
        <v>61</v>
      </c>
      <c r="D42" s="363"/>
      <c r="E42" s="363"/>
      <c r="F42" s="363"/>
      <c r="G42" s="363"/>
      <c r="H42" s="363"/>
      <c r="I42" s="18">
        <f>+'Memória de Cálculo'!I26</f>
        <v>0</v>
      </c>
      <c r="J42" s="12">
        <f t="shared" ref="J42:J48" si="0">TRUNC(($J$32+$J$38)*I42,2)</f>
        <v>0</v>
      </c>
    </row>
    <row r="43" spans="2:10" x14ac:dyDescent="0.2">
      <c r="B43" s="10" t="s">
        <v>4</v>
      </c>
      <c r="C43" s="364" t="s">
        <v>62</v>
      </c>
      <c r="D43" s="363"/>
      <c r="E43" s="363"/>
      <c r="F43" s="363"/>
      <c r="G43" s="363"/>
      <c r="H43" s="363"/>
      <c r="I43" s="18">
        <f>+'Memória de Cálculo'!I27</f>
        <v>0</v>
      </c>
      <c r="J43" s="12">
        <f t="shared" si="0"/>
        <v>0</v>
      </c>
    </row>
    <row r="44" spans="2:10" x14ac:dyDescent="0.2">
      <c r="B44" s="10" t="s">
        <v>5</v>
      </c>
      <c r="C44" s="363" t="s">
        <v>63</v>
      </c>
      <c r="D44" s="363"/>
      <c r="E44" s="363"/>
      <c r="F44" s="363"/>
      <c r="G44" s="363"/>
      <c r="H44" s="363"/>
      <c r="I44" s="18">
        <f>+'Memória de Cálculo'!I28</f>
        <v>0</v>
      </c>
      <c r="J44" s="12">
        <f t="shared" si="0"/>
        <v>0</v>
      </c>
    </row>
    <row r="45" spans="2:10" x14ac:dyDescent="0.2">
      <c r="B45" s="10" t="s">
        <v>15</v>
      </c>
      <c r="C45" s="364" t="s">
        <v>64</v>
      </c>
      <c r="D45" s="363"/>
      <c r="E45" s="363"/>
      <c r="F45" s="363"/>
      <c r="G45" s="363"/>
      <c r="H45" s="363"/>
      <c r="I45" s="18">
        <f>+'Memória de Cálculo'!I29</f>
        <v>0</v>
      </c>
      <c r="J45" s="12">
        <f t="shared" si="0"/>
        <v>0</v>
      </c>
    </row>
    <row r="46" spans="2:10" x14ac:dyDescent="0.2">
      <c r="B46" s="10" t="s">
        <v>16</v>
      </c>
      <c r="C46" s="364" t="s">
        <v>65</v>
      </c>
      <c r="D46" s="363"/>
      <c r="E46" s="363"/>
      <c r="F46" s="363"/>
      <c r="G46" s="363"/>
      <c r="H46" s="363"/>
      <c r="I46" s="18">
        <f>+'Memória de Cálculo'!I30</f>
        <v>0</v>
      </c>
      <c r="J46" s="12">
        <f t="shared" si="0"/>
        <v>0</v>
      </c>
    </row>
    <row r="47" spans="2:10" x14ac:dyDescent="0.2">
      <c r="B47" s="10" t="s">
        <v>17</v>
      </c>
      <c r="C47" s="363" t="s">
        <v>66</v>
      </c>
      <c r="D47" s="363"/>
      <c r="E47" s="363"/>
      <c r="F47" s="363"/>
      <c r="G47" s="363"/>
      <c r="H47" s="363"/>
      <c r="I47" s="18">
        <f>+'Memória de Cálculo'!I31</f>
        <v>0</v>
      </c>
      <c r="J47" s="12">
        <f t="shared" si="0"/>
        <v>0</v>
      </c>
    </row>
    <row r="48" spans="2:10" x14ac:dyDescent="0.2">
      <c r="B48" s="10" t="s">
        <v>67</v>
      </c>
      <c r="C48" s="363" t="s">
        <v>68</v>
      </c>
      <c r="D48" s="363"/>
      <c r="E48" s="363"/>
      <c r="F48" s="363"/>
      <c r="G48" s="363"/>
      <c r="H48" s="363"/>
      <c r="I48" s="18">
        <f>+'Memória de Cálculo'!I32</f>
        <v>0</v>
      </c>
      <c r="J48" s="12">
        <f t="shared" si="0"/>
        <v>0</v>
      </c>
    </row>
    <row r="49" spans="2:12" x14ac:dyDescent="0.2">
      <c r="B49" s="358" t="s">
        <v>69</v>
      </c>
      <c r="C49" s="358"/>
      <c r="D49" s="358"/>
      <c r="E49" s="358"/>
      <c r="F49" s="358"/>
      <c r="G49" s="358"/>
      <c r="H49" s="358"/>
      <c r="I49" s="22">
        <f>SUM(I41:I48)</f>
        <v>0</v>
      </c>
      <c r="J49" s="14">
        <f>SUM(J41:J48)</f>
        <v>0</v>
      </c>
    </row>
    <row r="50" spans="2:12" x14ac:dyDescent="0.2">
      <c r="B50" s="439"/>
      <c r="C50" s="439"/>
      <c r="D50" s="439"/>
      <c r="E50" s="439"/>
      <c r="F50" s="439"/>
      <c r="G50" s="439"/>
      <c r="H50" s="439"/>
      <c r="I50" s="439"/>
      <c r="J50" s="439"/>
    </row>
    <row r="51" spans="2:12" x14ac:dyDescent="0.2">
      <c r="B51" s="358" t="s">
        <v>70</v>
      </c>
      <c r="C51" s="358"/>
      <c r="D51" s="358"/>
      <c r="E51" s="358"/>
      <c r="F51" s="358"/>
      <c r="G51" s="358"/>
      <c r="H51" s="358"/>
      <c r="I51" s="22" t="s">
        <v>71</v>
      </c>
      <c r="J51" s="11" t="s">
        <v>48</v>
      </c>
    </row>
    <row r="52" spans="2:12" x14ac:dyDescent="0.2">
      <c r="B52" s="10" t="s">
        <v>2</v>
      </c>
      <c r="C52" s="375" t="s">
        <v>72</v>
      </c>
      <c r="D52" s="376"/>
      <c r="E52" s="376"/>
      <c r="F52" s="376"/>
      <c r="G52" s="376"/>
      <c r="H52" s="377"/>
      <c r="I52" s="67">
        <f>J52/22</f>
        <v>0</v>
      </c>
      <c r="J52" s="68">
        <f>IF((('Memória de Cálculo'!I36*2*22)-(J26*6%))&lt;0,0,('Memória de Cálculo'!I36*2*22)-(J26*6%))</f>
        <v>0</v>
      </c>
    </row>
    <row r="53" spans="2:12" x14ac:dyDescent="0.2">
      <c r="B53" s="10" t="s">
        <v>3</v>
      </c>
      <c r="C53" s="375" t="s">
        <v>241</v>
      </c>
      <c r="D53" s="376"/>
      <c r="E53" s="376"/>
      <c r="F53" s="376"/>
      <c r="G53" s="376"/>
      <c r="H53" s="377"/>
      <c r="I53" s="67">
        <f>J53/22</f>
        <v>0</v>
      </c>
      <c r="J53" s="69">
        <f>'Memória de Cálculo'!I37/12</f>
        <v>0</v>
      </c>
      <c r="L53" s="28"/>
    </row>
    <row r="54" spans="2:12" x14ac:dyDescent="0.2">
      <c r="B54" s="10" t="s">
        <v>4</v>
      </c>
      <c r="C54" s="375" t="s">
        <v>371</v>
      </c>
      <c r="D54" s="376"/>
      <c r="E54" s="376"/>
      <c r="F54" s="376"/>
      <c r="G54" s="376"/>
      <c r="H54" s="377"/>
      <c r="I54" s="68">
        <f>'Memória de Cálculo'!I38</f>
        <v>0</v>
      </c>
      <c r="J54" s="68">
        <f>I54*22</f>
        <v>0</v>
      </c>
    </row>
    <row r="55" spans="2:12" ht="15" x14ac:dyDescent="0.2">
      <c r="B55" s="10" t="s">
        <v>5</v>
      </c>
      <c r="C55" s="375" t="s">
        <v>372</v>
      </c>
      <c r="D55" s="376"/>
      <c r="E55" s="376"/>
      <c r="F55" s="376"/>
      <c r="G55" s="376"/>
      <c r="H55" s="377"/>
      <c r="I55" s="67">
        <f>J55/22</f>
        <v>0</v>
      </c>
      <c r="J55" s="70">
        <f>'Memória de Cálculo'!I39</f>
        <v>0</v>
      </c>
    </row>
    <row r="56" spans="2:12" x14ac:dyDescent="0.2">
      <c r="B56" s="383" t="s">
        <v>73</v>
      </c>
      <c r="C56" s="384"/>
      <c r="D56" s="384"/>
      <c r="E56" s="384"/>
      <c r="F56" s="384"/>
      <c r="G56" s="384"/>
      <c r="H56" s="384"/>
      <c r="I56" s="428"/>
      <c r="J56" s="14">
        <f>SUM(J52:J55)</f>
        <v>0</v>
      </c>
    </row>
    <row r="57" spans="2:12" x14ac:dyDescent="0.2">
      <c r="B57" s="15"/>
      <c r="C57" s="16"/>
      <c r="D57" s="16"/>
      <c r="E57" s="16"/>
      <c r="F57" s="16"/>
      <c r="G57" s="16"/>
      <c r="H57" s="16"/>
      <c r="I57" s="16"/>
      <c r="J57" s="17"/>
    </row>
    <row r="58" spans="2:12" x14ac:dyDescent="0.2">
      <c r="B58" s="433" t="s">
        <v>74</v>
      </c>
      <c r="C58" s="433"/>
      <c r="D58" s="433"/>
      <c r="E58" s="433"/>
      <c r="F58" s="433"/>
      <c r="G58" s="433"/>
      <c r="H58" s="433"/>
      <c r="I58" s="433"/>
      <c r="J58" s="433"/>
    </row>
    <row r="59" spans="2:12" x14ac:dyDescent="0.2">
      <c r="B59" s="358" t="s">
        <v>75</v>
      </c>
      <c r="C59" s="358"/>
      <c r="D59" s="358"/>
      <c r="E59" s="358"/>
      <c r="F59" s="358"/>
      <c r="G59" s="358"/>
      <c r="H59" s="358"/>
      <c r="I59" s="358"/>
      <c r="J59" s="11" t="s">
        <v>48</v>
      </c>
    </row>
    <row r="60" spans="2:12" x14ac:dyDescent="0.2">
      <c r="B60" s="10" t="s">
        <v>76</v>
      </c>
      <c r="C60" s="364" t="s">
        <v>77</v>
      </c>
      <c r="D60" s="364"/>
      <c r="E60" s="364"/>
      <c r="F60" s="364"/>
      <c r="G60" s="364"/>
      <c r="H60" s="364"/>
      <c r="I60" s="364"/>
      <c r="J60" s="12">
        <f>J38</f>
        <v>0</v>
      </c>
    </row>
    <row r="61" spans="2:12" x14ac:dyDescent="0.2">
      <c r="B61" s="10" t="s">
        <v>78</v>
      </c>
      <c r="C61" s="363" t="s">
        <v>79</v>
      </c>
      <c r="D61" s="363"/>
      <c r="E61" s="363"/>
      <c r="F61" s="363"/>
      <c r="G61" s="363"/>
      <c r="H61" s="363"/>
      <c r="I61" s="363"/>
      <c r="J61" s="19">
        <f>J49</f>
        <v>0</v>
      </c>
    </row>
    <row r="62" spans="2:12" x14ac:dyDescent="0.2">
      <c r="B62" s="10" t="s">
        <v>80</v>
      </c>
      <c r="C62" s="363" t="s">
        <v>19</v>
      </c>
      <c r="D62" s="363"/>
      <c r="E62" s="363"/>
      <c r="F62" s="363"/>
      <c r="G62" s="363"/>
      <c r="H62" s="363"/>
      <c r="I62" s="363"/>
      <c r="J62" s="19">
        <f>J56</f>
        <v>0</v>
      </c>
    </row>
    <row r="63" spans="2:12" x14ac:dyDescent="0.2">
      <c r="B63" s="358" t="s">
        <v>81</v>
      </c>
      <c r="C63" s="358"/>
      <c r="D63" s="358"/>
      <c r="E63" s="358"/>
      <c r="F63" s="358"/>
      <c r="G63" s="358"/>
      <c r="H63" s="358"/>
      <c r="I63" s="358"/>
      <c r="J63" s="27">
        <f>TRUNC(SUM(J60:J62),2)</f>
        <v>0</v>
      </c>
    </row>
    <row r="64" spans="2:12" x14ac:dyDescent="0.2">
      <c r="B64" s="15"/>
      <c r="C64" s="16"/>
      <c r="D64" s="16"/>
      <c r="E64" s="16"/>
      <c r="F64" s="16"/>
      <c r="G64" s="16"/>
      <c r="H64" s="16"/>
      <c r="I64" s="16"/>
      <c r="J64" s="17"/>
    </row>
    <row r="65" spans="2:11" x14ac:dyDescent="0.2">
      <c r="B65" s="433" t="s">
        <v>82</v>
      </c>
      <c r="C65" s="433"/>
      <c r="D65" s="433"/>
      <c r="E65" s="433"/>
      <c r="F65" s="433"/>
      <c r="G65" s="433"/>
      <c r="H65" s="433"/>
      <c r="I65" s="433"/>
      <c r="J65" s="433"/>
    </row>
    <row r="66" spans="2:11" ht="15" customHeight="1" x14ac:dyDescent="0.2">
      <c r="B66" s="10">
        <v>3</v>
      </c>
      <c r="C66" s="383" t="s">
        <v>83</v>
      </c>
      <c r="D66" s="384"/>
      <c r="E66" s="384"/>
      <c r="F66" s="384"/>
      <c r="G66" s="384"/>
      <c r="H66" s="428"/>
      <c r="I66" s="11" t="s">
        <v>20</v>
      </c>
      <c r="J66" s="11" t="s">
        <v>48</v>
      </c>
    </row>
    <row r="67" spans="2:11" x14ac:dyDescent="0.2">
      <c r="B67" s="10" t="s">
        <v>2</v>
      </c>
      <c r="C67" s="363" t="s">
        <v>84</v>
      </c>
      <c r="D67" s="363"/>
      <c r="E67" s="363"/>
      <c r="F67" s="363"/>
      <c r="G67" s="363"/>
      <c r="H67" s="363"/>
      <c r="I67" s="18">
        <f>+'Memória de Cálculo'!I43</f>
        <v>0</v>
      </c>
      <c r="J67" s="19">
        <f>TRUNC($J$32*I67,2)</f>
        <v>0</v>
      </c>
    </row>
    <row r="68" spans="2:11" x14ac:dyDescent="0.2">
      <c r="B68" s="10" t="s">
        <v>3</v>
      </c>
      <c r="C68" s="363" t="s">
        <v>85</v>
      </c>
      <c r="D68" s="363"/>
      <c r="E68" s="363"/>
      <c r="F68" s="363"/>
      <c r="G68" s="363"/>
      <c r="H68" s="363"/>
      <c r="I68" s="18">
        <f>+'Memória de Cálculo'!I44</f>
        <v>0</v>
      </c>
      <c r="J68" s="19">
        <f t="shared" ref="J68:J72" si="1">TRUNC($J$32*I68,2)</f>
        <v>0</v>
      </c>
      <c r="K68" s="28"/>
    </row>
    <row r="69" spans="2:11" x14ac:dyDescent="0.2">
      <c r="B69" s="10" t="s">
        <v>4</v>
      </c>
      <c r="C69" s="363" t="s">
        <v>86</v>
      </c>
      <c r="D69" s="363"/>
      <c r="E69" s="363"/>
      <c r="F69" s="363"/>
      <c r="G69" s="363"/>
      <c r="H69" s="363"/>
      <c r="I69" s="18">
        <f>+'Memória de Cálculo'!I45</f>
        <v>0</v>
      </c>
      <c r="J69" s="19">
        <f t="shared" si="1"/>
        <v>0</v>
      </c>
      <c r="K69" s="28"/>
    </row>
    <row r="70" spans="2:11" x14ac:dyDescent="0.2">
      <c r="B70" s="10" t="s">
        <v>5</v>
      </c>
      <c r="C70" s="363" t="s">
        <v>87</v>
      </c>
      <c r="D70" s="363"/>
      <c r="E70" s="363"/>
      <c r="F70" s="363"/>
      <c r="G70" s="363"/>
      <c r="H70" s="363"/>
      <c r="I70" s="18">
        <f>+'Memória de Cálculo'!I46</f>
        <v>0</v>
      </c>
      <c r="J70" s="19">
        <f t="shared" si="1"/>
        <v>0</v>
      </c>
      <c r="K70" s="28"/>
    </row>
    <row r="71" spans="2:11" x14ac:dyDescent="0.2">
      <c r="B71" s="10" t="s">
        <v>15</v>
      </c>
      <c r="C71" s="364" t="s">
        <v>88</v>
      </c>
      <c r="D71" s="364"/>
      <c r="E71" s="364"/>
      <c r="F71" s="364"/>
      <c r="G71" s="364"/>
      <c r="H71" s="364"/>
      <c r="I71" s="18">
        <f>+'Memória de Cálculo'!I47</f>
        <v>0</v>
      </c>
      <c r="J71" s="19">
        <f t="shared" si="1"/>
        <v>0</v>
      </c>
      <c r="K71" s="28"/>
    </row>
    <row r="72" spans="2:11" x14ac:dyDescent="0.2">
      <c r="B72" s="10" t="s">
        <v>16</v>
      </c>
      <c r="C72" s="363" t="s">
        <v>89</v>
      </c>
      <c r="D72" s="363"/>
      <c r="E72" s="363"/>
      <c r="F72" s="363"/>
      <c r="G72" s="363"/>
      <c r="H72" s="363"/>
      <c r="I72" s="18">
        <f>+'Memória de Cálculo'!I48</f>
        <v>0</v>
      </c>
      <c r="J72" s="19">
        <f t="shared" si="1"/>
        <v>0</v>
      </c>
      <c r="K72" s="28"/>
    </row>
    <row r="73" spans="2:11" x14ac:dyDescent="0.2">
      <c r="B73" s="358" t="s">
        <v>90</v>
      </c>
      <c r="C73" s="358"/>
      <c r="D73" s="358"/>
      <c r="E73" s="358"/>
      <c r="F73" s="358"/>
      <c r="G73" s="358"/>
      <c r="H73" s="358"/>
      <c r="I73" s="22">
        <f>TRUNC(SUM(I67:I72),4)</f>
        <v>0</v>
      </c>
      <c r="J73" s="14">
        <f>TRUNC(SUM(J67:J72),2)</f>
        <v>0</v>
      </c>
      <c r="K73" s="29"/>
    </row>
    <row r="74" spans="2:11" x14ac:dyDescent="0.2">
      <c r="B74" s="15"/>
      <c r="C74" s="16"/>
      <c r="D74" s="16"/>
      <c r="E74" s="16"/>
      <c r="F74" s="16"/>
      <c r="G74" s="16"/>
      <c r="H74" s="16"/>
      <c r="I74" s="16"/>
      <c r="J74" s="17"/>
    </row>
    <row r="75" spans="2:11" x14ac:dyDescent="0.2">
      <c r="B75" s="433" t="s">
        <v>91</v>
      </c>
      <c r="C75" s="433"/>
      <c r="D75" s="433"/>
      <c r="E75" s="433"/>
      <c r="F75" s="433"/>
      <c r="G75" s="433"/>
      <c r="H75" s="433"/>
      <c r="I75" s="433"/>
      <c r="J75" s="433"/>
    </row>
    <row r="76" spans="2:11" x14ac:dyDescent="0.2">
      <c r="B76" s="381" t="s">
        <v>92</v>
      </c>
      <c r="C76" s="381"/>
      <c r="D76" s="381"/>
      <c r="E76" s="381"/>
      <c r="F76" s="381"/>
      <c r="G76" s="381"/>
      <c r="H76" s="381"/>
      <c r="I76" s="11" t="s">
        <v>20</v>
      </c>
      <c r="J76" s="11" t="s">
        <v>93</v>
      </c>
    </row>
    <row r="77" spans="2:11" x14ac:dyDescent="0.2">
      <c r="B77" s="10" t="s">
        <v>2</v>
      </c>
      <c r="C77" s="363" t="s">
        <v>94</v>
      </c>
      <c r="D77" s="363"/>
      <c r="E77" s="363"/>
      <c r="F77" s="363"/>
      <c r="G77" s="363"/>
      <c r="H77" s="363"/>
      <c r="I77" s="18">
        <v>0</v>
      </c>
      <c r="J77" s="19">
        <v>0</v>
      </c>
    </row>
    <row r="78" spans="2:11" x14ac:dyDescent="0.2">
      <c r="B78" s="10" t="s">
        <v>3</v>
      </c>
      <c r="C78" s="363" t="s">
        <v>95</v>
      </c>
      <c r="D78" s="363"/>
      <c r="E78" s="363"/>
      <c r="F78" s="363"/>
      <c r="G78" s="363"/>
      <c r="H78" s="363"/>
      <c r="I78" s="18">
        <f>+'Memória de Cálculo'!I54</f>
        <v>0</v>
      </c>
      <c r="J78" s="19">
        <v>0</v>
      </c>
    </row>
    <row r="79" spans="2:11" x14ac:dyDescent="0.2">
      <c r="B79" s="10" t="s">
        <v>4</v>
      </c>
      <c r="C79" s="363" t="s">
        <v>96</v>
      </c>
      <c r="D79" s="363"/>
      <c r="E79" s="363"/>
      <c r="F79" s="363"/>
      <c r="G79" s="363"/>
      <c r="H79" s="363"/>
      <c r="I79" s="18">
        <f>+'Memória de Cálculo'!I55</f>
        <v>0</v>
      </c>
      <c r="J79" s="19">
        <v>0</v>
      </c>
    </row>
    <row r="80" spans="2:11" x14ac:dyDescent="0.2">
      <c r="B80" s="10" t="s">
        <v>5</v>
      </c>
      <c r="C80" s="363" t="s">
        <v>97</v>
      </c>
      <c r="D80" s="363"/>
      <c r="E80" s="363"/>
      <c r="F80" s="363"/>
      <c r="G80" s="363"/>
      <c r="H80" s="363"/>
      <c r="I80" s="18">
        <f>+'Memória de Cálculo'!I56</f>
        <v>0</v>
      </c>
      <c r="J80" s="19"/>
    </row>
    <row r="81" spans="2:10" x14ac:dyDescent="0.2">
      <c r="B81" s="25" t="s">
        <v>15</v>
      </c>
      <c r="C81" s="440" t="s">
        <v>245</v>
      </c>
      <c r="D81" s="441"/>
      <c r="E81" s="441"/>
      <c r="F81" s="441"/>
      <c r="G81" s="441"/>
      <c r="H81" s="442"/>
      <c r="I81" s="72">
        <v>0</v>
      </c>
      <c r="J81" s="19">
        <v>0</v>
      </c>
    </row>
    <row r="82" spans="2:10" x14ac:dyDescent="0.2">
      <c r="B82" s="25" t="s">
        <v>16</v>
      </c>
      <c r="C82" s="364" t="s">
        <v>98</v>
      </c>
      <c r="D82" s="364"/>
      <c r="E82" s="364"/>
      <c r="F82" s="364"/>
      <c r="G82" s="364"/>
      <c r="H82" s="364"/>
      <c r="I82" s="18">
        <f>+'Memória de Cálculo'!I57</f>
        <v>0</v>
      </c>
      <c r="J82" s="19">
        <v>0</v>
      </c>
    </row>
    <row r="83" spans="2:10" ht="15" x14ac:dyDescent="0.25">
      <c r="B83" s="358" t="s">
        <v>99</v>
      </c>
      <c r="C83" s="358"/>
      <c r="D83" s="358"/>
      <c r="E83" s="358"/>
      <c r="F83" s="358"/>
      <c r="G83" s="358"/>
      <c r="H83" s="358"/>
      <c r="I83" s="22">
        <f>TRUNC(SUM(I77:I82),4)</f>
        <v>0</v>
      </c>
      <c r="J83" s="138">
        <f>SUM(J77:J82)</f>
        <v>0</v>
      </c>
    </row>
    <row r="84" spans="2:10" x14ac:dyDescent="0.2">
      <c r="B84" s="15"/>
      <c r="C84" s="16"/>
      <c r="D84" s="16"/>
      <c r="E84" s="16"/>
      <c r="F84" s="16"/>
      <c r="G84" s="16"/>
      <c r="H84" s="16"/>
      <c r="I84" s="16"/>
      <c r="J84" s="17"/>
    </row>
    <row r="85" spans="2:10" x14ac:dyDescent="0.2">
      <c r="B85" s="358" t="s">
        <v>100</v>
      </c>
      <c r="C85" s="358"/>
      <c r="D85" s="358"/>
      <c r="E85" s="358"/>
      <c r="F85" s="358"/>
      <c r="G85" s="358"/>
      <c r="H85" s="358"/>
      <c r="I85" s="11" t="s">
        <v>20</v>
      </c>
      <c r="J85" s="11" t="s">
        <v>48</v>
      </c>
    </row>
    <row r="86" spans="2:10" x14ac:dyDescent="0.2">
      <c r="B86" s="10" t="s">
        <v>2</v>
      </c>
      <c r="C86" s="363" t="s">
        <v>101</v>
      </c>
      <c r="D86" s="363"/>
      <c r="E86" s="363"/>
      <c r="F86" s="363"/>
      <c r="G86" s="363"/>
      <c r="H86" s="363"/>
      <c r="I86" s="18">
        <v>0</v>
      </c>
      <c r="J86" s="12">
        <v>0</v>
      </c>
    </row>
    <row r="87" spans="2:10" x14ac:dyDescent="0.2">
      <c r="B87" s="358" t="s">
        <v>102</v>
      </c>
      <c r="C87" s="358"/>
      <c r="D87" s="358"/>
      <c r="E87" s="358"/>
      <c r="F87" s="358"/>
      <c r="G87" s="358"/>
      <c r="H87" s="358"/>
      <c r="I87" s="22">
        <f>TRUNC(SUM(I86),4)</f>
        <v>0</v>
      </c>
      <c r="J87" s="14">
        <f>TRUNC(SUM(J86),2)</f>
        <v>0</v>
      </c>
    </row>
    <row r="88" spans="2:10" x14ac:dyDescent="0.2">
      <c r="B88" s="15"/>
      <c r="C88" s="16"/>
      <c r="D88" s="16"/>
      <c r="E88" s="16"/>
      <c r="F88" s="16"/>
      <c r="G88" s="16"/>
      <c r="H88" s="16"/>
      <c r="I88" s="16"/>
      <c r="J88" s="17"/>
    </row>
    <row r="89" spans="2:10" x14ac:dyDescent="0.2">
      <c r="B89" s="433" t="s">
        <v>103</v>
      </c>
      <c r="C89" s="433"/>
      <c r="D89" s="433"/>
      <c r="E89" s="433"/>
      <c r="F89" s="433"/>
      <c r="G89" s="433"/>
      <c r="H89" s="433"/>
      <c r="I89" s="433"/>
      <c r="J89" s="433"/>
    </row>
    <row r="90" spans="2:10" x14ac:dyDescent="0.2">
      <c r="B90" s="358" t="s">
        <v>104</v>
      </c>
      <c r="C90" s="358"/>
      <c r="D90" s="358"/>
      <c r="E90" s="358"/>
      <c r="F90" s="358"/>
      <c r="G90" s="358"/>
      <c r="H90" s="358"/>
      <c r="I90" s="358"/>
      <c r="J90" s="11" t="s">
        <v>48</v>
      </c>
    </row>
    <row r="91" spans="2:10" x14ac:dyDescent="0.2">
      <c r="B91" s="10" t="s">
        <v>22</v>
      </c>
      <c r="C91" s="363" t="s">
        <v>105</v>
      </c>
      <c r="D91" s="363"/>
      <c r="E91" s="363"/>
      <c r="F91" s="363"/>
      <c r="G91" s="363"/>
      <c r="H91" s="363"/>
      <c r="I91" s="363"/>
      <c r="J91" s="12">
        <f>J83</f>
        <v>0</v>
      </c>
    </row>
    <row r="92" spans="2:10" x14ac:dyDescent="0.2">
      <c r="B92" s="10" t="s">
        <v>23</v>
      </c>
      <c r="C92" s="363" t="s">
        <v>106</v>
      </c>
      <c r="D92" s="363"/>
      <c r="E92" s="363"/>
      <c r="F92" s="363"/>
      <c r="G92" s="363"/>
      <c r="H92" s="363"/>
      <c r="I92" s="363"/>
      <c r="J92" s="19">
        <f>J87</f>
        <v>0</v>
      </c>
    </row>
    <row r="93" spans="2:10" x14ac:dyDescent="0.2">
      <c r="B93" s="358" t="s">
        <v>107</v>
      </c>
      <c r="C93" s="358"/>
      <c r="D93" s="358"/>
      <c r="E93" s="358"/>
      <c r="F93" s="358"/>
      <c r="G93" s="358"/>
      <c r="H93" s="358"/>
      <c r="I93" s="358"/>
      <c r="J93" s="27">
        <f>TRUNC(SUM(J91:J92),2)</f>
        <v>0</v>
      </c>
    </row>
    <row r="94" spans="2:10" x14ac:dyDescent="0.2">
      <c r="B94" s="439"/>
      <c r="C94" s="439"/>
      <c r="D94" s="439"/>
      <c r="E94" s="439"/>
      <c r="F94" s="439"/>
      <c r="G94" s="439"/>
      <c r="H94" s="439"/>
      <c r="I94" s="439"/>
      <c r="J94" s="439"/>
    </row>
    <row r="95" spans="2:10" x14ac:dyDescent="0.2">
      <c r="B95" s="433" t="s">
        <v>108</v>
      </c>
      <c r="C95" s="433"/>
      <c r="D95" s="433"/>
      <c r="E95" s="433"/>
      <c r="F95" s="433"/>
      <c r="G95" s="433"/>
      <c r="H95" s="433"/>
      <c r="I95" s="433"/>
      <c r="J95" s="433"/>
    </row>
    <row r="96" spans="2:10" ht="15" customHeight="1" x14ac:dyDescent="0.2">
      <c r="B96" s="10">
        <v>5</v>
      </c>
      <c r="C96" s="383" t="s">
        <v>109</v>
      </c>
      <c r="D96" s="384"/>
      <c r="E96" s="384"/>
      <c r="F96" s="384"/>
      <c r="G96" s="384"/>
      <c r="H96" s="428"/>
      <c r="I96" s="11"/>
      <c r="J96" s="11" t="s">
        <v>48</v>
      </c>
    </row>
    <row r="97" spans="2:12" x14ac:dyDescent="0.2">
      <c r="B97" s="10" t="s">
        <v>2</v>
      </c>
      <c r="C97" s="374" t="s">
        <v>110</v>
      </c>
      <c r="D97" s="374"/>
      <c r="E97" s="374"/>
      <c r="F97" s="374"/>
      <c r="G97" s="374"/>
      <c r="H97" s="374"/>
      <c r="I97" s="9" t="s">
        <v>28</v>
      </c>
      <c r="J97" s="31">
        <v>0</v>
      </c>
    </row>
    <row r="98" spans="2:12" x14ac:dyDescent="0.2">
      <c r="B98" s="10" t="s">
        <v>3</v>
      </c>
      <c r="C98" s="374" t="s">
        <v>242</v>
      </c>
      <c r="D98" s="374"/>
      <c r="E98" s="374"/>
      <c r="F98" s="374"/>
      <c r="G98" s="374"/>
      <c r="H98" s="374"/>
      <c r="I98" s="9" t="s">
        <v>28</v>
      </c>
      <c r="J98" s="31">
        <f>'EPI + EPC + pto. eletrôn.'!G369</f>
        <v>0</v>
      </c>
    </row>
    <row r="99" spans="2:12" x14ac:dyDescent="0.2">
      <c r="B99" s="32" t="s">
        <v>4</v>
      </c>
      <c r="C99" s="374" t="s">
        <v>111</v>
      </c>
      <c r="D99" s="374"/>
      <c r="E99" s="374"/>
      <c r="F99" s="374"/>
      <c r="G99" s="374"/>
      <c r="H99" s="374"/>
      <c r="I99" s="9" t="s">
        <v>28</v>
      </c>
      <c r="J99" s="31">
        <v>0</v>
      </c>
    </row>
    <row r="100" spans="2:12" x14ac:dyDescent="0.2">
      <c r="B100" s="32" t="s">
        <v>5</v>
      </c>
      <c r="C100" s="373" t="s">
        <v>112</v>
      </c>
      <c r="D100" s="374"/>
      <c r="E100" s="374"/>
      <c r="F100" s="374"/>
      <c r="G100" s="374"/>
      <c r="H100" s="374"/>
      <c r="I100" s="9" t="s">
        <v>28</v>
      </c>
      <c r="J100" s="60">
        <f>'EPI + EPC + pto. eletrôn.'!K634</f>
        <v>0</v>
      </c>
    </row>
    <row r="101" spans="2:12" x14ac:dyDescent="0.2">
      <c r="B101" s="358" t="s">
        <v>113</v>
      </c>
      <c r="C101" s="358"/>
      <c r="D101" s="358"/>
      <c r="E101" s="358"/>
      <c r="F101" s="358"/>
      <c r="G101" s="358"/>
      <c r="H101" s="358"/>
      <c r="I101" s="22" t="s">
        <v>28</v>
      </c>
      <c r="J101" s="33">
        <f>SUM(J97:J100)</f>
        <v>0</v>
      </c>
    </row>
    <row r="102" spans="2:12" x14ac:dyDescent="0.2">
      <c r="B102" s="15"/>
      <c r="C102" s="16"/>
      <c r="D102" s="16"/>
      <c r="E102" s="16"/>
      <c r="F102" s="16"/>
      <c r="G102" s="16"/>
      <c r="H102" s="16"/>
      <c r="I102" s="16"/>
      <c r="J102" s="17"/>
    </row>
    <row r="103" spans="2:12" x14ac:dyDescent="0.2">
      <c r="B103" s="433" t="s">
        <v>114</v>
      </c>
      <c r="C103" s="433"/>
      <c r="D103" s="433"/>
      <c r="E103" s="433"/>
      <c r="F103" s="433"/>
      <c r="G103" s="433"/>
      <c r="H103" s="433"/>
      <c r="I103" s="433"/>
      <c r="J103" s="433"/>
    </row>
    <row r="104" spans="2:12" ht="15" customHeight="1" x14ac:dyDescent="0.2">
      <c r="B104" s="10">
        <v>6</v>
      </c>
      <c r="C104" s="383" t="s">
        <v>115</v>
      </c>
      <c r="D104" s="384"/>
      <c r="E104" s="384"/>
      <c r="F104" s="384"/>
      <c r="G104" s="384"/>
      <c r="H104" s="428"/>
      <c r="I104" s="11" t="s">
        <v>20</v>
      </c>
      <c r="J104" s="11" t="s">
        <v>48</v>
      </c>
    </row>
    <row r="105" spans="2:12" x14ac:dyDescent="0.2">
      <c r="B105" s="10" t="s">
        <v>2</v>
      </c>
      <c r="C105" s="363" t="s">
        <v>116</v>
      </c>
      <c r="D105" s="363"/>
      <c r="E105" s="363"/>
      <c r="F105" s="363"/>
      <c r="G105" s="363"/>
      <c r="H105" s="363"/>
      <c r="I105" s="18">
        <f>'Memória de Cálculo'!I62</f>
        <v>0</v>
      </c>
      <c r="J105" s="12">
        <f>TRUNC(I105*J129,2)</f>
        <v>0</v>
      </c>
    </row>
    <row r="106" spans="2:12" x14ac:dyDescent="0.2">
      <c r="B106" s="10" t="s">
        <v>3</v>
      </c>
      <c r="C106" s="363" t="s">
        <v>117</v>
      </c>
      <c r="D106" s="363"/>
      <c r="E106" s="363"/>
      <c r="F106" s="363"/>
      <c r="G106" s="363"/>
      <c r="H106" s="363"/>
      <c r="I106" s="18">
        <f>'Memória de Cálculo'!I63</f>
        <v>0</v>
      </c>
      <c r="J106" s="12">
        <f>TRUNC(I106*(J105+J129),2)</f>
        <v>0</v>
      </c>
    </row>
    <row r="107" spans="2:12" x14ac:dyDescent="0.2">
      <c r="B107" s="10" t="s">
        <v>4</v>
      </c>
      <c r="C107" s="436" t="s">
        <v>118</v>
      </c>
      <c r="D107" s="437"/>
      <c r="E107" s="437"/>
      <c r="F107" s="437"/>
      <c r="G107" s="437"/>
      <c r="H107" s="437"/>
      <c r="I107" s="437"/>
      <c r="J107" s="438"/>
      <c r="L107" s="28"/>
    </row>
    <row r="108" spans="2:12" x14ac:dyDescent="0.2">
      <c r="B108" s="10" t="s">
        <v>119</v>
      </c>
      <c r="C108" s="363" t="s">
        <v>120</v>
      </c>
      <c r="D108" s="363"/>
      <c r="E108" s="363"/>
      <c r="F108" s="363"/>
      <c r="G108" s="363"/>
      <c r="H108" s="363"/>
      <c r="I108" s="13">
        <f>+'Memória de Cálculo'!I65</f>
        <v>0</v>
      </c>
      <c r="J108" s="19">
        <f>TRUNC(I108*J118,2)</f>
        <v>0</v>
      </c>
    </row>
    <row r="109" spans="2:12" x14ac:dyDescent="0.2">
      <c r="B109" s="10" t="s">
        <v>121</v>
      </c>
      <c r="C109" s="363" t="s">
        <v>122</v>
      </c>
      <c r="D109" s="363"/>
      <c r="E109" s="363"/>
      <c r="F109" s="363"/>
      <c r="G109" s="363"/>
      <c r="H109" s="363"/>
      <c r="I109" s="13">
        <f>+'Memória de Cálculo'!I66</f>
        <v>0</v>
      </c>
      <c r="J109" s="19">
        <f>TRUNC(I109*J118,2)</f>
        <v>0</v>
      </c>
    </row>
    <row r="110" spans="2:12" x14ac:dyDescent="0.2">
      <c r="B110" s="10" t="s">
        <v>123</v>
      </c>
      <c r="C110" s="363" t="s">
        <v>124</v>
      </c>
      <c r="D110" s="363"/>
      <c r="E110" s="363"/>
      <c r="F110" s="363"/>
      <c r="G110" s="363"/>
      <c r="H110" s="363"/>
      <c r="I110" s="13">
        <f>+'Memória de Cálculo'!I67</f>
        <v>0</v>
      </c>
      <c r="J110" s="19">
        <f>TRUNC(I110*J118,2)</f>
        <v>0</v>
      </c>
    </row>
    <row r="111" spans="2:12" x14ac:dyDescent="0.2">
      <c r="B111" s="358" t="s">
        <v>125</v>
      </c>
      <c r="C111" s="358"/>
      <c r="D111" s="358"/>
      <c r="E111" s="358"/>
      <c r="F111" s="358"/>
      <c r="G111" s="358"/>
      <c r="H111" s="358"/>
      <c r="I111" s="35">
        <f>SUM(I105:I110)</f>
        <v>0</v>
      </c>
      <c r="J111" s="27">
        <f>TRUNC(SUM(J105:J110),2)</f>
        <v>0</v>
      </c>
    </row>
    <row r="112" spans="2:12" x14ac:dyDescent="0.2">
      <c r="B112" s="7"/>
      <c r="C112" s="434"/>
      <c r="D112" s="434"/>
      <c r="E112" s="434"/>
      <c r="F112" s="434"/>
      <c r="G112" s="434"/>
      <c r="H112" s="434"/>
      <c r="I112" s="434"/>
      <c r="J112" s="434"/>
    </row>
    <row r="113" spans="2:12" x14ac:dyDescent="0.2">
      <c r="B113" s="36" t="s">
        <v>126</v>
      </c>
      <c r="C113" s="435" t="s">
        <v>127</v>
      </c>
      <c r="D113" s="435"/>
      <c r="E113" s="435"/>
      <c r="F113" s="435"/>
      <c r="G113" s="435"/>
      <c r="H113" s="435"/>
      <c r="I113" s="37">
        <f>TRUNC(I108+I109+I110,4)</f>
        <v>0</v>
      </c>
      <c r="J113" s="38"/>
    </row>
    <row r="114" spans="2:12" x14ac:dyDescent="0.2">
      <c r="B114" s="39"/>
      <c r="C114" s="368">
        <v>100</v>
      </c>
      <c r="D114" s="368"/>
      <c r="E114" s="368"/>
      <c r="F114" s="368"/>
      <c r="G114" s="368"/>
      <c r="H114" s="368"/>
      <c r="I114" s="40"/>
      <c r="J114" s="41"/>
    </row>
    <row r="115" spans="2:12" x14ac:dyDescent="0.2">
      <c r="B115" s="42"/>
      <c r="C115" s="43"/>
      <c r="D115" s="43"/>
      <c r="E115" s="43"/>
      <c r="F115" s="43"/>
      <c r="G115" s="43"/>
      <c r="H115" s="43"/>
      <c r="I115" s="40"/>
      <c r="J115" s="41"/>
    </row>
    <row r="116" spans="2:12" x14ac:dyDescent="0.2">
      <c r="B116" s="39" t="s">
        <v>128</v>
      </c>
      <c r="C116" s="368" t="s">
        <v>129</v>
      </c>
      <c r="D116" s="368"/>
      <c r="E116" s="368"/>
      <c r="F116" s="368"/>
      <c r="G116" s="368"/>
      <c r="H116" s="368"/>
      <c r="I116" s="40"/>
      <c r="J116" s="44">
        <f>TRUNC(J129+J105+J106,2)</f>
        <v>0</v>
      </c>
    </row>
    <row r="117" spans="2:12" x14ac:dyDescent="0.2">
      <c r="B117" s="39"/>
      <c r="C117" s="43"/>
      <c r="D117" s="43"/>
      <c r="E117" s="43"/>
      <c r="F117" s="43"/>
      <c r="G117" s="43"/>
      <c r="H117" s="43"/>
      <c r="I117" s="40"/>
      <c r="J117" s="44"/>
    </row>
    <row r="118" spans="2:12" x14ac:dyDescent="0.2">
      <c r="B118" s="39" t="s">
        <v>130</v>
      </c>
      <c r="C118" s="368" t="s">
        <v>131</v>
      </c>
      <c r="D118" s="368"/>
      <c r="E118" s="368"/>
      <c r="F118" s="368"/>
      <c r="G118" s="368"/>
      <c r="H118" s="368"/>
      <c r="I118" s="40"/>
      <c r="J118" s="44">
        <f>TRUNC(J116/(1-I113),2)</f>
        <v>0</v>
      </c>
    </row>
    <row r="119" spans="2:12" x14ac:dyDescent="0.2">
      <c r="B119" s="39"/>
      <c r="C119" s="43"/>
      <c r="D119" s="43"/>
      <c r="E119" s="43"/>
      <c r="F119" s="43"/>
      <c r="G119" s="43"/>
      <c r="H119" s="43"/>
      <c r="I119" s="40"/>
      <c r="J119" s="44"/>
    </row>
    <row r="120" spans="2:12" x14ac:dyDescent="0.2">
      <c r="B120" s="45"/>
      <c r="C120" s="432" t="s">
        <v>132</v>
      </c>
      <c r="D120" s="432"/>
      <c r="E120" s="432"/>
      <c r="F120" s="432"/>
      <c r="G120" s="432"/>
      <c r="H120" s="432"/>
      <c r="I120" s="46"/>
      <c r="J120" s="47">
        <f>TRUNC(J118-J116,2)</f>
        <v>0</v>
      </c>
    </row>
    <row r="121" spans="2:12" x14ac:dyDescent="0.2">
      <c r="B121" s="7"/>
      <c r="C121" s="3"/>
      <c r="D121" s="3"/>
      <c r="E121" s="3"/>
      <c r="F121" s="3"/>
      <c r="G121" s="3"/>
      <c r="H121" s="3"/>
      <c r="I121" s="3"/>
      <c r="J121" s="17"/>
    </row>
    <row r="122" spans="2:12" x14ac:dyDescent="0.2">
      <c r="B122" s="433" t="s">
        <v>133</v>
      </c>
      <c r="C122" s="433"/>
      <c r="D122" s="433"/>
      <c r="E122" s="433"/>
      <c r="F122" s="433"/>
      <c r="G122" s="433"/>
      <c r="H122" s="433"/>
      <c r="I122" s="433"/>
      <c r="J122" s="433"/>
    </row>
    <row r="123" spans="2:12" x14ac:dyDescent="0.2">
      <c r="B123" s="358" t="s">
        <v>24</v>
      </c>
      <c r="C123" s="358"/>
      <c r="D123" s="358"/>
      <c r="E123" s="358"/>
      <c r="F123" s="358"/>
      <c r="G123" s="358"/>
      <c r="H123" s="358"/>
      <c r="I123" s="358"/>
      <c r="J123" s="11" t="s">
        <v>48</v>
      </c>
    </row>
    <row r="124" spans="2:12" x14ac:dyDescent="0.2">
      <c r="B124" s="8" t="s">
        <v>2</v>
      </c>
      <c r="C124" s="363" t="str">
        <f>B24</f>
        <v>MÓDULO 1 - COMPOSIÇÃO DA REMUNERAÇÃO</v>
      </c>
      <c r="D124" s="363"/>
      <c r="E124" s="363"/>
      <c r="F124" s="363"/>
      <c r="G124" s="363"/>
      <c r="H124" s="363"/>
      <c r="I124" s="363"/>
      <c r="J124" s="12">
        <f>J32</f>
        <v>0</v>
      </c>
    </row>
    <row r="125" spans="2:12" x14ac:dyDescent="0.2">
      <c r="B125" s="8" t="s">
        <v>3</v>
      </c>
      <c r="C125" s="363" t="str">
        <f>B34</f>
        <v>MÓDULO 2 – ENCARGOS E BENEFÍCIOS ANUAIS, MENSAIS E DIÁRIOS</v>
      </c>
      <c r="D125" s="363"/>
      <c r="E125" s="363"/>
      <c r="F125" s="363"/>
      <c r="G125" s="363"/>
      <c r="H125" s="363"/>
      <c r="I125" s="363"/>
      <c r="J125" s="19">
        <f>J63</f>
        <v>0</v>
      </c>
    </row>
    <row r="126" spans="2:12" x14ac:dyDescent="0.2">
      <c r="B126" s="8" t="s">
        <v>4</v>
      </c>
      <c r="C126" s="363" t="str">
        <f>B65</f>
        <v>MÓDULO 3 – PROVISÃO PARA RESCISÃO</v>
      </c>
      <c r="D126" s="363"/>
      <c r="E126" s="363"/>
      <c r="F126" s="363"/>
      <c r="G126" s="363"/>
      <c r="H126" s="363"/>
      <c r="I126" s="363"/>
      <c r="J126" s="19">
        <f>J73</f>
        <v>0</v>
      </c>
    </row>
    <row r="127" spans="2:12" x14ac:dyDescent="0.2">
      <c r="B127" s="8" t="s">
        <v>5</v>
      </c>
      <c r="C127" s="363" t="str">
        <f>B75</f>
        <v>MÓDULO 4 – CUSTO DE REPOSIÇÃO DO PROFISSIONAL AUSENTE</v>
      </c>
      <c r="D127" s="363"/>
      <c r="E127" s="363"/>
      <c r="F127" s="363"/>
      <c r="G127" s="363"/>
      <c r="H127" s="363"/>
      <c r="I127" s="363"/>
      <c r="J127" s="19">
        <f>J93</f>
        <v>0</v>
      </c>
      <c r="L127" s="28"/>
    </row>
    <row r="128" spans="2:12" x14ac:dyDescent="0.2">
      <c r="B128" s="8" t="s">
        <v>15</v>
      </c>
      <c r="C128" s="363" t="str">
        <f>B95</f>
        <v>MÓDULO 5 – INSUMOS DIVERSOS</v>
      </c>
      <c r="D128" s="363"/>
      <c r="E128" s="363"/>
      <c r="F128" s="363"/>
      <c r="G128" s="363"/>
      <c r="H128" s="363"/>
      <c r="I128" s="363"/>
      <c r="J128" s="19">
        <f>J101</f>
        <v>0</v>
      </c>
    </row>
    <row r="129" spans="2:10" x14ac:dyDescent="0.2">
      <c r="B129" s="10"/>
      <c r="C129" s="358" t="s">
        <v>134</v>
      </c>
      <c r="D129" s="358"/>
      <c r="E129" s="358"/>
      <c r="F129" s="358"/>
      <c r="G129" s="358"/>
      <c r="H129" s="358"/>
      <c r="I129" s="358"/>
      <c r="J129" s="27">
        <f>TRUNC(SUM(J124:J128),2)</f>
        <v>0</v>
      </c>
    </row>
    <row r="130" spans="2:10" x14ac:dyDescent="0.2">
      <c r="B130" s="8" t="s">
        <v>16</v>
      </c>
      <c r="C130" s="363" t="str">
        <f>B103</f>
        <v>MÓDULO 6 – CUSTOS INDIRETOS, TRIBUTOS E LUCRO</v>
      </c>
      <c r="D130" s="363"/>
      <c r="E130" s="363"/>
      <c r="F130" s="363"/>
      <c r="G130" s="363"/>
      <c r="H130" s="363"/>
      <c r="I130" s="363"/>
      <c r="J130" s="12">
        <f>J111</f>
        <v>0</v>
      </c>
    </row>
    <row r="131" spans="2:10" x14ac:dyDescent="0.2">
      <c r="B131" s="358" t="s">
        <v>135</v>
      </c>
      <c r="C131" s="358"/>
      <c r="D131" s="358"/>
      <c r="E131" s="358"/>
      <c r="F131" s="358"/>
      <c r="G131" s="358"/>
      <c r="H131" s="358"/>
      <c r="I131" s="358"/>
      <c r="J131" s="27">
        <f>TRUNC(SUM(J129:J130),2)</f>
        <v>0</v>
      </c>
    </row>
    <row r="132" spans="2:10" x14ac:dyDescent="0.2">
      <c r="B132" s="7"/>
      <c r="C132" s="1"/>
      <c r="D132" s="1"/>
      <c r="E132" s="1"/>
      <c r="F132" s="1"/>
      <c r="G132" s="1"/>
      <c r="H132" s="1"/>
      <c r="I132" s="3"/>
      <c r="J132" s="48"/>
    </row>
    <row r="133" spans="2:10" x14ac:dyDescent="0.2">
      <c r="B133" s="52"/>
      <c r="C133" s="383" t="s">
        <v>158</v>
      </c>
      <c r="D133" s="384"/>
      <c r="E133" s="428"/>
      <c r="F133" s="1"/>
      <c r="G133" s="1"/>
      <c r="H133" s="1"/>
      <c r="I133" s="3"/>
      <c r="J133" s="3"/>
    </row>
    <row r="134" spans="2:10" x14ac:dyDescent="0.2">
      <c r="B134" s="7"/>
      <c r="C134" s="429" t="s">
        <v>159</v>
      </c>
      <c r="D134" s="429"/>
      <c r="E134" s="53">
        <f>+J131</f>
        <v>0</v>
      </c>
      <c r="F134" s="1"/>
      <c r="G134" s="1"/>
      <c r="H134" s="1"/>
      <c r="I134" s="3"/>
      <c r="J134" s="3"/>
    </row>
    <row r="135" spans="2:10" x14ac:dyDescent="0.2">
      <c r="B135" s="7"/>
      <c r="C135" s="430" t="s">
        <v>160</v>
      </c>
      <c r="D135" s="430"/>
      <c r="E135" s="54">
        <f>+F14</f>
        <v>1</v>
      </c>
      <c r="F135" s="1"/>
      <c r="G135" s="1"/>
      <c r="H135" s="1"/>
      <c r="I135" s="3"/>
      <c r="J135" s="3"/>
    </row>
    <row r="136" spans="2:10" x14ac:dyDescent="0.2">
      <c r="B136" s="7"/>
      <c r="C136" s="430" t="s">
        <v>161</v>
      </c>
      <c r="D136" s="430"/>
      <c r="E136" s="55">
        <v>1</v>
      </c>
      <c r="F136" s="1"/>
      <c r="G136" s="1"/>
      <c r="H136" s="1"/>
      <c r="I136" s="3"/>
      <c r="J136" s="3"/>
    </row>
    <row r="137" spans="2:10" ht="30" customHeight="1" x14ac:dyDescent="0.2">
      <c r="B137" s="7"/>
      <c r="C137" s="431" t="s">
        <v>158</v>
      </c>
      <c r="D137" s="431"/>
      <c r="E137" s="53">
        <f>ROUND((E134*E136),2)</f>
        <v>0</v>
      </c>
      <c r="F137" s="1"/>
      <c r="G137" s="1"/>
      <c r="H137" s="1"/>
      <c r="I137" s="3"/>
      <c r="J137" s="3"/>
    </row>
    <row r="138" spans="2:10" x14ac:dyDescent="0.2">
      <c r="B138" s="7"/>
      <c r="C138" s="430" t="s">
        <v>162</v>
      </c>
      <c r="D138" s="430"/>
      <c r="E138" s="53">
        <f>E137*E135</f>
        <v>0</v>
      </c>
      <c r="F138" s="1"/>
      <c r="G138" s="1"/>
      <c r="H138" s="1"/>
      <c r="I138" s="3"/>
      <c r="J138" s="3"/>
    </row>
    <row r="139" spans="2:10" x14ac:dyDescent="0.2">
      <c r="B139" s="7"/>
      <c r="C139" s="427" t="s">
        <v>163</v>
      </c>
      <c r="D139" s="427"/>
      <c r="E139" s="53">
        <f>E138*12</f>
        <v>0</v>
      </c>
      <c r="F139" s="1"/>
      <c r="G139" s="1"/>
      <c r="H139" s="1"/>
      <c r="I139" s="3"/>
      <c r="J139" s="3"/>
    </row>
    <row r="140" spans="2:10" x14ac:dyDescent="0.2">
      <c r="B140" s="7"/>
      <c r="C140" s="1"/>
      <c r="D140" s="1"/>
      <c r="E140" s="1"/>
      <c r="F140" s="1"/>
      <c r="G140" s="1"/>
      <c r="H140" s="1"/>
      <c r="I140" s="3"/>
      <c r="J140" s="3"/>
    </row>
    <row r="141" spans="2:10" x14ac:dyDescent="0.2">
      <c r="B141" s="7"/>
      <c r="C141" s="1"/>
      <c r="D141" s="1"/>
      <c r="E141" s="1"/>
      <c r="F141" s="1"/>
      <c r="G141" s="1"/>
      <c r="H141" s="1"/>
      <c r="I141" s="3"/>
      <c r="J141" s="3"/>
    </row>
    <row r="142" spans="2:10" x14ac:dyDescent="0.2">
      <c r="B142" s="7"/>
      <c r="C142" s="1"/>
      <c r="D142" s="1"/>
      <c r="E142" s="1"/>
      <c r="F142" s="1"/>
      <c r="G142" s="1"/>
      <c r="H142" s="1"/>
      <c r="I142" s="3"/>
      <c r="J142" s="3"/>
    </row>
    <row r="143" spans="2:10" x14ac:dyDescent="0.2">
      <c r="B143" s="7"/>
      <c r="C143" s="1"/>
      <c r="D143" s="1"/>
      <c r="E143" s="1"/>
      <c r="F143" s="1"/>
      <c r="G143" s="1"/>
      <c r="H143" s="1"/>
      <c r="I143" s="3"/>
      <c r="J143" s="3"/>
    </row>
    <row r="144" spans="2:10" x14ac:dyDescent="0.2">
      <c r="B144" s="7"/>
      <c r="C144" s="1"/>
      <c r="D144" s="1"/>
      <c r="E144" s="1"/>
      <c r="F144" s="1"/>
      <c r="G144" s="1"/>
      <c r="H144" s="1"/>
      <c r="I144" s="3"/>
      <c r="J144" s="3"/>
    </row>
    <row r="145" spans="2:10" x14ac:dyDescent="0.2">
      <c r="B145" s="7"/>
      <c r="C145" s="1"/>
      <c r="D145" s="1"/>
      <c r="E145" s="1"/>
      <c r="F145" s="1"/>
      <c r="G145" s="1"/>
      <c r="H145" s="1"/>
      <c r="I145" s="3"/>
      <c r="J145" s="3"/>
    </row>
    <row r="146" spans="2:10" x14ac:dyDescent="0.2">
      <c r="B146" s="7"/>
      <c r="C146" s="1"/>
      <c r="D146" s="1"/>
      <c r="E146" s="1"/>
      <c r="F146" s="1"/>
      <c r="G146" s="1"/>
      <c r="H146" s="1"/>
      <c r="I146" s="3"/>
      <c r="J146" s="3"/>
    </row>
    <row r="147" spans="2:10" x14ac:dyDescent="0.2">
      <c r="B147" s="7"/>
      <c r="C147" s="1"/>
      <c r="D147" s="1"/>
      <c r="E147" s="1"/>
      <c r="F147" s="1"/>
      <c r="G147" s="1"/>
      <c r="H147" s="1"/>
      <c r="I147" s="3"/>
      <c r="J147" s="3"/>
    </row>
    <row r="148" spans="2:10" x14ac:dyDescent="0.2">
      <c r="B148" s="7"/>
      <c r="C148" s="1"/>
      <c r="D148" s="1"/>
      <c r="E148" s="1"/>
      <c r="F148" s="1"/>
      <c r="G148" s="1"/>
      <c r="H148" s="1"/>
      <c r="I148" s="3"/>
      <c r="J148" s="3"/>
    </row>
    <row r="149" spans="2:10" x14ac:dyDescent="0.2">
      <c r="B149" s="7"/>
      <c r="C149" s="1"/>
      <c r="D149" s="1"/>
      <c r="E149" s="1"/>
      <c r="F149" s="1"/>
      <c r="G149" s="1"/>
      <c r="H149" s="1"/>
      <c r="I149" s="3"/>
      <c r="J149" s="3"/>
    </row>
    <row r="150" spans="2:10" x14ac:dyDescent="0.2">
      <c r="B150" s="7"/>
      <c r="C150" s="1"/>
      <c r="D150" s="1"/>
      <c r="E150" s="1"/>
      <c r="F150" s="1"/>
      <c r="G150" s="1"/>
      <c r="H150" s="1"/>
      <c r="I150" s="3"/>
      <c r="J150" s="3"/>
    </row>
    <row r="151" spans="2:10" x14ac:dyDescent="0.2">
      <c r="B151" s="7"/>
      <c r="C151" s="1"/>
      <c r="D151" s="1"/>
      <c r="E151" s="1"/>
      <c r="F151" s="1"/>
      <c r="G151" s="1"/>
      <c r="H151" s="1"/>
      <c r="I151" s="3"/>
      <c r="J151" s="3"/>
    </row>
    <row r="152" spans="2:10" x14ac:dyDescent="0.2">
      <c r="B152" s="7"/>
      <c r="C152" s="1"/>
      <c r="D152" s="1"/>
      <c r="E152" s="1"/>
      <c r="F152" s="1"/>
      <c r="G152" s="1"/>
      <c r="H152" s="1"/>
      <c r="I152" s="3"/>
      <c r="J152" s="3"/>
    </row>
    <row r="153" spans="2:10" x14ac:dyDescent="0.2">
      <c r="B153" s="7"/>
      <c r="C153" s="1"/>
      <c r="D153" s="1"/>
      <c r="E153" s="1"/>
      <c r="F153" s="1"/>
      <c r="G153" s="1"/>
      <c r="H153" s="1"/>
      <c r="I153" s="3"/>
      <c r="J153" s="3"/>
    </row>
    <row r="154" spans="2:10" x14ac:dyDescent="0.2">
      <c r="B154" s="7"/>
      <c r="C154" s="1"/>
      <c r="D154" s="1"/>
      <c r="E154" s="1"/>
      <c r="F154" s="1"/>
      <c r="G154" s="1"/>
      <c r="H154" s="1"/>
      <c r="I154" s="3"/>
      <c r="J154" s="3"/>
    </row>
    <row r="155" spans="2:10" x14ac:dyDescent="0.2">
      <c r="B155" s="7"/>
      <c r="C155" s="1"/>
      <c r="D155" s="1"/>
      <c r="E155" s="1"/>
      <c r="F155" s="1"/>
      <c r="G155" s="1"/>
      <c r="H155" s="1"/>
      <c r="I155" s="3"/>
      <c r="J155" s="3"/>
    </row>
    <row r="156" spans="2:10" x14ac:dyDescent="0.2">
      <c r="B156" s="7"/>
      <c r="C156" s="1"/>
      <c r="D156" s="1"/>
      <c r="E156" s="1"/>
      <c r="F156" s="1"/>
      <c r="G156" s="1"/>
      <c r="H156" s="1"/>
      <c r="I156" s="3"/>
      <c r="J156" s="3"/>
    </row>
    <row r="157" spans="2:10" x14ac:dyDescent="0.2">
      <c r="B157" s="7"/>
      <c r="C157" s="1"/>
      <c r="D157" s="1"/>
      <c r="E157" s="1"/>
      <c r="F157" s="1"/>
      <c r="G157" s="1"/>
      <c r="H157" s="1"/>
      <c r="I157" s="3"/>
      <c r="J157" s="3"/>
    </row>
    <row r="158" spans="2:10" x14ac:dyDescent="0.2">
      <c r="B158" s="7"/>
      <c r="C158" s="1"/>
      <c r="D158" s="1"/>
      <c r="E158" s="1"/>
      <c r="F158" s="1"/>
      <c r="G158" s="1"/>
      <c r="H158" s="1"/>
      <c r="I158" s="3"/>
      <c r="J158" s="3"/>
    </row>
    <row r="159" spans="2:10" x14ac:dyDescent="0.2">
      <c r="B159" s="7"/>
      <c r="C159" s="1"/>
      <c r="D159" s="1"/>
      <c r="E159" s="1"/>
      <c r="F159" s="1"/>
      <c r="G159" s="1"/>
      <c r="H159" s="1"/>
      <c r="I159" s="3"/>
      <c r="J159" s="3"/>
    </row>
    <row r="160" spans="2:10" x14ac:dyDescent="0.2">
      <c r="B160" s="7"/>
      <c r="C160" s="1"/>
      <c r="D160" s="1"/>
      <c r="E160" s="1"/>
      <c r="F160" s="1"/>
      <c r="G160" s="1"/>
      <c r="H160" s="1"/>
      <c r="I160" s="3"/>
      <c r="J160" s="3"/>
    </row>
    <row r="161" spans="2:10" x14ac:dyDescent="0.2">
      <c r="B161" s="7"/>
      <c r="C161" s="1"/>
      <c r="D161" s="1"/>
      <c r="E161" s="1"/>
      <c r="F161" s="1"/>
      <c r="G161" s="1"/>
      <c r="H161" s="1"/>
      <c r="I161" s="3"/>
      <c r="J161" s="3"/>
    </row>
    <row r="162" spans="2:10" x14ac:dyDescent="0.2">
      <c r="B162" s="7"/>
      <c r="C162" s="1"/>
      <c r="D162" s="1"/>
      <c r="E162" s="1"/>
      <c r="F162" s="1"/>
      <c r="G162" s="1"/>
      <c r="H162" s="1"/>
      <c r="I162" s="3"/>
      <c r="J162" s="3"/>
    </row>
    <row r="163" spans="2:10" x14ac:dyDescent="0.2">
      <c r="B163" s="7"/>
      <c r="C163" s="1"/>
      <c r="D163" s="1"/>
      <c r="E163" s="1"/>
      <c r="F163" s="1"/>
      <c r="G163" s="1"/>
      <c r="H163" s="1"/>
      <c r="I163" s="3"/>
      <c r="J163" s="3"/>
    </row>
    <row r="164" spans="2:10" x14ac:dyDescent="0.2">
      <c r="B164" s="7"/>
      <c r="C164" s="1"/>
      <c r="D164" s="1"/>
      <c r="E164" s="1"/>
      <c r="F164" s="1"/>
      <c r="G164" s="1"/>
      <c r="H164" s="1"/>
      <c r="I164" s="3"/>
      <c r="J164" s="3"/>
    </row>
    <row r="165" spans="2:10" x14ac:dyDescent="0.2">
      <c r="B165" s="7"/>
      <c r="C165" s="1"/>
      <c r="D165" s="1"/>
      <c r="E165" s="1"/>
      <c r="F165" s="1"/>
      <c r="G165" s="1"/>
      <c r="H165" s="1"/>
      <c r="I165" s="3"/>
      <c r="J165" s="3"/>
    </row>
    <row r="166" spans="2:10" x14ac:dyDescent="0.2">
      <c r="B166" s="7"/>
      <c r="C166" s="1"/>
      <c r="D166" s="1"/>
      <c r="E166" s="1"/>
      <c r="F166" s="1"/>
      <c r="G166" s="1"/>
      <c r="H166" s="1"/>
      <c r="I166" s="3"/>
      <c r="J166" s="3"/>
    </row>
    <row r="167" spans="2:10" x14ac:dyDescent="0.2">
      <c r="B167" s="7"/>
      <c r="C167" s="1"/>
      <c r="D167" s="1"/>
      <c r="E167" s="1"/>
      <c r="F167" s="1"/>
      <c r="G167" s="1"/>
      <c r="H167" s="1"/>
      <c r="I167" s="3"/>
      <c r="J167" s="3"/>
    </row>
    <row r="168" spans="2:10" x14ac:dyDescent="0.2">
      <c r="B168" s="7"/>
      <c r="C168" s="1"/>
      <c r="D168" s="1"/>
      <c r="E168" s="1"/>
      <c r="F168" s="1"/>
      <c r="G168" s="1"/>
      <c r="H168" s="1"/>
      <c r="I168" s="3"/>
      <c r="J168" s="3"/>
    </row>
    <row r="169" spans="2:10" x14ac:dyDescent="0.2">
      <c r="B169" s="7"/>
      <c r="C169" s="1"/>
      <c r="D169" s="1"/>
      <c r="E169" s="1"/>
      <c r="F169" s="1"/>
      <c r="G169" s="1"/>
      <c r="H169" s="1"/>
      <c r="I169" s="3"/>
      <c r="J169" s="3"/>
    </row>
    <row r="170" spans="2:10" x14ac:dyDescent="0.2">
      <c r="B170" s="7"/>
      <c r="C170" s="1"/>
      <c r="D170" s="1"/>
      <c r="E170" s="1"/>
      <c r="F170" s="1"/>
      <c r="G170" s="1"/>
      <c r="H170" s="1"/>
      <c r="I170" s="3"/>
      <c r="J170" s="3"/>
    </row>
    <row r="171" spans="2:10" x14ac:dyDescent="0.2">
      <c r="B171" s="7"/>
      <c r="C171" s="1"/>
      <c r="D171" s="1"/>
      <c r="E171" s="1"/>
      <c r="F171" s="1"/>
      <c r="G171" s="1"/>
      <c r="H171" s="1"/>
      <c r="I171" s="3"/>
      <c r="J171" s="3"/>
    </row>
    <row r="172" spans="2:10" x14ac:dyDescent="0.2">
      <c r="B172" s="7"/>
      <c r="C172" s="1"/>
      <c r="D172" s="1"/>
      <c r="E172" s="1"/>
      <c r="F172" s="1"/>
      <c r="G172" s="1"/>
      <c r="H172" s="1"/>
      <c r="I172" s="3"/>
      <c r="J172" s="3"/>
    </row>
    <row r="173" spans="2:10" x14ac:dyDescent="0.2">
      <c r="B173" s="7"/>
      <c r="C173" s="1"/>
      <c r="D173" s="1"/>
      <c r="E173" s="1"/>
      <c r="F173" s="1"/>
      <c r="G173" s="1"/>
      <c r="H173" s="1"/>
      <c r="I173" s="3"/>
      <c r="J173" s="3"/>
    </row>
    <row r="174" spans="2:10" x14ac:dyDescent="0.2">
      <c r="B174" s="7"/>
      <c r="C174" s="1"/>
      <c r="D174" s="1"/>
      <c r="E174" s="1"/>
      <c r="F174" s="1"/>
      <c r="G174" s="1"/>
      <c r="H174" s="1"/>
      <c r="I174" s="3"/>
      <c r="J174" s="3"/>
    </row>
    <row r="175" spans="2:10" x14ac:dyDescent="0.2">
      <c r="B175" s="7"/>
      <c r="C175" s="1"/>
      <c r="D175" s="1"/>
      <c r="E175" s="1"/>
      <c r="F175" s="1"/>
      <c r="G175" s="1"/>
      <c r="H175" s="1"/>
      <c r="I175" s="3"/>
      <c r="J175" s="3"/>
    </row>
    <row r="176" spans="2:10" x14ac:dyDescent="0.2">
      <c r="B176" s="7"/>
      <c r="C176" s="1"/>
      <c r="D176" s="1"/>
      <c r="E176" s="1"/>
      <c r="F176" s="1"/>
      <c r="G176" s="1"/>
      <c r="H176" s="1"/>
      <c r="I176" s="3"/>
      <c r="J176" s="3"/>
    </row>
    <row r="177" spans="2:10" x14ac:dyDescent="0.2">
      <c r="B177" s="7"/>
      <c r="C177" s="1"/>
      <c r="D177" s="1"/>
      <c r="E177" s="1"/>
      <c r="F177" s="1"/>
      <c r="G177" s="1"/>
      <c r="H177" s="1"/>
      <c r="I177" s="3"/>
      <c r="J177" s="3"/>
    </row>
    <row r="178" spans="2:10" x14ac:dyDescent="0.2">
      <c r="B178" s="7"/>
      <c r="C178" s="1"/>
      <c r="D178" s="1"/>
      <c r="E178" s="1"/>
      <c r="F178" s="1"/>
      <c r="G178" s="1"/>
      <c r="H178" s="1"/>
      <c r="I178" s="3"/>
      <c r="J178" s="3"/>
    </row>
    <row r="179" spans="2:10" x14ac:dyDescent="0.2">
      <c r="B179" s="7"/>
      <c r="C179" s="1"/>
      <c r="D179" s="1"/>
      <c r="E179" s="1"/>
      <c r="F179" s="1"/>
      <c r="G179" s="1"/>
      <c r="H179" s="1"/>
      <c r="I179" s="3"/>
      <c r="J179" s="3"/>
    </row>
    <row r="180" spans="2:10" x14ac:dyDescent="0.2">
      <c r="B180" s="7"/>
      <c r="C180" s="1"/>
      <c r="D180" s="1"/>
      <c r="E180" s="1"/>
      <c r="F180" s="1"/>
      <c r="G180" s="1"/>
      <c r="H180" s="1"/>
      <c r="I180" s="3"/>
      <c r="J180" s="3"/>
    </row>
    <row r="181" spans="2:10" x14ac:dyDescent="0.2">
      <c r="B181" s="7"/>
      <c r="C181" s="1"/>
      <c r="D181" s="1"/>
      <c r="E181" s="1"/>
      <c r="F181" s="1"/>
      <c r="G181" s="1"/>
      <c r="H181" s="1"/>
      <c r="I181" s="3"/>
      <c r="J181" s="3"/>
    </row>
    <row r="182" spans="2:10" x14ac:dyDescent="0.2">
      <c r="B182" s="7"/>
      <c r="C182" s="1"/>
      <c r="D182" s="1"/>
      <c r="E182" s="1"/>
      <c r="F182" s="1"/>
      <c r="G182" s="1"/>
      <c r="H182" s="1"/>
      <c r="I182" s="3"/>
      <c r="J182" s="3"/>
    </row>
    <row r="183" spans="2:10" x14ac:dyDescent="0.2">
      <c r="B183" s="7"/>
      <c r="C183" s="1"/>
      <c r="D183" s="1"/>
      <c r="E183" s="1"/>
      <c r="F183" s="1"/>
      <c r="G183" s="1"/>
      <c r="H183" s="1"/>
      <c r="I183" s="3"/>
      <c r="J183" s="3"/>
    </row>
    <row r="184" spans="2:10" x14ac:dyDescent="0.2">
      <c r="B184" s="7"/>
      <c r="C184" s="1"/>
      <c r="D184" s="1"/>
      <c r="E184" s="1"/>
      <c r="F184" s="1"/>
      <c r="G184" s="1"/>
      <c r="H184" s="1"/>
      <c r="I184" s="3"/>
      <c r="J184" s="3"/>
    </row>
    <row r="185" spans="2:10" x14ac:dyDescent="0.2">
      <c r="B185" s="7"/>
      <c r="C185" s="1"/>
      <c r="D185" s="1"/>
      <c r="E185" s="1"/>
      <c r="F185" s="1"/>
      <c r="G185" s="1"/>
      <c r="H185" s="1"/>
      <c r="I185" s="3"/>
      <c r="J185" s="3"/>
    </row>
    <row r="186" spans="2:10" x14ac:dyDescent="0.2">
      <c r="B186" s="7"/>
      <c r="C186" s="1"/>
      <c r="D186" s="1"/>
      <c r="E186" s="1"/>
      <c r="F186" s="1"/>
      <c r="G186" s="1"/>
      <c r="H186" s="1"/>
      <c r="I186" s="3"/>
      <c r="J186" s="3"/>
    </row>
    <row r="187" spans="2:10" x14ac:dyDescent="0.2">
      <c r="B187" s="7"/>
      <c r="C187" s="1"/>
      <c r="D187" s="1"/>
      <c r="E187" s="1"/>
      <c r="F187" s="1"/>
      <c r="G187" s="1"/>
      <c r="H187" s="1"/>
      <c r="I187" s="3"/>
      <c r="J187" s="3"/>
    </row>
    <row r="188" spans="2:10" x14ac:dyDescent="0.2">
      <c r="B188" s="7"/>
      <c r="C188" s="1"/>
      <c r="D188" s="1"/>
      <c r="E188" s="1"/>
      <c r="F188" s="1"/>
      <c r="G188" s="1"/>
      <c r="H188" s="1"/>
      <c r="I188" s="3"/>
      <c r="J188" s="3"/>
    </row>
    <row r="189" spans="2:10" x14ac:dyDescent="0.2">
      <c r="B189" s="7"/>
      <c r="C189" s="1"/>
      <c r="D189" s="1"/>
      <c r="E189" s="1"/>
      <c r="F189" s="1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</sheetData>
  <mergeCells count="139">
    <mergeCell ref="B1:J1"/>
    <mergeCell ref="B2:H2"/>
    <mergeCell ref="I2:J2"/>
    <mergeCell ref="B3:H3"/>
    <mergeCell ref="I3:J3"/>
    <mergeCell ref="E4:H4"/>
    <mergeCell ref="B14:C14"/>
    <mergeCell ref="D14:E15"/>
    <mergeCell ref="F14:J15"/>
    <mergeCell ref="B15:C15"/>
    <mergeCell ref="C9:H9"/>
    <mergeCell ref="I9:J9"/>
    <mergeCell ref="C10:H10"/>
    <mergeCell ref="I10:J10"/>
    <mergeCell ref="H5:J5"/>
    <mergeCell ref="B6:J6"/>
    <mergeCell ref="C7:H7"/>
    <mergeCell ref="I7:J7"/>
    <mergeCell ref="C8:H8"/>
    <mergeCell ref="I8:J8"/>
    <mergeCell ref="B17:J17"/>
    <mergeCell ref="C18:H18"/>
    <mergeCell ref="I18:J18"/>
    <mergeCell ref="B12:J12"/>
    <mergeCell ref="B13:C13"/>
    <mergeCell ref="D13:E13"/>
    <mergeCell ref="F13:J13"/>
    <mergeCell ref="C22:H22"/>
    <mergeCell ref="I22:J22"/>
    <mergeCell ref="B23:J23"/>
    <mergeCell ref="B24:J24"/>
    <mergeCell ref="C25:H25"/>
    <mergeCell ref="C26:H26"/>
    <mergeCell ref="C19:H19"/>
    <mergeCell ref="I19:J19"/>
    <mergeCell ref="C20:H20"/>
    <mergeCell ref="I20:J20"/>
    <mergeCell ref="C21:H21"/>
    <mergeCell ref="I21:J21"/>
    <mergeCell ref="B34:J34"/>
    <mergeCell ref="B35:H35"/>
    <mergeCell ref="C36:H36"/>
    <mergeCell ref="C37:H37"/>
    <mergeCell ref="B38:H38"/>
    <mergeCell ref="C27:H27"/>
    <mergeCell ref="C28:H28"/>
    <mergeCell ref="C29:H29"/>
    <mergeCell ref="C30:H30"/>
    <mergeCell ref="C31:H31"/>
    <mergeCell ref="B32:I32"/>
    <mergeCell ref="C46:H46"/>
    <mergeCell ref="C47:H47"/>
    <mergeCell ref="C48:H48"/>
    <mergeCell ref="B49:H49"/>
    <mergeCell ref="B50:J50"/>
    <mergeCell ref="B51:H51"/>
    <mergeCell ref="B40:H40"/>
    <mergeCell ref="C41:H41"/>
    <mergeCell ref="C42:H42"/>
    <mergeCell ref="C43:H43"/>
    <mergeCell ref="C44:H44"/>
    <mergeCell ref="C45:H45"/>
    <mergeCell ref="B58:J58"/>
    <mergeCell ref="B59:I59"/>
    <mergeCell ref="C60:I60"/>
    <mergeCell ref="C61:I61"/>
    <mergeCell ref="C62:I62"/>
    <mergeCell ref="B63:I63"/>
    <mergeCell ref="C52:H52"/>
    <mergeCell ref="C53:H53"/>
    <mergeCell ref="B56:I56"/>
    <mergeCell ref="C54:H54"/>
    <mergeCell ref="C55:H55"/>
    <mergeCell ref="C70:H70"/>
    <mergeCell ref="C71:H71"/>
    <mergeCell ref="C72:H72"/>
    <mergeCell ref="B73:H73"/>
    <mergeCell ref="B75:J75"/>
    <mergeCell ref="B65:J65"/>
    <mergeCell ref="C66:H66"/>
    <mergeCell ref="C67:H67"/>
    <mergeCell ref="C68:H68"/>
    <mergeCell ref="C69:H69"/>
    <mergeCell ref="C82:H82"/>
    <mergeCell ref="B83:H83"/>
    <mergeCell ref="B76:H76"/>
    <mergeCell ref="C77:H77"/>
    <mergeCell ref="C78:H78"/>
    <mergeCell ref="C79:H79"/>
    <mergeCell ref="C80:H80"/>
    <mergeCell ref="C81:H81"/>
    <mergeCell ref="C91:I91"/>
    <mergeCell ref="C92:I92"/>
    <mergeCell ref="B93:I93"/>
    <mergeCell ref="B94:J94"/>
    <mergeCell ref="B95:J95"/>
    <mergeCell ref="C96:H96"/>
    <mergeCell ref="B85:H85"/>
    <mergeCell ref="C86:H86"/>
    <mergeCell ref="B87:H87"/>
    <mergeCell ref="B89:J89"/>
    <mergeCell ref="B90:I90"/>
    <mergeCell ref="B103:J103"/>
    <mergeCell ref="C104:H104"/>
    <mergeCell ref="C105:H105"/>
    <mergeCell ref="C106:H106"/>
    <mergeCell ref="C107:J107"/>
    <mergeCell ref="C108:H108"/>
    <mergeCell ref="C97:H97"/>
    <mergeCell ref="C98:H98"/>
    <mergeCell ref="C99:H99"/>
    <mergeCell ref="C100:H100"/>
    <mergeCell ref="B101:H101"/>
    <mergeCell ref="C116:H116"/>
    <mergeCell ref="C118:H118"/>
    <mergeCell ref="C120:H120"/>
    <mergeCell ref="B122:J122"/>
    <mergeCell ref="B123:I123"/>
    <mergeCell ref="C124:I124"/>
    <mergeCell ref="C109:H109"/>
    <mergeCell ref="C110:H110"/>
    <mergeCell ref="B111:H111"/>
    <mergeCell ref="C112:J112"/>
    <mergeCell ref="C113:H113"/>
    <mergeCell ref="C114:H114"/>
    <mergeCell ref="C139:D139"/>
    <mergeCell ref="C133:E133"/>
    <mergeCell ref="C134:D134"/>
    <mergeCell ref="C135:D135"/>
    <mergeCell ref="C136:D136"/>
    <mergeCell ref="C137:D137"/>
    <mergeCell ref="C138:D138"/>
    <mergeCell ref="B131:I131"/>
    <mergeCell ref="C125:I125"/>
    <mergeCell ref="C126:I126"/>
    <mergeCell ref="C127:I127"/>
    <mergeCell ref="C128:I128"/>
    <mergeCell ref="C129:I129"/>
    <mergeCell ref="C130:I130"/>
  </mergeCells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FF00"/>
  </sheetPr>
  <dimension ref="B1:L201"/>
  <sheetViews>
    <sheetView showGridLines="0" workbookViewId="0">
      <selection activeCell="L5" sqref="L5"/>
    </sheetView>
  </sheetViews>
  <sheetFormatPr defaultColWidth="9.140625" defaultRowHeight="14.25" x14ac:dyDescent="0.2"/>
  <cols>
    <col min="1" max="1" width="2" style="4" customWidth="1"/>
    <col min="2" max="2" width="9.140625" style="4"/>
    <col min="3" max="3" width="12.7109375" style="4" customWidth="1"/>
    <col min="4" max="4" width="5.42578125" style="4" customWidth="1"/>
    <col min="5" max="5" width="13.7109375" style="4" customWidth="1"/>
    <col min="6" max="8" width="9.140625" style="4"/>
    <col min="9" max="9" width="9.5703125" style="4" bestFit="1" customWidth="1"/>
    <col min="10" max="10" width="14.7109375" style="4" customWidth="1"/>
    <col min="11" max="12" width="9.140625" style="4"/>
    <col min="13" max="13" width="9.140625" style="4" customWidth="1"/>
    <col min="14" max="16384" width="9.140625" style="4"/>
  </cols>
  <sheetData>
    <row r="1" spans="2:10" x14ac:dyDescent="0.2">
      <c r="B1" s="370" t="s">
        <v>32</v>
      </c>
      <c r="C1" s="443"/>
      <c r="D1" s="443"/>
      <c r="E1" s="443"/>
      <c r="F1" s="443"/>
      <c r="G1" s="443"/>
      <c r="H1" s="443"/>
      <c r="I1" s="443"/>
      <c r="J1" s="443"/>
    </row>
    <row r="2" spans="2:10" x14ac:dyDescent="0.2">
      <c r="B2" s="369" t="s">
        <v>33</v>
      </c>
      <c r="C2" s="369"/>
      <c r="D2" s="369"/>
      <c r="E2" s="369"/>
      <c r="F2" s="369"/>
      <c r="G2" s="369"/>
      <c r="H2" s="369"/>
      <c r="I2" s="370" t="str">
        <f>'Memória de Cálculo'!E2</f>
        <v>23071.938968/2025-39</v>
      </c>
      <c r="J2" s="370"/>
    </row>
    <row r="3" spans="2:10" x14ac:dyDescent="0.2">
      <c r="B3" s="369" t="s">
        <v>34</v>
      </c>
      <c r="C3" s="369"/>
      <c r="D3" s="369"/>
      <c r="E3" s="369"/>
      <c r="F3" s="369"/>
      <c r="G3" s="369"/>
      <c r="H3" s="369"/>
      <c r="I3" s="370">
        <f>'Memória de Cálculo'!E3</f>
        <v>0</v>
      </c>
      <c r="J3" s="370"/>
    </row>
    <row r="4" spans="2:10" x14ac:dyDescent="0.2">
      <c r="B4" s="43" t="s">
        <v>35</v>
      </c>
      <c r="C4" s="5"/>
      <c r="D4" s="5">
        <f>'Valor Global'!B27</f>
        <v>21</v>
      </c>
      <c r="E4" s="450" t="str">
        <f>'Valor Global'!C27</f>
        <v xml:space="preserve">Operador de Motoserra                                                              </v>
      </c>
      <c r="F4" s="457"/>
      <c r="G4" s="457"/>
      <c r="H4" s="457"/>
      <c r="I4" s="6" t="s">
        <v>36</v>
      </c>
      <c r="J4" s="5" t="str">
        <f>'Valor Global'!D27</f>
        <v>6321-20</v>
      </c>
    </row>
    <row r="5" spans="2:10" x14ac:dyDescent="0.2">
      <c r="B5" s="7"/>
      <c r="C5" s="7"/>
      <c r="D5" s="7"/>
      <c r="E5" s="7"/>
      <c r="F5" s="7"/>
      <c r="G5" s="7"/>
      <c r="H5" s="371" t="s">
        <v>494</v>
      </c>
      <c r="I5" s="371"/>
      <c r="J5" s="371"/>
    </row>
    <row r="6" spans="2:10" x14ac:dyDescent="0.2">
      <c r="B6" s="433" t="s">
        <v>37</v>
      </c>
      <c r="C6" s="433"/>
      <c r="D6" s="433"/>
      <c r="E6" s="433"/>
      <c r="F6" s="433"/>
      <c r="G6" s="433"/>
      <c r="H6" s="433"/>
      <c r="I6" s="433"/>
      <c r="J6" s="433"/>
    </row>
    <row r="7" spans="2:10" x14ac:dyDescent="0.2">
      <c r="B7" s="8" t="s">
        <v>2</v>
      </c>
      <c r="C7" s="363" t="s">
        <v>38</v>
      </c>
      <c r="D7" s="363"/>
      <c r="E7" s="363"/>
      <c r="F7" s="363"/>
      <c r="G7" s="363"/>
      <c r="H7" s="363"/>
      <c r="I7" s="449">
        <f>'Memória de Cálculo'!J10</f>
        <v>0</v>
      </c>
      <c r="J7" s="444"/>
    </row>
    <row r="8" spans="2:10" x14ac:dyDescent="0.2">
      <c r="B8" s="8" t="s">
        <v>3</v>
      </c>
      <c r="C8" s="363" t="s">
        <v>39</v>
      </c>
      <c r="D8" s="363"/>
      <c r="E8" s="363"/>
      <c r="F8" s="363"/>
      <c r="G8" s="363"/>
      <c r="H8" s="363"/>
      <c r="I8" s="444" t="s">
        <v>40</v>
      </c>
      <c r="J8" s="447"/>
    </row>
    <row r="9" spans="2:10" x14ac:dyDescent="0.2">
      <c r="B9" s="8" t="s">
        <v>4</v>
      </c>
      <c r="C9" s="363" t="s">
        <v>41</v>
      </c>
      <c r="D9" s="363"/>
      <c r="E9" s="363"/>
      <c r="F9" s="363"/>
      <c r="G9" s="363"/>
      <c r="H9" s="363"/>
      <c r="I9" s="447">
        <f>'Memória de Cálculo'!J8</f>
        <v>2025</v>
      </c>
      <c r="J9" s="447"/>
    </row>
    <row r="10" spans="2:10" x14ac:dyDescent="0.2">
      <c r="B10" s="8" t="s">
        <v>5</v>
      </c>
      <c r="C10" s="363" t="s">
        <v>6</v>
      </c>
      <c r="D10" s="363"/>
      <c r="E10" s="363"/>
      <c r="F10" s="363"/>
      <c r="G10" s="363"/>
      <c r="H10" s="363"/>
      <c r="I10" s="447">
        <v>12</v>
      </c>
      <c r="J10" s="447"/>
    </row>
    <row r="11" spans="2:10" x14ac:dyDescent="0.2">
      <c r="B11" s="7"/>
      <c r="C11" s="7"/>
      <c r="D11" s="7"/>
      <c r="E11" s="7"/>
      <c r="F11" s="7"/>
      <c r="G11" s="7"/>
      <c r="H11" s="7"/>
      <c r="I11" s="3"/>
      <c r="J11" s="3"/>
    </row>
    <row r="12" spans="2:10" x14ac:dyDescent="0.2">
      <c r="B12" s="433" t="s">
        <v>7</v>
      </c>
      <c r="C12" s="433"/>
      <c r="D12" s="433"/>
      <c r="E12" s="433"/>
      <c r="F12" s="433"/>
      <c r="G12" s="433"/>
      <c r="H12" s="433"/>
      <c r="I12" s="433"/>
      <c r="J12" s="433"/>
    </row>
    <row r="13" spans="2:10" x14ac:dyDescent="0.2">
      <c r="B13" s="447" t="s">
        <v>8</v>
      </c>
      <c r="C13" s="447"/>
      <c r="D13" s="448" t="s">
        <v>9</v>
      </c>
      <c r="E13" s="447"/>
      <c r="F13" s="447" t="s">
        <v>42</v>
      </c>
      <c r="G13" s="447"/>
      <c r="H13" s="447"/>
      <c r="I13" s="447"/>
      <c r="J13" s="447"/>
    </row>
    <row r="14" spans="2:10" x14ac:dyDescent="0.2">
      <c r="B14" s="451" t="str">
        <f>+I18</f>
        <v xml:space="preserve">Operador de Motoserra                                                              </v>
      </c>
      <c r="C14" s="452"/>
      <c r="D14" s="453" t="s">
        <v>43</v>
      </c>
      <c r="E14" s="454"/>
      <c r="F14" s="454">
        <f>'Valor Global'!F27</f>
        <v>12</v>
      </c>
      <c r="G14" s="454"/>
      <c r="H14" s="454"/>
      <c r="I14" s="454"/>
      <c r="J14" s="454"/>
    </row>
    <row r="15" spans="2:10" ht="29.25" customHeight="1" x14ac:dyDescent="0.2">
      <c r="B15" s="455" t="s">
        <v>463</v>
      </c>
      <c r="C15" s="456"/>
      <c r="D15" s="453"/>
      <c r="E15" s="454"/>
      <c r="F15" s="454"/>
      <c r="G15" s="454"/>
      <c r="H15" s="454"/>
      <c r="I15" s="454"/>
      <c r="J15" s="454"/>
    </row>
    <row r="16" spans="2:10" x14ac:dyDescent="0.2">
      <c r="B16" s="7"/>
      <c r="C16" s="7"/>
      <c r="D16" s="7"/>
      <c r="E16" s="7"/>
      <c r="F16" s="7"/>
      <c r="G16" s="7"/>
      <c r="H16" s="7"/>
      <c r="I16" s="3"/>
      <c r="J16" s="3"/>
    </row>
    <row r="17" spans="2:10" x14ac:dyDescent="0.2">
      <c r="B17" s="433" t="s">
        <v>44</v>
      </c>
      <c r="C17" s="433"/>
      <c r="D17" s="433"/>
      <c r="E17" s="433"/>
      <c r="F17" s="433"/>
      <c r="G17" s="433"/>
      <c r="H17" s="433"/>
      <c r="I17" s="433"/>
      <c r="J17" s="433"/>
    </row>
    <row r="18" spans="2:10" x14ac:dyDescent="0.2">
      <c r="B18" s="8">
        <v>1</v>
      </c>
      <c r="C18" s="363" t="s">
        <v>10</v>
      </c>
      <c r="D18" s="363"/>
      <c r="E18" s="363"/>
      <c r="F18" s="363"/>
      <c r="G18" s="363"/>
      <c r="H18" s="363"/>
      <c r="I18" s="446" t="str">
        <f>+E4</f>
        <v xml:space="preserve">Operador de Motoserra                                                              </v>
      </c>
      <c r="J18" s="442"/>
    </row>
    <row r="19" spans="2:10" x14ac:dyDescent="0.2">
      <c r="B19" s="8">
        <v>2</v>
      </c>
      <c r="C19" s="363" t="s">
        <v>45</v>
      </c>
      <c r="D19" s="363"/>
      <c r="E19" s="363"/>
      <c r="F19" s="363"/>
      <c r="G19" s="363"/>
      <c r="H19" s="363"/>
      <c r="I19" s="444" t="str">
        <f>+J4</f>
        <v>6321-20</v>
      </c>
      <c r="J19" s="444"/>
    </row>
    <row r="20" spans="2:10" x14ac:dyDescent="0.2">
      <c r="B20" s="8">
        <v>3</v>
      </c>
      <c r="C20" s="363" t="s">
        <v>46</v>
      </c>
      <c r="D20" s="363"/>
      <c r="E20" s="363"/>
      <c r="F20" s="363"/>
      <c r="G20" s="363"/>
      <c r="H20" s="363"/>
      <c r="I20" s="445">
        <v>0</v>
      </c>
      <c r="J20" s="445"/>
    </row>
    <row r="21" spans="2:10" x14ac:dyDescent="0.2">
      <c r="B21" s="8">
        <v>4</v>
      </c>
      <c r="C21" s="363" t="s">
        <v>11</v>
      </c>
      <c r="D21" s="363"/>
      <c r="E21" s="363"/>
      <c r="F21" s="363"/>
      <c r="G21" s="363"/>
      <c r="H21" s="363"/>
      <c r="I21" s="446" t="str">
        <f>+I18</f>
        <v xml:space="preserve">Operador de Motoserra                                                              </v>
      </c>
      <c r="J21" s="442"/>
    </row>
    <row r="22" spans="2:10" x14ac:dyDescent="0.2">
      <c r="B22" s="8">
        <v>5</v>
      </c>
      <c r="C22" s="363" t="s">
        <v>12</v>
      </c>
      <c r="D22" s="363"/>
      <c r="E22" s="363"/>
      <c r="F22" s="363"/>
      <c r="G22" s="363"/>
      <c r="H22" s="363"/>
      <c r="I22" s="449">
        <f>'Valor Global'!E27</f>
        <v>46113</v>
      </c>
      <c r="J22" s="444"/>
    </row>
    <row r="23" spans="2:10" x14ac:dyDescent="0.2">
      <c r="B23" s="443"/>
      <c r="C23" s="443"/>
      <c r="D23" s="443"/>
      <c r="E23" s="443"/>
      <c r="F23" s="443"/>
      <c r="G23" s="443"/>
      <c r="H23" s="443"/>
      <c r="I23" s="443"/>
      <c r="J23" s="443"/>
    </row>
    <row r="24" spans="2:10" x14ac:dyDescent="0.2">
      <c r="B24" s="433" t="s">
        <v>13</v>
      </c>
      <c r="C24" s="433"/>
      <c r="D24" s="433"/>
      <c r="E24" s="433"/>
      <c r="F24" s="433"/>
      <c r="G24" s="433"/>
      <c r="H24" s="433"/>
      <c r="I24" s="433"/>
      <c r="J24" s="433"/>
    </row>
    <row r="25" spans="2:10" ht="15" customHeight="1" x14ac:dyDescent="0.2">
      <c r="B25" s="10">
        <v>1</v>
      </c>
      <c r="C25" s="383" t="s">
        <v>47</v>
      </c>
      <c r="D25" s="384"/>
      <c r="E25" s="384"/>
      <c r="F25" s="384"/>
      <c r="G25" s="384"/>
      <c r="H25" s="428"/>
      <c r="I25" s="162" t="s">
        <v>20</v>
      </c>
      <c r="J25" s="11" t="s">
        <v>48</v>
      </c>
    </row>
    <row r="26" spans="2:10" x14ac:dyDescent="0.2">
      <c r="B26" s="10" t="s">
        <v>2</v>
      </c>
      <c r="C26" s="363" t="s">
        <v>14</v>
      </c>
      <c r="D26" s="363"/>
      <c r="E26" s="363"/>
      <c r="F26" s="363"/>
      <c r="G26" s="363"/>
      <c r="H26" s="363"/>
      <c r="I26" s="163"/>
      <c r="J26" s="12">
        <f>+I20</f>
        <v>0</v>
      </c>
    </row>
    <row r="27" spans="2:10" ht="15" x14ac:dyDescent="0.25">
      <c r="B27" s="10" t="s">
        <v>3</v>
      </c>
      <c r="C27" s="363" t="s">
        <v>49</v>
      </c>
      <c r="D27" s="363"/>
      <c r="E27" s="363"/>
      <c r="F27" s="363"/>
      <c r="G27" s="363"/>
      <c r="H27" s="363"/>
      <c r="I27" s="164"/>
      <c r="J27" s="12">
        <v>0</v>
      </c>
    </row>
    <row r="28" spans="2:10" ht="15" x14ac:dyDescent="0.25">
      <c r="B28" s="10" t="s">
        <v>4</v>
      </c>
      <c r="C28" s="363" t="s">
        <v>50</v>
      </c>
      <c r="D28" s="363"/>
      <c r="E28" s="363"/>
      <c r="F28" s="363"/>
      <c r="G28" s="363"/>
      <c r="H28" s="363"/>
      <c r="I28" s="62">
        <v>0.2</v>
      </c>
      <c r="J28" s="12">
        <f>TRUNC((I28*'Memória de Cálculo'!J13),2)</f>
        <v>0</v>
      </c>
    </row>
    <row r="29" spans="2:10" x14ac:dyDescent="0.2">
      <c r="B29" s="10" t="s">
        <v>5</v>
      </c>
      <c r="C29" s="363" t="s">
        <v>51</v>
      </c>
      <c r="D29" s="363"/>
      <c r="E29" s="363"/>
      <c r="F29" s="363"/>
      <c r="G29" s="363"/>
      <c r="H29" s="363"/>
      <c r="I29" s="9"/>
      <c r="J29" s="12">
        <v>0</v>
      </c>
    </row>
    <row r="30" spans="2:10" x14ac:dyDescent="0.2">
      <c r="B30" s="10" t="s">
        <v>15</v>
      </c>
      <c r="C30" s="363" t="s">
        <v>52</v>
      </c>
      <c r="D30" s="363"/>
      <c r="E30" s="363"/>
      <c r="F30" s="363"/>
      <c r="G30" s="363"/>
      <c r="H30" s="363"/>
      <c r="I30" s="9"/>
      <c r="J30" s="12">
        <v>0</v>
      </c>
    </row>
    <row r="31" spans="2:10" x14ac:dyDescent="0.2">
      <c r="B31" s="10" t="s">
        <v>16</v>
      </c>
      <c r="C31" s="363" t="s">
        <v>18</v>
      </c>
      <c r="D31" s="363"/>
      <c r="E31" s="363"/>
      <c r="F31" s="363"/>
      <c r="G31" s="363"/>
      <c r="H31" s="363"/>
      <c r="I31" s="9"/>
      <c r="J31" s="12">
        <v>0</v>
      </c>
    </row>
    <row r="32" spans="2:10" x14ac:dyDescent="0.2">
      <c r="B32" s="358" t="s">
        <v>53</v>
      </c>
      <c r="C32" s="358"/>
      <c r="D32" s="358"/>
      <c r="E32" s="358"/>
      <c r="F32" s="358"/>
      <c r="G32" s="358"/>
      <c r="H32" s="358"/>
      <c r="I32" s="358"/>
      <c r="J32" s="14">
        <f>TRUNC(SUM(J26:J31),2)</f>
        <v>0</v>
      </c>
    </row>
    <row r="33" spans="2:10" x14ac:dyDescent="0.2">
      <c r="B33" s="15"/>
      <c r="C33" s="16"/>
      <c r="D33" s="16"/>
      <c r="E33" s="16"/>
      <c r="F33" s="16"/>
      <c r="G33" s="16"/>
      <c r="H33" s="16"/>
      <c r="I33" s="16"/>
      <c r="J33" s="17"/>
    </row>
    <row r="34" spans="2:10" x14ac:dyDescent="0.2">
      <c r="B34" s="433" t="s">
        <v>54</v>
      </c>
      <c r="C34" s="433"/>
      <c r="D34" s="433"/>
      <c r="E34" s="433"/>
      <c r="F34" s="433"/>
      <c r="G34" s="433"/>
      <c r="H34" s="433"/>
      <c r="I34" s="433"/>
      <c r="J34" s="433"/>
    </row>
    <row r="35" spans="2:10" x14ac:dyDescent="0.2">
      <c r="B35" s="358" t="s">
        <v>55</v>
      </c>
      <c r="C35" s="358"/>
      <c r="D35" s="358"/>
      <c r="E35" s="358"/>
      <c r="F35" s="358"/>
      <c r="G35" s="358"/>
      <c r="H35" s="358"/>
      <c r="I35" s="11" t="s">
        <v>20</v>
      </c>
      <c r="J35" s="11" t="s">
        <v>48</v>
      </c>
    </row>
    <row r="36" spans="2:10" x14ac:dyDescent="0.2">
      <c r="B36" s="10" t="s">
        <v>2</v>
      </c>
      <c r="C36" s="363" t="s">
        <v>56</v>
      </c>
      <c r="D36" s="363"/>
      <c r="E36" s="363"/>
      <c r="F36" s="363"/>
      <c r="G36" s="363"/>
      <c r="H36" s="363"/>
      <c r="I36" s="18">
        <f>+'Memória de Cálculo'!I18</f>
        <v>0</v>
      </c>
      <c r="J36" s="19">
        <f>$J$32*I36</f>
        <v>0</v>
      </c>
    </row>
    <row r="37" spans="2:10" x14ac:dyDescent="0.2">
      <c r="B37" s="10" t="s">
        <v>3</v>
      </c>
      <c r="C37" s="364" t="s">
        <v>57</v>
      </c>
      <c r="D37" s="364"/>
      <c r="E37" s="364"/>
      <c r="F37" s="364"/>
      <c r="G37" s="364"/>
      <c r="H37" s="364"/>
      <c r="I37" s="21">
        <f>+'Memória de Cálculo'!I19</f>
        <v>0</v>
      </c>
      <c r="J37" s="12">
        <f>I37*J32</f>
        <v>0</v>
      </c>
    </row>
    <row r="38" spans="2:10" x14ac:dyDescent="0.2">
      <c r="B38" s="358" t="s">
        <v>58</v>
      </c>
      <c r="C38" s="358"/>
      <c r="D38" s="358"/>
      <c r="E38" s="358"/>
      <c r="F38" s="358"/>
      <c r="G38" s="358"/>
      <c r="H38" s="358"/>
      <c r="I38" s="22">
        <f>TRUNC(SUM(I36:I37),4)</f>
        <v>0</v>
      </c>
      <c r="J38" s="14">
        <f>+J37+J36</f>
        <v>0</v>
      </c>
    </row>
    <row r="39" spans="2:10" x14ac:dyDescent="0.2">
      <c r="B39" s="15"/>
      <c r="C39" s="16"/>
      <c r="D39" s="16"/>
      <c r="E39" s="16"/>
      <c r="F39" s="16"/>
      <c r="G39" s="16"/>
      <c r="H39" s="16"/>
      <c r="I39" s="16"/>
      <c r="J39" s="17"/>
    </row>
    <row r="40" spans="2:10" x14ac:dyDescent="0.2">
      <c r="B40" s="358" t="s">
        <v>59</v>
      </c>
      <c r="C40" s="358"/>
      <c r="D40" s="358"/>
      <c r="E40" s="358"/>
      <c r="F40" s="358"/>
      <c r="G40" s="358"/>
      <c r="H40" s="358"/>
      <c r="I40" s="11" t="s">
        <v>20</v>
      </c>
      <c r="J40" s="11" t="s">
        <v>48</v>
      </c>
    </row>
    <row r="41" spans="2:10" x14ac:dyDescent="0.2">
      <c r="B41" s="10" t="s">
        <v>2</v>
      </c>
      <c r="C41" s="363" t="s">
        <v>60</v>
      </c>
      <c r="D41" s="363"/>
      <c r="E41" s="363"/>
      <c r="F41" s="363"/>
      <c r="G41" s="363"/>
      <c r="H41" s="363"/>
      <c r="I41" s="18">
        <f>+'Memória de Cálculo'!I25</f>
        <v>0</v>
      </c>
      <c r="J41" s="12">
        <f>TRUNC(($J$32+$J$38)*I41,2)</f>
        <v>0</v>
      </c>
    </row>
    <row r="42" spans="2:10" x14ac:dyDescent="0.2">
      <c r="B42" s="10" t="s">
        <v>3</v>
      </c>
      <c r="C42" s="363" t="s">
        <v>61</v>
      </c>
      <c r="D42" s="363"/>
      <c r="E42" s="363"/>
      <c r="F42" s="363"/>
      <c r="G42" s="363"/>
      <c r="H42" s="363"/>
      <c r="I42" s="18">
        <f>+'Memória de Cálculo'!I26</f>
        <v>0</v>
      </c>
      <c r="J42" s="12">
        <f t="shared" ref="J42:J48" si="0">TRUNC(($J$32+$J$38)*I42,2)</f>
        <v>0</v>
      </c>
    </row>
    <row r="43" spans="2:10" x14ac:dyDescent="0.2">
      <c r="B43" s="10" t="s">
        <v>4</v>
      </c>
      <c r="C43" s="364" t="s">
        <v>62</v>
      </c>
      <c r="D43" s="363"/>
      <c r="E43" s="363"/>
      <c r="F43" s="363"/>
      <c r="G43" s="363"/>
      <c r="H43" s="363"/>
      <c r="I43" s="18">
        <f>+'Memória de Cálculo'!I27</f>
        <v>0</v>
      </c>
      <c r="J43" s="12">
        <f t="shared" si="0"/>
        <v>0</v>
      </c>
    </row>
    <row r="44" spans="2:10" x14ac:dyDescent="0.2">
      <c r="B44" s="10" t="s">
        <v>5</v>
      </c>
      <c r="C44" s="363" t="s">
        <v>63</v>
      </c>
      <c r="D44" s="363"/>
      <c r="E44" s="363"/>
      <c r="F44" s="363"/>
      <c r="G44" s="363"/>
      <c r="H44" s="363"/>
      <c r="I44" s="18">
        <f>+'Memória de Cálculo'!I28</f>
        <v>0</v>
      </c>
      <c r="J44" s="12">
        <f t="shared" si="0"/>
        <v>0</v>
      </c>
    </row>
    <row r="45" spans="2:10" x14ac:dyDescent="0.2">
      <c r="B45" s="10" t="s">
        <v>15</v>
      </c>
      <c r="C45" s="364" t="s">
        <v>64</v>
      </c>
      <c r="D45" s="363"/>
      <c r="E45" s="363"/>
      <c r="F45" s="363"/>
      <c r="G45" s="363"/>
      <c r="H45" s="363"/>
      <c r="I45" s="18">
        <f>+'Memória de Cálculo'!I29</f>
        <v>0</v>
      </c>
      <c r="J45" s="12">
        <f t="shared" si="0"/>
        <v>0</v>
      </c>
    </row>
    <row r="46" spans="2:10" x14ac:dyDescent="0.2">
      <c r="B46" s="10" t="s">
        <v>16</v>
      </c>
      <c r="C46" s="364" t="s">
        <v>65</v>
      </c>
      <c r="D46" s="363"/>
      <c r="E46" s="363"/>
      <c r="F46" s="363"/>
      <c r="G46" s="363"/>
      <c r="H46" s="363"/>
      <c r="I46" s="18">
        <f>+'Memória de Cálculo'!I30</f>
        <v>0</v>
      </c>
      <c r="J46" s="12">
        <f t="shared" si="0"/>
        <v>0</v>
      </c>
    </row>
    <row r="47" spans="2:10" x14ac:dyDescent="0.2">
      <c r="B47" s="10" t="s">
        <v>17</v>
      </c>
      <c r="C47" s="363" t="s">
        <v>66</v>
      </c>
      <c r="D47" s="363"/>
      <c r="E47" s="363"/>
      <c r="F47" s="363"/>
      <c r="G47" s="363"/>
      <c r="H47" s="363"/>
      <c r="I47" s="18">
        <f>+'Memória de Cálculo'!I31</f>
        <v>0</v>
      </c>
      <c r="J47" s="12">
        <f t="shared" si="0"/>
        <v>0</v>
      </c>
    </row>
    <row r="48" spans="2:10" x14ac:dyDescent="0.2">
      <c r="B48" s="10" t="s">
        <v>67</v>
      </c>
      <c r="C48" s="363" t="s">
        <v>68</v>
      </c>
      <c r="D48" s="363"/>
      <c r="E48" s="363"/>
      <c r="F48" s="363"/>
      <c r="G48" s="363"/>
      <c r="H48" s="363"/>
      <c r="I48" s="18">
        <f>+'Memória de Cálculo'!I32</f>
        <v>0</v>
      </c>
      <c r="J48" s="12">
        <f t="shared" si="0"/>
        <v>0</v>
      </c>
    </row>
    <row r="49" spans="2:12" x14ac:dyDescent="0.2">
      <c r="B49" s="358" t="s">
        <v>69</v>
      </c>
      <c r="C49" s="358"/>
      <c r="D49" s="358"/>
      <c r="E49" s="358"/>
      <c r="F49" s="358"/>
      <c r="G49" s="358"/>
      <c r="H49" s="358"/>
      <c r="I49" s="22">
        <f>SUM(I41:I48)</f>
        <v>0</v>
      </c>
      <c r="J49" s="14">
        <f>SUM(J41:J48)</f>
        <v>0</v>
      </c>
    </row>
    <row r="50" spans="2:12" x14ac:dyDescent="0.2">
      <c r="B50" s="439"/>
      <c r="C50" s="439"/>
      <c r="D50" s="439"/>
      <c r="E50" s="439"/>
      <c r="F50" s="439"/>
      <c r="G50" s="439"/>
      <c r="H50" s="439"/>
      <c r="I50" s="439"/>
      <c r="J50" s="439"/>
    </row>
    <row r="51" spans="2:12" x14ac:dyDescent="0.2">
      <c r="B51" s="358" t="s">
        <v>70</v>
      </c>
      <c r="C51" s="358"/>
      <c r="D51" s="358"/>
      <c r="E51" s="358"/>
      <c r="F51" s="358"/>
      <c r="G51" s="358"/>
      <c r="H51" s="358"/>
      <c r="I51" s="22" t="s">
        <v>71</v>
      </c>
      <c r="J51" s="11" t="s">
        <v>48</v>
      </c>
    </row>
    <row r="52" spans="2:12" x14ac:dyDescent="0.2">
      <c r="B52" s="10" t="s">
        <v>2</v>
      </c>
      <c r="C52" s="375" t="s">
        <v>72</v>
      </c>
      <c r="D52" s="376"/>
      <c r="E52" s="376"/>
      <c r="F52" s="376"/>
      <c r="G52" s="376"/>
      <c r="H52" s="377"/>
      <c r="I52" s="67">
        <f>J52/22</f>
        <v>0</v>
      </c>
      <c r="J52" s="68">
        <f>IF((('Memória de Cálculo'!I36*2*22)-(J26*6%))&lt;0,0,('Memória de Cálculo'!I36*2*22)-(J26*6%))</f>
        <v>0</v>
      </c>
    </row>
    <row r="53" spans="2:12" x14ac:dyDescent="0.2">
      <c r="B53" s="10" t="s">
        <v>3</v>
      </c>
      <c r="C53" s="375" t="s">
        <v>241</v>
      </c>
      <c r="D53" s="376"/>
      <c r="E53" s="376"/>
      <c r="F53" s="376"/>
      <c r="G53" s="376"/>
      <c r="H53" s="377"/>
      <c r="I53" s="67">
        <f>J53/22</f>
        <v>0</v>
      </c>
      <c r="J53" s="69">
        <f>'Memória de Cálculo'!I37/12</f>
        <v>0</v>
      </c>
      <c r="L53" s="28"/>
    </row>
    <row r="54" spans="2:12" x14ac:dyDescent="0.2">
      <c r="B54" s="10" t="s">
        <v>4</v>
      </c>
      <c r="C54" s="375" t="s">
        <v>371</v>
      </c>
      <c r="D54" s="376"/>
      <c r="E54" s="376"/>
      <c r="F54" s="376"/>
      <c r="G54" s="376"/>
      <c r="H54" s="377"/>
      <c r="I54" s="68">
        <f>'Memória de Cálculo'!I38</f>
        <v>0</v>
      </c>
      <c r="J54" s="68">
        <f>I54*22</f>
        <v>0</v>
      </c>
    </row>
    <row r="55" spans="2:12" ht="15" x14ac:dyDescent="0.2">
      <c r="B55" s="10" t="s">
        <v>5</v>
      </c>
      <c r="C55" s="375" t="s">
        <v>372</v>
      </c>
      <c r="D55" s="376"/>
      <c r="E55" s="376"/>
      <c r="F55" s="376"/>
      <c r="G55" s="376"/>
      <c r="H55" s="377"/>
      <c r="I55" s="67">
        <f>J55/22</f>
        <v>0</v>
      </c>
      <c r="J55" s="70">
        <f>'Memória de Cálculo'!I39</f>
        <v>0</v>
      </c>
    </row>
    <row r="56" spans="2:12" x14ac:dyDescent="0.2">
      <c r="B56" s="383" t="s">
        <v>73</v>
      </c>
      <c r="C56" s="384"/>
      <c r="D56" s="384"/>
      <c r="E56" s="384"/>
      <c r="F56" s="384"/>
      <c r="G56" s="384"/>
      <c r="H56" s="384"/>
      <c r="I56" s="428"/>
      <c r="J56" s="14">
        <f>SUM(J52:J55)</f>
        <v>0</v>
      </c>
    </row>
    <row r="57" spans="2:12" x14ac:dyDescent="0.2">
      <c r="B57" s="15"/>
      <c r="C57" s="16"/>
      <c r="D57" s="16"/>
      <c r="E57" s="16"/>
      <c r="F57" s="16"/>
      <c r="G57" s="16"/>
      <c r="H57" s="16"/>
      <c r="I57" s="16"/>
      <c r="J57" s="17"/>
    </row>
    <row r="58" spans="2:12" x14ac:dyDescent="0.2">
      <c r="B58" s="433" t="s">
        <v>74</v>
      </c>
      <c r="C58" s="433"/>
      <c r="D58" s="433"/>
      <c r="E58" s="433"/>
      <c r="F58" s="433"/>
      <c r="G58" s="433"/>
      <c r="H58" s="433"/>
      <c r="I58" s="433"/>
      <c r="J58" s="433"/>
    </row>
    <row r="59" spans="2:12" x14ac:dyDescent="0.2">
      <c r="B59" s="358" t="s">
        <v>75</v>
      </c>
      <c r="C59" s="358"/>
      <c r="D59" s="358"/>
      <c r="E59" s="358"/>
      <c r="F59" s="358"/>
      <c r="G59" s="358"/>
      <c r="H59" s="358"/>
      <c r="I59" s="358"/>
      <c r="J59" s="11" t="s">
        <v>48</v>
      </c>
    </row>
    <row r="60" spans="2:12" x14ac:dyDescent="0.2">
      <c r="B60" s="10" t="s">
        <v>76</v>
      </c>
      <c r="C60" s="364" t="s">
        <v>77</v>
      </c>
      <c r="D60" s="364"/>
      <c r="E60" s="364"/>
      <c r="F60" s="364"/>
      <c r="G60" s="364"/>
      <c r="H60" s="364"/>
      <c r="I60" s="364"/>
      <c r="J60" s="12">
        <f>J38</f>
        <v>0</v>
      </c>
    </row>
    <row r="61" spans="2:12" x14ac:dyDescent="0.2">
      <c r="B61" s="10" t="s">
        <v>78</v>
      </c>
      <c r="C61" s="363" t="s">
        <v>79</v>
      </c>
      <c r="D61" s="363"/>
      <c r="E61" s="363"/>
      <c r="F61" s="363"/>
      <c r="G61" s="363"/>
      <c r="H61" s="363"/>
      <c r="I61" s="363"/>
      <c r="J61" s="19">
        <f>J49</f>
        <v>0</v>
      </c>
    </row>
    <row r="62" spans="2:12" x14ac:dyDescent="0.2">
      <c r="B62" s="10" t="s">
        <v>80</v>
      </c>
      <c r="C62" s="363" t="s">
        <v>19</v>
      </c>
      <c r="D62" s="363"/>
      <c r="E62" s="363"/>
      <c r="F62" s="363"/>
      <c r="G62" s="363"/>
      <c r="H62" s="363"/>
      <c r="I62" s="363"/>
      <c r="J62" s="19">
        <f>J56</f>
        <v>0</v>
      </c>
    </row>
    <row r="63" spans="2:12" x14ac:dyDescent="0.2">
      <c r="B63" s="358" t="s">
        <v>81</v>
      </c>
      <c r="C63" s="358"/>
      <c r="D63" s="358"/>
      <c r="E63" s="358"/>
      <c r="F63" s="358"/>
      <c r="G63" s="358"/>
      <c r="H63" s="358"/>
      <c r="I63" s="358"/>
      <c r="J63" s="27">
        <f>TRUNC(SUM(J60:J62),2)</f>
        <v>0</v>
      </c>
    </row>
    <row r="64" spans="2:12" x14ac:dyDescent="0.2">
      <c r="B64" s="15"/>
      <c r="C64" s="16"/>
      <c r="D64" s="16"/>
      <c r="E64" s="16"/>
      <c r="F64" s="16"/>
      <c r="G64" s="16"/>
      <c r="H64" s="16"/>
      <c r="I64" s="16"/>
      <c r="J64" s="17"/>
    </row>
    <row r="65" spans="2:11" x14ac:dyDescent="0.2">
      <c r="B65" s="433" t="s">
        <v>82</v>
      </c>
      <c r="C65" s="433"/>
      <c r="D65" s="433"/>
      <c r="E65" s="433"/>
      <c r="F65" s="433"/>
      <c r="G65" s="433"/>
      <c r="H65" s="433"/>
      <c r="I65" s="433"/>
      <c r="J65" s="433"/>
    </row>
    <row r="66" spans="2:11" ht="15" customHeight="1" x14ac:dyDescent="0.2">
      <c r="B66" s="10">
        <v>3</v>
      </c>
      <c r="C66" s="383" t="s">
        <v>83</v>
      </c>
      <c r="D66" s="384"/>
      <c r="E66" s="384"/>
      <c r="F66" s="384"/>
      <c r="G66" s="384"/>
      <c r="H66" s="428"/>
      <c r="I66" s="11" t="s">
        <v>20</v>
      </c>
      <c r="J66" s="11" t="s">
        <v>48</v>
      </c>
    </row>
    <row r="67" spans="2:11" x14ac:dyDescent="0.2">
      <c r="B67" s="10" t="s">
        <v>2</v>
      </c>
      <c r="C67" s="363" t="s">
        <v>84</v>
      </c>
      <c r="D67" s="363"/>
      <c r="E67" s="363"/>
      <c r="F67" s="363"/>
      <c r="G67" s="363"/>
      <c r="H67" s="363"/>
      <c r="I67" s="18">
        <f>+'Memória de Cálculo'!I43</f>
        <v>0</v>
      </c>
      <c r="J67" s="19">
        <f>TRUNC($J$32*I67,2)</f>
        <v>0</v>
      </c>
    </row>
    <row r="68" spans="2:11" x14ac:dyDescent="0.2">
      <c r="B68" s="10" t="s">
        <v>3</v>
      </c>
      <c r="C68" s="363" t="s">
        <v>85</v>
      </c>
      <c r="D68" s="363"/>
      <c r="E68" s="363"/>
      <c r="F68" s="363"/>
      <c r="G68" s="363"/>
      <c r="H68" s="363"/>
      <c r="I68" s="18">
        <f>+'Memória de Cálculo'!I44</f>
        <v>0</v>
      </c>
      <c r="J68" s="19">
        <f t="shared" ref="J68:J72" si="1">TRUNC($J$32*I68,2)</f>
        <v>0</v>
      </c>
      <c r="K68" s="28"/>
    </row>
    <row r="69" spans="2:11" x14ac:dyDescent="0.2">
      <c r="B69" s="10" t="s">
        <v>4</v>
      </c>
      <c r="C69" s="363" t="s">
        <v>86</v>
      </c>
      <c r="D69" s="363"/>
      <c r="E69" s="363"/>
      <c r="F69" s="363"/>
      <c r="G69" s="363"/>
      <c r="H69" s="363"/>
      <c r="I69" s="18">
        <f>+'Memória de Cálculo'!I45</f>
        <v>0</v>
      </c>
      <c r="J69" s="19">
        <f t="shared" si="1"/>
        <v>0</v>
      </c>
      <c r="K69" s="28"/>
    </row>
    <row r="70" spans="2:11" x14ac:dyDescent="0.2">
      <c r="B70" s="10" t="s">
        <v>5</v>
      </c>
      <c r="C70" s="363" t="s">
        <v>87</v>
      </c>
      <c r="D70" s="363"/>
      <c r="E70" s="363"/>
      <c r="F70" s="363"/>
      <c r="G70" s="363"/>
      <c r="H70" s="363"/>
      <c r="I70" s="18">
        <f>+'Memória de Cálculo'!I46</f>
        <v>0</v>
      </c>
      <c r="J70" s="19">
        <f t="shared" si="1"/>
        <v>0</v>
      </c>
      <c r="K70" s="28"/>
    </row>
    <row r="71" spans="2:11" x14ac:dyDescent="0.2">
      <c r="B71" s="10" t="s">
        <v>15</v>
      </c>
      <c r="C71" s="364" t="s">
        <v>88</v>
      </c>
      <c r="D71" s="364"/>
      <c r="E71" s="364"/>
      <c r="F71" s="364"/>
      <c r="G71" s="364"/>
      <c r="H71" s="364"/>
      <c r="I71" s="18">
        <f>+'Memória de Cálculo'!I47</f>
        <v>0</v>
      </c>
      <c r="J71" s="19">
        <f t="shared" si="1"/>
        <v>0</v>
      </c>
      <c r="K71" s="28"/>
    </row>
    <row r="72" spans="2:11" x14ac:dyDescent="0.2">
      <c r="B72" s="10" t="s">
        <v>16</v>
      </c>
      <c r="C72" s="363" t="s">
        <v>89</v>
      </c>
      <c r="D72" s="363"/>
      <c r="E72" s="363"/>
      <c r="F72" s="363"/>
      <c r="G72" s="363"/>
      <c r="H72" s="363"/>
      <c r="I72" s="18">
        <f>+'Memória de Cálculo'!I48</f>
        <v>0</v>
      </c>
      <c r="J72" s="19">
        <f t="shared" si="1"/>
        <v>0</v>
      </c>
      <c r="K72" s="28"/>
    </row>
    <row r="73" spans="2:11" x14ac:dyDescent="0.2">
      <c r="B73" s="358" t="s">
        <v>90</v>
      </c>
      <c r="C73" s="358"/>
      <c r="D73" s="358"/>
      <c r="E73" s="358"/>
      <c r="F73" s="358"/>
      <c r="G73" s="358"/>
      <c r="H73" s="358"/>
      <c r="I73" s="22">
        <f>TRUNC(SUM(I67:I72),4)</f>
        <v>0</v>
      </c>
      <c r="J73" s="14">
        <f>TRUNC(SUM(J67:J72),2)</f>
        <v>0</v>
      </c>
      <c r="K73" s="29"/>
    </row>
    <row r="74" spans="2:11" x14ac:dyDescent="0.2">
      <c r="B74" s="15"/>
      <c r="C74" s="16"/>
      <c r="D74" s="16"/>
      <c r="E74" s="16"/>
      <c r="F74" s="16"/>
      <c r="G74" s="16"/>
      <c r="H74" s="16"/>
      <c r="I74" s="16"/>
      <c r="J74" s="17"/>
    </row>
    <row r="75" spans="2:11" x14ac:dyDescent="0.2">
      <c r="B75" s="433" t="s">
        <v>91</v>
      </c>
      <c r="C75" s="433"/>
      <c r="D75" s="433"/>
      <c r="E75" s="433"/>
      <c r="F75" s="433"/>
      <c r="G75" s="433"/>
      <c r="H75" s="433"/>
      <c r="I75" s="433"/>
      <c r="J75" s="433"/>
    </row>
    <row r="76" spans="2:11" x14ac:dyDescent="0.2">
      <c r="B76" s="381" t="s">
        <v>92</v>
      </c>
      <c r="C76" s="381"/>
      <c r="D76" s="381"/>
      <c r="E76" s="381"/>
      <c r="F76" s="381"/>
      <c r="G76" s="381"/>
      <c r="H76" s="381"/>
      <c r="I76" s="11" t="s">
        <v>20</v>
      </c>
      <c r="J76" s="11" t="s">
        <v>93</v>
      </c>
    </row>
    <row r="77" spans="2:11" x14ac:dyDescent="0.2">
      <c r="B77" s="10" t="s">
        <v>2</v>
      </c>
      <c r="C77" s="363" t="s">
        <v>94</v>
      </c>
      <c r="D77" s="363"/>
      <c r="E77" s="363"/>
      <c r="F77" s="363"/>
      <c r="G77" s="363"/>
      <c r="H77" s="363"/>
      <c r="I77" s="18">
        <v>0</v>
      </c>
      <c r="J77" s="19">
        <v>0</v>
      </c>
    </row>
    <row r="78" spans="2:11" x14ac:dyDescent="0.2">
      <c r="B78" s="10" t="s">
        <v>3</v>
      </c>
      <c r="C78" s="363" t="s">
        <v>95</v>
      </c>
      <c r="D78" s="363"/>
      <c r="E78" s="363"/>
      <c r="F78" s="363"/>
      <c r="G78" s="363"/>
      <c r="H78" s="363"/>
      <c r="I78" s="18">
        <f>+'Memória de Cálculo'!I54</f>
        <v>0</v>
      </c>
      <c r="J78" s="19">
        <v>0</v>
      </c>
    </row>
    <row r="79" spans="2:11" x14ac:dyDescent="0.2">
      <c r="B79" s="10" t="s">
        <v>4</v>
      </c>
      <c r="C79" s="363" t="s">
        <v>96</v>
      </c>
      <c r="D79" s="363"/>
      <c r="E79" s="363"/>
      <c r="F79" s="363"/>
      <c r="G79" s="363"/>
      <c r="H79" s="363"/>
      <c r="I79" s="18">
        <f>+'Memória de Cálculo'!I55</f>
        <v>0</v>
      </c>
      <c r="J79" s="19">
        <v>0</v>
      </c>
    </row>
    <row r="80" spans="2:11" x14ac:dyDescent="0.2">
      <c r="B80" s="10" t="s">
        <v>5</v>
      </c>
      <c r="C80" s="363" t="s">
        <v>97</v>
      </c>
      <c r="D80" s="363"/>
      <c r="E80" s="363"/>
      <c r="F80" s="363"/>
      <c r="G80" s="363"/>
      <c r="H80" s="363"/>
      <c r="I80" s="18">
        <f>+'Memória de Cálculo'!I56</f>
        <v>0</v>
      </c>
      <c r="J80" s="19"/>
    </row>
    <row r="81" spans="2:10" x14ac:dyDescent="0.2">
      <c r="B81" s="25" t="s">
        <v>15</v>
      </c>
      <c r="C81" s="440" t="s">
        <v>245</v>
      </c>
      <c r="D81" s="441"/>
      <c r="E81" s="441"/>
      <c r="F81" s="441"/>
      <c r="G81" s="441"/>
      <c r="H81" s="442"/>
      <c r="I81" s="72">
        <v>0</v>
      </c>
      <c r="J81" s="19">
        <v>0</v>
      </c>
    </row>
    <row r="82" spans="2:10" x14ac:dyDescent="0.2">
      <c r="B82" s="25" t="s">
        <v>16</v>
      </c>
      <c r="C82" s="364" t="s">
        <v>98</v>
      </c>
      <c r="D82" s="364"/>
      <c r="E82" s="364"/>
      <c r="F82" s="364"/>
      <c r="G82" s="364"/>
      <c r="H82" s="364"/>
      <c r="I82" s="18">
        <f>+'Memória de Cálculo'!I57</f>
        <v>0</v>
      </c>
      <c r="J82" s="19">
        <v>0</v>
      </c>
    </row>
    <row r="83" spans="2:10" ht="15" x14ac:dyDescent="0.25">
      <c r="B83" s="358" t="s">
        <v>99</v>
      </c>
      <c r="C83" s="358"/>
      <c r="D83" s="358"/>
      <c r="E83" s="358"/>
      <c r="F83" s="358"/>
      <c r="G83" s="358"/>
      <c r="H83" s="358"/>
      <c r="I83" s="22">
        <f>TRUNC(SUM(I77:I82),4)</f>
        <v>0</v>
      </c>
      <c r="J83" s="138">
        <f>SUM(J77:J82)</f>
        <v>0</v>
      </c>
    </row>
    <row r="84" spans="2:10" x14ac:dyDescent="0.2">
      <c r="B84" s="15"/>
      <c r="C84" s="16"/>
      <c r="D84" s="16"/>
      <c r="E84" s="16"/>
      <c r="F84" s="16"/>
      <c r="G84" s="16"/>
      <c r="H84" s="16"/>
      <c r="I84" s="16"/>
      <c r="J84" s="17"/>
    </row>
    <row r="85" spans="2:10" x14ac:dyDescent="0.2">
      <c r="B85" s="358" t="s">
        <v>100</v>
      </c>
      <c r="C85" s="358"/>
      <c r="D85" s="358"/>
      <c r="E85" s="358"/>
      <c r="F85" s="358"/>
      <c r="G85" s="358"/>
      <c r="H85" s="358"/>
      <c r="I85" s="11" t="s">
        <v>20</v>
      </c>
      <c r="J85" s="11" t="s">
        <v>48</v>
      </c>
    </row>
    <row r="86" spans="2:10" x14ac:dyDescent="0.2">
      <c r="B86" s="10" t="s">
        <v>2</v>
      </c>
      <c r="C86" s="363" t="s">
        <v>101</v>
      </c>
      <c r="D86" s="363"/>
      <c r="E86" s="363"/>
      <c r="F86" s="363"/>
      <c r="G86" s="363"/>
      <c r="H86" s="363"/>
      <c r="I86" s="18">
        <v>0</v>
      </c>
      <c r="J86" s="12">
        <v>0</v>
      </c>
    </row>
    <row r="87" spans="2:10" x14ac:dyDescent="0.2">
      <c r="B87" s="358" t="s">
        <v>102</v>
      </c>
      <c r="C87" s="358"/>
      <c r="D87" s="358"/>
      <c r="E87" s="358"/>
      <c r="F87" s="358"/>
      <c r="G87" s="358"/>
      <c r="H87" s="358"/>
      <c r="I87" s="22">
        <f>TRUNC(SUM(I86),4)</f>
        <v>0</v>
      </c>
      <c r="J87" s="14">
        <f>TRUNC(SUM(J86),2)</f>
        <v>0</v>
      </c>
    </row>
    <row r="88" spans="2:10" x14ac:dyDescent="0.2">
      <c r="B88" s="15"/>
      <c r="C88" s="16"/>
      <c r="D88" s="16"/>
      <c r="E88" s="16"/>
      <c r="F88" s="16"/>
      <c r="G88" s="16"/>
      <c r="H88" s="16"/>
      <c r="I88" s="16"/>
      <c r="J88" s="17"/>
    </row>
    <row r="89" spans="2:10" x14ac:dyDescent="0.2">
      <c r="B89" s="433" t="s">
        <v>103</v>
      </c>
      <c r="C89" s="433"/>
      <c r="D89" s="433"/>
      <c r="E89" s="433"/>
      <c r="F89" s="433"/>
      <c r="G89" s="433"/>
      <c r="H89" s="433"/>
      <c r="I89" s="433"/>
      <c r="J89" s="433"/>
    </row>
    <row r="90" spans="2:10" x14ac:dyDescent="0.2">
      <c r="B90" s="358" t="s">
        <v>104</v>
      </c>
      <c r="C90" s="358"/>
      <c r="D90" s="358"/>
      <c r="E90" s="358"/>
      <c r="F90" s="358"/>
      <c r="G90" s="358"/>
      <c r="H90" s="358"/>
      <c r="I90" s="358"/>
      <c r="J90" s="11" t="s">
        <v>48</v>
      </c>
    </row>
    <row r="91" spans="2:10" x14ac:dyDescent="0.2">
      <c r="B91" s="10" t="s">
        <v>22</v>
      </c>
      <c r="C91" s="363" t="s">
        <v>105</v>
      </c>
      <c r="D91" s="363"/>
      <c r="E91" s="363"/>
      <c r="F91" s="363"/>
      <c r="G91" s="363"/>
      <c r="H91" s="363"/>
      <c r="I91" s="363"/>
      <c r="J91" s="12">
        <f>J83</f>
        <v>0</v>
      </c>
    </row>
    <row r="92" spans="2:10" x14ac:dyDescent="0.2">
      <c r="B92" s="10" t="s">
        <v>23</v>
      </c>
      <c r="C92" s="363" t="s">
        <v>106</v>
      </c>
      <c r="D92" s="363"/>
      <c r="E92" s="363"/>
      <c r="F92" s="363"/>
      <c r="G92" s="363"/>
      <c r="H92" s="363"/>
      <c r="I92" s="363"/>
      <c r="J92" s="19">
        <f>J87</f>
        <v>0</v>
      </c>
    </row>
    <row r="93" spans="2:10" x14ac:dyDescent="0.2">
      <c r="B93" s="358" t="s">
        <v>107</v>
      </c>
      <c r="C93" s="358"/>
      <c r="D93" s="358"/>
      <c r="E93" s="358"/>
      <c r="F93" s="358"/>
      <c r="G93" s="358"/>
      <c r="H93" s="358"/>
      <c r="I93" s="358"/>
      <c r="J93" s="27">
        <f>TRUNC(SUM(J91:J92),2)</f>
        <v>0</v>
      </c>
    </row>
    <row r="94" spans="2:10" x14ac:dyDescent="0.2">
      <c r="B94" s="439"/>
      <c r="C94" s="439"/>
      <c r="D94" s="439"/>
      <c r="E94" s="439"/>
      <c r="F94" s="439"/>
      <c r="G94" s="439"/>
      <c r="H94" s="439"/>
      <c r="I94" s="439"/>
      <c r="J94" s="439"/>
    </row>
    <row r="95" spans="2:10" x14ac:dyDescent="0.2">
      <c r="B95" s="433" t="s">
        <v>108</v>
      </c>
      <c r="C95" s="433"/>
      <c r="D95" s="433"/>
      <c r="E95" s="433"/>
      <c r="F95" s="433"/>
      <c r="G95" s="433"/>
      <c r="H95" s="433"/>
      <c r="I95" s="433"/>
      <c r="J95" s="433"/>
    </row>
    <row r="96" spans="2:10" ht="15" customHeight="1" x14ac:dyDescent="0.2">
      <c r="B96" s="10">
        <v>5</v>
      </c>
      <c r="C96" s="383" t="s">
        <v>109</v>
      </c>
      <c r="D96" s="384"/>
      <c r="E96" s="384"/>
      <c r="F96" s="384"/>
      <c r="G96" s="384"/>
      <c r="H96" s="428"/>
      <c r="I96" s="11"/>
      <c r="J96" s="11" t="s">
        <v>48</v>
      </c>
    </row>
    <row r="97" spans="2:12" x14ac:dyDescent="0.2">
      <c r="B97" s="10" t="s">
        <v>2</v>
      </c>
      <c r="C97" s="374" t="s">
        <v>110</v>
      </c>
      <c r="D97" s="374"/>
      <c r="E97" s="374"/>
      <c r="F97" s="374"/>
      <c r="G97" s="374"/>
      <c r="H97" s="374"/>
      <c r="I97" s="9" t="s">
        <v>28</v>
      </c>
      <c r="J97" s="31">
        <v>0</v>
      </c>
    </row>
    <row r="98" spans="2:12" x14ac:dyDescent="0.2">
      <c r="B98" s="10" t="s">
        <v>3</v>
      </c>
      <c r="C98" s="374" t="s">
        <v>242</v>
      </c>
      <c r="D98" s="374"/>
      <c r="E98" s="374"/>
      <c r="F98" s="374"/>
      <c r="G98" s="374"/>
      <c r="H98" s="374"/>
      <c r="I98" s="9" t="s">
        <v>28</v>
      </c>
      <c r="J98" s="31">
        <f>'EPI + EPC + pto. eletrôn.'!G390</f>
        <v>0</v>
      </c>
    </row>
    <row r="99" spans="2:12" x14ac:dyDescent="0.2">
      <c r="B99" s="32" t="s">
        <v>4</v>
      </c>
      <c r="C99" s="374" t="s">
        <v>111</v>
      </c>
      <c r="D99" s="374"/>
      <c r="E99" s="374"/>
      <c r="F99" s="374"/>
      <c r="G99" s="374"/>
      <c r="H99" s="374"/>
      <c r="I99" s="9" t="s">
        <v>28</v>
      </c>
      <c r="J99" s="31">
        <v>0</v>
      </c>
    </row>
    <row r="100" spans="2:12" x14ac:dyDescent="0.2">
      <c r="B100" s="32" t="s">
        <v>5</v>
      </c>
      <c r="C100" s="373" t="s">
        <v>112</v>
      </c>
      <c r="D100" s="374"/>
      <c r="E100" s="374"/>
      <c r="F100" s="374"/>
      <c r="G100" s="374"/>
      <c r="H100" s="374"/>
      <c r="I100" s="9" t="s">
        <v>28</v>
      </c>
      <c r="J100" s="60">
        <f>'EPI + EPC + pto. eletrôn.'!K634</f>
        <v>0</v>
      </c>
    </row>
    <row r="101" spans="2:12" x14ac:dyDescent="0.2">
      <c r="B101" s="358" t="s">
        <v>113</v>
      </c>
      <c r="C101" s="358"/>
      <c r="D101" s="358"/>
      <c r="E101" s="358"/>
      <c r="F101" s="358"/>
      <c r="G101" s="358"/>
      <c r="H101" s="358"/>
      <c r="I101" s="22" t="s">
        <v>28</v>
      </c>
      <c r="J101" s="33">
        <f>SUM(J97:J100)</f>
        <v>0</v>
      </c>
    </row>
    <row r="102" spans="2:12" x14ac:dyDescent="0.2">
      <c r="B102" s="15"/>
      <c r="C102" s="16"/>
      <c r="D102" s="16"/>
      <c r="E102" s="16"/>
      <c r="F102" s="16"/>
      <c r="G102" s="16"/>
      <c r="H102" s="16"/>
      <c r="I102" s="16"/>
      <c r="J102" s="17"/>
    </row>
    <row r="103" spans="2:12" x14ac:dyDescent="0.2">
      <c r="B103" s="433" t="s">
        <v>114</v>
      </c>
      <c r="C103" s="433"/>
      <c r="D103" s="433"/>
      <c r="E103" s="433"/>
      <c r="F103" s="433"/>
      <c r="G103" s="433"/>
      <c r="H103" s="433"/>
      <c r="I103" s="433"/>
      <c r="J103" s="433"/>
    </row>
    <row r="104" spans="2:12" ht="15" customHeight="1" x14ac:dyDescent="0.2">
      <c r="B104" s="10">
        <v>6</v>
      </c>
      <c r="C104" s="383" t="s">
        <v>115</v>
      </c>
      <c r="D104" s="384"/>
      <c r="E104" s="384"/>
      <c r="F104" s="384"/>
      <c r="G104" s="384"/>
      <c r="H104" s="428"/>
      <c r="I104" s="11" t="s">
        <v>20</v>
      </c>
      <c r="J104" s="11" t="s">
        <v>48</v>
      </c>
    </row>
    <row r="105" spans="2:12" x14ac:dyDescent="0.2">
      <c r="B105" s="10" t="s">
        <v>2</v>
      </c>
      <c r="C105" s="363" t="s">
        <v>116</v>
      </c>
      <c r="D105" s="363"/>
      <c r="E105" s="363"/>
      <c r="F105" s="363"/>
      <c r="G105" s="363"/>
      <c r="H105" s="363"/>
      <c r="I105" s="18">
        <f>'Memória de Cálculo'!I62</f>
        <v>0</v>
      </c>
      <c r="J105" s="12">
        <f>TRUNC(I105*J129,2)</f>
        <v>0</v>
      </c>
    </row>
    <row r="106" spans="2:12" x14ac:dyDescent="0.2">
      <c r="B106" s="10" t="s">
        <v>3</v>
      </c>
      <c r="C106" s="363" t="s">
        <v>117</v>
      </c>
      <c r="D106" s="363"/>
      <c r="E106" s="363"/>
      <c r="F106" s="363"/>
      <c r="G106" s="363"/>
      <c r="H106" s="363"/>
      <c r="I106" s="18">
        <f>'Memória de Cálculo'!I63</f>
        <v>0</v>
      </c>
      <c r="J106" s="12">
        <f>TRUNC(I106*(J105+J129),2)</f>
        <v>0</v>
      </c>
    </row>
    <row r="107" spans="2:12" x14ac:dyDescent="0.2">
      <c r="B107" s="10" t="s">
        <v>4</v>
      </c>
      <c r="C107" s="436" t="s">
        <v>118</v>
      </c>
      <c r="D107" s="437"/>
      <c r="E107" s="437"/>
      <c r="F107" s="437"/>
      <c r="G107" s="437"/>
      <c r="H107" s="437"/>
      <c r="I107" s="437"/>
      <c r="J107" s="438"/>
      <c r="L107" s="28"/>
    </row>
    <row r="108" spans="2:12" x14ac:dyDescent="0.2">
      <c r="B108" s="10" t="s">
        <v>119</v>
      </c>
      <c r="C108" s="363" t="s">
        <v>120</v>
      </c>
      <c r="D108" s="363"/>
      <c r="E108" s="363"/>
      <c r="F108" s="363"/>
      <c r="G108" s="363"/>
      <c r="H108" s="363"/>
      <c r="I108" s="13">
        <f>+'Memória de Cálculo'!I65</f>
        <v>0</v>
      </c>
      <c r="J108" s="19">
        <f>TRUNC(I108*J118,2)</f>
        <v>0</v>
      </c>
    </row>
    <row r="109" spans="2:12" x14ac:dyDescent="0.2">
      <c r="B109" s="10" t="s">
        <v>121</v>
      </c>
      <c r="C109" s="363" t="s">
        <v>122</v>
      </c>
      <c r="D109" s="363"/>
      <c r="E109" s="363"/>
      <c r="F109" s="363"/>
      <c r="G109" s="363"/>
      <c r="H109" s="363"/>
      <c r="I109" s="13">
        <f>+'Memória de Cálculo'!I66</f>
        <v>0</v>
      </c>
      <c r="J109" s="19">
        <f>TRUNC(I109*J118,2)</f>
        <v>0</v>
      </c>
    </row>
    <row r="110" spans="2:12" x14ac:dyDescent="0.2">
      <c r="B110" s="10" t="s">
        <v>123</v>
      </c>
      <c r="C110" s="363" t="s">
        <v>124</v>
      </c>
      <c r="D110" s="363"/>
      <c r="E110" s="363"/>
      <c r="F110" s="363"/>
      <c r="G110" s="363"/>
      <c r="H110" s="363"/>
      <c r="I110" s="13">
        <f>+'Memória de Cálculo'!I67</f>
        <v>0</v>
      </c>
      <c r="J110" s="19">
        <f>TRUNC(I110*J118,2)</f>
        <v>0</v>
      </c>
    </row>
    <row r="111" spans="2:12" x14ac:dyDescent="0.2">
      <c r="B111" s="358" t="s">
        <v>125</v>
      </c>
      <c r="C111" s="358"/>
      <c r="D111" s="358"/>
      <c r="E111" s="358"/>
      <c r="F111" s="358"/>
      <c r="G111" s="358"/>
      <c r="H111" s="358"/>
      <c r="I111" s="35">
        <f>SUM(I105:I110)</f>
        <v>0</v>
      </c>
      <c r="J111" s="27">
        <f>TRUNC(SUM(J105:J110),2)</f>
        <v>0</v>
      </c>
    </row>
    <row r="112" spans="2:12" x14ac:dyDescent="0.2">
      <c r="B112" s="7"/>
      <c r="C112" s="434"/>
      <c r="D112" s="434"/>
      <c r="E112" s="434"/>
      <c r="F112" s="434"/>
      <c r="G112" s="434"/>
      <c r="H112" s="434"/>
      <c r="I112" s="434"/>
      <c r="J112" s="434"/>
    </row>
    <row r="113" spans="2:12" x14ac:dyDescent="0.2">
      <c r="B113" s="36" t="s">
        <v>126</v>
      </c>
      <c r="C113" s="435" t="s">
        <v>127</v>
      </c>
      <c r="D113" s="435"/>
      <c r="E113" s="435"/>
      <c r="F113" s="435"/>
      <c r="G113" s="435"/>
      <c r="H113" s="435"/>
      <c r="I113" s="37">
        <f>TRUNC(I108+I109+I110,4)</f>
        <v>0</v>
      </c>
      <c r="J113" s="38"/>
    </row>
    <row r="114" spans="2:12" x14ac:dyDescent="0.2">
      <c r="B114" s="39"/>
      <c r="C114" s="368">
        <v>100</v>
      </c>
      <c r="D114" s="368"/>
      <c r="E114" s="368"/>
      <c r="F114" s="368"/>
      <c r="G114" s="368"/>
      <c r="H114" s="368"/>
      <c r="I114" s="40"/>
      <c r="J114" s="41"/>
    </row>
    <row r="115" spans="2:12" x14ac:dyDescent="0.2">
      <c r="B115" s="42"/>
      <c r="C115" s="43"/>
      <c r="D115" s="43"/>
      <c r="E115" s="43"/>
      <c r="F115" s="43"/>
      <c r="G115" s="43"/>
      <c r="H115" s="43"/>
      <c r="I115" s="40"/>
      <c r="J115" s="41"/>
    </row>
    <row r="116" spans="2:12" x14ac:dyDescent="0.2">
      <c r="B116" s="39" t="s">
        <v>128</v>
      </c>
      <c r="C116" s="368" t="s">
        <v>129</v>
      </c>
      <c r="D116" s="368"/>
      <c r="E116" s="368"/>
      <c r="F116" s="368"/>
      <c r="G116" s="368"/>
      <c r="H116" s="368"/>
      <c r="I116" s="40"/>
      <c r="J116" s="44">
        <f>TRUNC(J129+J105+J106,2)</f>
        <v>0</v>
      </c>
    </row>
    <row r="117" spans="2:12" x14ac:dyDescent="0.2">
      <c r="B117" s="39"/>
      <c r="C117" s="43"/>
      <c r="D117" s="43"/>
      <c r="E117" s="43"/>
      <c r="F117" s="43"/>
      <c r="G117" s="43"/>
      <c r="H117" s="43"/>
      <c r="I117" s="40"/>
      <c r="J117" s="44"/>
    </row>
    <row r="118" spans="2:12" x14ac:dyDescent="0.2">
      <c r="B118" s="39" t="s">
        <v>130</v>
      </c>
      <c r="C118" s="368" t="s">
        <v>131</v>
      </c>
      <c r="D118" s="368"/>
      <c r="E118" s="368"/>
      <c r="F118" s="368"/>
      <c r="G118" s="368"/>
      <c r="H118" s="368"/>
      <c r="I118" s="40"/>
      <c r="J118" s="44">
        <f>TRUNC(J116/(1-I113),2)</f>
        <v>0</v>
      </c>
    </row>
    <row r="119" spans="2:12" x14ac:dyDescent="0.2">
      <c r="B119" s="39"/>
      <c r="C119" s="43"/>
      <c r="D119" s="43"/>
      <c r="E119" s="43"/>
      <c r="F119" s="43"/>
      <c r="G119" s="43"/>
      <c r="H119" s="43"/>
      <c r="I119" s="40"/>
      <c r="J119" s="44"/>
    </row>
    <row r="120" spans="2:12" x14ac:dyDescent="0.2">
      <c r="B120" s="45"/>
      <c r="C120" s="432" t="s">
        <v>132</v>
      </c>
      <c r="D120" s="432"/>
      <c r="E120" s="432"/>
      <c r="F120" s="432"/>
      <c r="G120" s="432"/>
      <c r="H120" s="432"/>
      <c r="I120" s="46"/>
      <c r="J120" s="47">
        <f>TRUNC(J118-J116,2)</f>
        <v>0</v>
      </c>
    </row>
    <row r="121" spans="2:12" x14ac:dyDescent="0.2">
      <c r="B121" s="7"/>
      <c r="C121" s="3"/>
      <c r="D121" s="3"/>
      <c r="E121" s="3"/>
      <c r="F121" s="3"/>
      <c r="G121" s="3"/>
      <c r="H121" s="3"/>
      <c r="I121" s="3"/>
      <c r="J121" s="17"/>
    </row>
    <row r="122" spans="2:12" x14ac:dyDescent="0.2">
      <c r="B122" s="433" t="s">
        <v>133</v>
      </c>
      <c r="C122" s="433"/>
      <c r="D122" s="433"/>
      <c r="E122" s="433"/>
      <c r="F122" s="433"/>
      <c r="G122" s="433"/>
      <c r="H122" s="433"/>
      <c r="I122" s="433"/>
      <c r="J122" s="433"/>
    </row>
    <row r="123" spans="2:12" x14ac:dyDescent="0.2">
      <c r="B123" s="358" t="s">
        <v>24</v>
      </c>
      <c r="C123" s="358"/>
      <c r="D123" s="358"/>
      <c r="E123" s="358"/>
      <c r="F123" s="358"/>
      <c r="G123" s="358"/>
      <c r="H123" s="358"/>
      <c r="I123" s="358"/>
      <c r="J123" s="11" t="s">
        <v>48</v>
      </c>
    </row>
    <row r="124" spans="2:12" x14ac:dyDescent="0.2">
      <c r="B124" s="8" t="s">
        <v>2</v>
      </c>
      <c r="C124" s="363" t="str">
        <f>B24</f>
        <v>MÓDULO 1 - COMPOSIÇÃO DA REMUNERAÇÃO</v>
      </c>
      <c r="D124" s="363"/>
      <c r="E124" s="363"/>
      <c r="F124" s="363"/>
      <c r="G124" s="363"/>
      <c r="H124" s="363"/>
      <c r="I124" s="363"/>
      <c r="J124" s="12">
        <f>J32</f>
        <v>0</v>
      </c>
    </row>
    <row r="125" spans="2:12" x14ac:dyDescent="0.2">
      <c r="B125" s="8" t="s">
        <v>3</v>
      </c>
      <c r="C125" s="363" t="str">
        <f>B34</f>
        <v>MÓDULO 2 – ENCARGOS E BENEFÍCIOS ANUAIS, MENSAIS E DIÁRIOS</v>
      </c>
      <c r="D125" s="363"/>
      <c r="E125" s="363"/>
      <c r="F125" s="363"/>
      <c r="G125" s="363"/>
      <c r="H125" s="363"/>
      <c r="I125" s="363"/>
      <c r="J125" s="19">
        <f>J63</f>
        <v>0</v>
      </c>
    </row>
    <row r="126" spans="2:12" x14ac:dyDescent="0.2">
      <c r="B126" s="8" t="s">
        <v>4</v>
      </c>
      <c r="C126" s="363" t="str">
        <f>B65</f>
        <v>MÓDULO 3 – PROVISÃO PARA RESCISÃO</v>
      </c>
      <c r="D126" s="363"/>
      <c r="E126" s="363"/>
      <c r="F126" s="363"/>
      <c r="G126" s="363"/>
      <c r="H126" s="363"/>
      <c r="I126" s="363"/>
      <c r="J126" s="19">
        <f>J73</f>
        <v>0</v>
      </c>
    </row>
    <row r="127" spans="2:12" x14ac:dyDescent="0.2">
      <c r="B127" s="8" t="s">
        <v>5</v>
      </c>
      <c r="C127" s="363" t="str">
        <f>B75</f>
        <v>MÓDULO 4 – CUSTO DE REPOSIÇÃO DO PROFISSIONAL AUSENTE</v>
      </c>
      <c r="D127" s="363"/>
      <c r="E127" s="363"/>
      <c r="F127" s="363"/>
      <c r="G127" s="363"/>
      <c r="H127" s="363"/>
      <c r="I127" s="363"/>
      <c r="J127" s="19">
        <f>J93</f>
        <v>0</v>
      </c>
      <c r="L127" s="28"/>
    </row>
    <row r="128" spans="2:12" x14ac:dyDescent="0.2">
      <c r="B128" s="8" t="s">
        <v>15</v>
      </c>
      <c r="C128" s="363" t="str">
        <f>B95</f>
        <v>MÓDULO 5 – INSUMOS DIVERSOS</v>
      </c>
      <c r="D128" s="363"/>
      <c r="E128" s="363"/>
      <c r="F128" s="363"/>
      <c r="G128" s="363"/>
      <c r="H128" s="363"/>
      <c r="I128" s="363"/>
      <c r="J128" s="19">
        <f>J101</f>
        <v>0</v>
      </c>
    </row>
    <row r="129" spans="2:10" x14ac:dyDescent="0.2">
      <c r="B129" s="10"/>
      <c r="C129" s="358" t="s">
        <v>134</v>
      </c>
      <c r="D129" s="358"/>
      <c r="E129" s="358"/>
      <c r="F129" s="358"/>
      <c r="G129" s="358"/>
      <c r="H129" s="358"/>
      <c r="I129" s="358"/>
      <c r="J129" s="27">
        <f>TRUNC(SUM(J124:J128),2)</f>
        <v>0</v>
      </c>
    </row>
    <row r="130" spans="2:10" x14ac:dyDescent="0.2">
      <c r="B130" s="8" t="s">
        <v>16</v>
      </c>
      <c r="C130" s="363" t="str">
        <f>B103</f>
        <v>MÓDULO 6 – CUSTOS INDIRETOS, TRIBUTOS E LUCRO</v>
      </c>
      <c r="D130" s="363"/>
      <c r="E130" s="363"/>
      <c r="F130" s="363"/>
      <c r="G130" s="363"/>
      <c r="H130" s="363"/>
      <c r="I130" s="363"/>
      <c r="J130" s="12">
        <f>J111</f>
        <v>0</v>
      </c>
    </row>
    <row r="131" spans="2:10" x14ac:dyDescent="0.2">
      <c r="B131" s="358" t="s">
        <v>135</v>
      </c>
      <c r="C131" s="358"/>
      <c r="D131" s="358"/>
      <c r="E131" s="358"/>
      <c r="F131" s="358"/>
      <c r="G131" s="358"/>
      <c r="H131" s="358"/>
      <c r="I131" s="358"/>
      <c r="J131" s="27">
        <f>TRUNC(SUM(J129:J130),2)</f>
        <v>0</v>
      </c>
    </row>
    <row r="132" spans="2:10" x14ac:dyDescent="0.2">
      <c r="B132" s="7"/>
      <c r="C132" s="1"/>
      <c r="D132" s="1"/>
      <c r="E132" s="1"/>
      <c r="F132" s="1"/>
      <c r="G132" s="1"/>
      <c r="H132" s="1"/>
      <c r="I132" s="3"/>
      <c r="J132" s="48"/>
    </row>
    <row r="133" spans="2:10" x14ac:dyDescent="0.2">
      <c r="B133" s="52"/>
      <c r="C133" s="383" t="s">
        <v>158</v>
      </c>
      <c r="D133" s="384"/>
      <c r="E133" s="428"/>
      <c r="F133" s="1"/>
      <c r="G133" s="1"/>
      <c r="H133" s="1"/>
      <c r="I133" s="3"/>
      <c r="J133" s="3"/>
    </row>
    <row r="134" spans="2:10" x14ac:dyDescent="0.2">
      <c r="B134" s="7"/>
      <c r="C134" s="429" t="s">
        <v>159</v>
      </c>
      <c r="D134" s="429"/>
      <c r="E134" s="53">
        <f>+J131</f>
        <v>0</v>
      </c>
      <c r="F134" s="1"/>
      <c r="G134" s="1"/>
      <c r="H134" s="1"/>
      <c r="I134" s="3"/>
      <c r="J134" s="3"/>
    </row>
    <row r="135" spans="2:10" x14ac:dyDescent="0.2">
      <c r="B135" s="7"/>
      <c r="C135" s="430" t="s">
        <v>160</v>
      </c>
      <c r="D135" s="430"/>
      <c r="E135" s="54">
        <f>+F14</f>
        <v>12</v>
      </c>
      <c r="F135" s="1"/>
      <c r="G135" s="1"/>
      <c r="H135" s="1"/>
      <c r="I135" s="3"/>
      <c r="J135" s="3"/>
    </row>
    <row r="136" spans="2:10" x14ac:dyDescent="0.2">
      <c r="B136" s="7"/>
      <c r="C136" s="430" t="s">
        <v>161</v>
      </c>
      <c r="D136" s="430"/>
      <c r="E136" s="55">
        <v>1</v>
      </c>
      <c r="F136" s="1"/>
      <c r="G136" s="1"/>
      <c r="H136" s="1"/>
      <c r="I136" s="3"/>
      <c r="J136" s="3"/>
    </row>
    <row r="137" spans="2:10" ht="30" customHeight="1" x14ac:dyDescent="0.2">
      <c r="B137" s="7"/>
      <c r="C137" s="431" t="s">
        <v>158</v>
      </c>
      <c r="D137" s="431"/>
      <c r="E137" s="53">
        <f>ROUND((E134*E136),2)</f>
        <v>0</v>
      </c>
      <c r="F137" s="1"/>
      <c r="G137" s="1"/>
      <c r="H137" s="1"/>
      <c r="I137" s="3"/>
      <c r="J137" s="3"/>
    </row>
    <row r="138" spans="2:10" x14ac:dyDescent="0.2">
      <c r="B138" s="7"/>
      <c r="C138" s="430" t="s">
        <v>162</v>
      </c>
      <c r="D138" s="430"/>
      <c r="E138" s="53">
        <f>E137*E135</f>
        <v>0</v>
      </c>
      <c r="F138" s="1"/>
      <c r="G138" s="1"/>
      <c r="H138" s="1"/>
      <c r="I138" s="3"/>
      <c r="J138" s="3"/>
    </row>
    <row r="139" spans="2:10" x14ac:dyDescent="0.2">
      <c r="B139" s="7"/>
      <c r="C139" s="427" t="s">
        <v>163</v>
      </c>
      <c r="D139" s="427"/>
      <c r="E139" s="53">
        <f>E138*12</f>
        <v>0</v>
      </c>
      <c r="F139" s="1"/>
      <c r="G139" s="1"/>
      <c r="H139" s="1"/>
      <c r="I139" s="3"/>
      <c r="J139" s="3"/>
    </row>
    <row r="140" spans="2:10" x14ac:dyDescent="0.2">
      <c r="B140" s="7"/>
      <c r="C140" s="1"/>
      <c r="D140" s="1"/>
      <c r="E140" s="1"/>
      <c r="F140" s="1"/>
      <c r="G140" s="1"/>
      <c r="H140" s="1"/>
      <c r="I140" s="3"/>
      <c r="J140" s="3"/>
    </row>
    <row r="141" spans="2:10" x14ac:dyDescent="0.2">
      <c r="B141" s="7"/>
      <c r="C141" s="1"/>
      <c r="D141" s="1"/>
      <c r="E141" s="1"/>
      <c r="F141" s="1"/>
      <c r="G141" s="1"/>
      <c r="H141" s="1"/>
      <c r="I141" s="3"/>
      <c r="J141" s="3"/>
    </row>
    <row r="142" spans="2:10" x14ac:dyDescent="0.2">
      <c r="B142" s="7"/>
      <c r="C142" s="1"/>
      <c r="D142" s="1"/>
      <c r="E142" s="1"/>
      <c r="F142" s="1"/>
      <c r="G142" s="1"/>
      <c r="H142" s="1"/>
      <c r="I142" s="3"/>
      <c r="J142" s="3"/>
    </row>
    <row r="143" spans="2:10" x14ac:dyDescent="0.2">
      <c r="B143" s="7"/>
      <c r="C143" s="1"/>
      <c r="D143" s="1"/>
      <c r="E143" s="1"/>
      <c r="F143" s="1"/>
      <c r="G143" s="1"/>
      <c r="H143" s="1"/>
      <c r="I143" s="3"/>
      <c r="J143" s="3"/>
    </row>
    <row r="144" spans="2:10" x14ac:dyDescent="0.2">
      <c r="B144" s="7"/>
      <c r="C144" s="1"/>
      <c r="D144" s="1"/>
      <c r="E144" s="1"/>
      <c r="F144" s="1"/>
      <c r="G144" s="1"/>
      <c r="H144" s="1"/>
      <c r="I144" s="3"/>
      <c r="J144" s="3"/>
    </row>
    <row r="145" spans="2:10" x14ac:dyDescent="0.2">
      <c r="B145" s="7"/>
      <c r="C145" s="1"/>
      <c r="D145" s="1"/>
      <c r="E145" s="1"/>
      <c r="F145" s="1"/>
      <c r="G145" s="1"/>
      <c r="H145" s="1"/>
      <c r="I145" s="3"/>
      <c r="J145" s="3"/>
    </row>
    <row r="146" spans="2:10" x14ac:dyDescent="0.2">
      <c r="B146" s="7"/>
      <c r="C146" s="1"/>
      <c r="D146" s="1"/>
      <c r="E146" s="1"/>
      <c r="F146" s="1"/>
      <c r="G146" s="1"/>
      <c r="H146" s="1"/>
      <c r="I146" s="3"/>
      <c r="J146" s="3"/>
    </row>
    <row r="147" spans="2:10" x14ac:dyDescent="0.2">
      <c r="B147" s="7"/>
      <c r="C147" s="1"/>
      <c r="D147" s="1"/>
      <c r="E147" s="1"/>
      <c r="F147" s="1"/>
      <c r="G147" s="1"/>
      <c r="H147" s="1"/>
      <c r="I147" s="3"/>
      <c r="J147" s="3"/>
    </row>
    <row r="148" spans="2:10" x14ac:dyDescent="0.2">
      <c r="B148" s="7"/>
      <c r="C148" s="1"/>
      <c r="D148" s="1"/>
      <c r="E148" s="1"/>
      <c r="F148" s="1"/>
      <c r="G148" s="1"/>
      <c r="H148" s="1"/>
      <c r="I148" s="3"/>
      <c r="J148" s="3"/>
    </row>
    <row r="149" spans="2:10" x14ac:dyDescent="0.2">
      <c r="B149" s="7"/>
      <c r="C149" s="1"/>
      <c r="D149" s="1"/>
      <c r="E149" s="1"/>
      <c r="F149" s="1"/>
      <c r="G149" s="1"/>
      <c r="H149" s="1"/>
      <c r="I149" s="3"/>
      <c r="J149" s="3"/>
    </row>
    <row r="150" spans="2:10" x14ac:dyDescent="0.2">
      <c r="B150" s="7"/>
      <c r="C150" s="1"/>
      <c r="D150" s="1"/>
      <c r="E150" s="1"/>
      <c r="F150" s="1"/>
      <c r="G150" s="1"/>
      <c r="H150" s="1"/>
      <c r="I150" s="3"/>
      <c r="J150" s="3"/>
    </row>
    <row r="151" spans="2:10" x14ac:dyDescent="0.2">
      <c r="B151" s="7"/>
      <c r="C151" s="1"/>
      <c r="D151" s="1"/>
      <c r="E151" s="1"/>
      <c r="F151" s="1"/>
      <c r="G151" s="1"/>
      <c r="H151" s="1"/>
      <c r="I151" s="3"/>
      <c r="J151" s="3"/>
    </row>
    <row r="152" spans="2:10" x14ac:dyDescent="0.2">
      <c r="B152" s="7"/>
      <c r="C152" s="1"/>
      <c r="D152" s="1"/>
      <c r="E152" s="1"/>
      <c r="F152" s="1"/>
      <c r="G152" s="1"/>
      <c r="H152" s="1"/>
      <c r="I152" s="3"/>
      <c r="J152" s="3"/>
    </row>
    <row r="153" spans="2:10" x14ac:dyDescent="0.2">
      <c r="B153" s="7"/>
      <c r="C153" s="1"/>
      <c r="D153" s="1"/>
      <c r="E153" s="1"/>
      <c r="F153" s="1"/>
      <c r="G153" s="1"/>
      <c r="H153" s="1"/>
      <c r="I153" s="3"/>
      <c r="J153" s="3"/>
    </row>
    <row r="154" spans="2:10" x14ac:dyDescent="0.2">
      <c r="B154" s="7"/>
      <c r="C154" s="1"/>
      <c r="D154" s="1"/>
      <c r="E154" s="1"/>
      <c r="F154" s="1"/>
      <c r="G154" s="1"/>
      <c r="H154" s="1"/>
      <c r="I154" s="3"/>
      <c r="J154" s="3"/>
    </row>
    <row r="155" spans="2:10" x14ac:dyDescent="0.2">
      <c r="B155" s="7"/>
      <c r="C155" s="1"/>
      <c r="D155" s="1"/>
      <c r="E155" s="1"/>
      <c r="F155" s="1"/>
      <c r="G155" s="1"/>
      <c r="H155" s="1"/>
      <c r="I155" s="3"/>
      <c r="J155" s="3"/>
    </row>
    <row r="156" spans="2:10" x14ac:dyDescent="0.2">
      <c r="B156" s="7"/>
      <c r="C156" s="1"/>
      <c r="D156" s="1"/>
      <c r="E156" s="1"/>
      <c r="F156" s="1"/>
      <c r="G156" s="1"/>
      <c r="H156" s="1"/>
      <c r="I156" s="3"/>
      <c r="J156" s="3"/>
    </row>
    <row r="157" spans="2:10" x14ac:dyDescent="0.2">
      <c r="B157" s="7"/>
      <c r="C157" s="1"/>
      <c r="D157" s="1"/>
      <c r="E157" s="1"/>
      <c r="F157" s="1"/>
      <c r="G157" s="1"/>
      <c r="H157" s="1"/>
      <c r="I157" s="3"/>
      <c r="J157" s="3"/>
    </row>
    <row r="158" spans="2:10" x14ac:dyDescent="0.2">
      <c r="B158" s="7"/>
      <c r="C158" s="1"/>
      <c r="D158" s="1"/>
      <c r="E158" s="1"/>
      <c r="F158" s="1"/>
      <c r="G158" s="1"/>
      <c r="H158" s="1"/>
      <c r="I158" s="3"/>
      <c r="J158" s="3"/>
    </row>
    <row r="159" spans="2:10" x14ac:dyDescent="0.2">
      <c r="B159" s="7"/>
      <c r="C159" s="1"/>
      <c r="D159" s="1"/>
      <c r="E159" s="1"/>
      <c r="F159" s="1"/>
      <c r="G159" s="1"/>
      <c r="H159" s="1"/>
      <c r="I159" s="3"/>
      <c r="J159" s="3"/>
    </row>
    <row r="160" spans="2:10" x14ac:dyDescent="0.2">
      <c r="B160" s="7"/>
      <c r="C160" s="1"/>
      <c r="D160" s="1"/>
      <c r="E160" s="1"/>
      <c r="F160" s="1"/>
      <c r="G160" s="1"/>
      <c r="H160" s="1"/>
      <c r="I160" s="3"/>
      <c r="J160" s="3"/>
    </row>
    <row r="161" spans="2:10" x14ac:dyDescent="0.2">
      <c r="B161" s="7"/>
      <c r="C161" s="1"/>
      <c r="D161" s="1"/>
      <c r="E161" s="1"/>
      <c r="F161" s="1"/>
      <c r="G161" s="1"/>
      <c r="H161" s="1"/>
      <c r="I161" s="3"/>
      <c r="J161" s="3"/>
    </row>
    <row r="162" spans="2:10" x14ac:dyDescent="0.2">
      <c r="B162" s="7"/>
      <c r="C162" s="1"/>
      <c r="D162" s="1"/>
      <c r="E162" s="1"/>
      <c r="F162" s="1"/>
      <c r="G162" s="1"/>
      <c r="H162" s="1"/>
      <c r="I162" s="3"/>
      <c r="J162" s="3"/>
    </row>
    <row r="163" spans="2:10" x14ac:dyDescent="0.2">
      <c r="B163" s="7"/>
      <c r="C163" s="1"/>
      <c r="D163" s="1"/>
      <c r="E163" s="1"/>
      <c r="F163" s="1"/>
      <c r="G163" s="1"/>
      <c r="H163" s="1"/>
      <c r="I163" s="3"/>
      <c r="J163" s="3"/>
    </row>
    <row r="164" spans="2:10" x14ac:dyDescent="0.2">
      <c r="B164" s="7"/>
      <c r="C164" s="1"/>
      <c r="D164" s="1"/>
      <c r="E164" s="1"/>
      <c r="F164" s="1"/>
      <c r="G164" s="1"/>
      <c r="H164" s="1"/>
      <c r="I164" s="3"/>
      <c r="J164" s="3"/>
    </row>
    <row r="165" spans="2:10" x14ac:dyDescent="0.2">
      <c r="B165" s="7"/>
      <c r="C165" s="1"/>
      <c r="D165" s="1"/>
      <c r="E165" s="1"/>
      <c r="F165" s="1"/>
      <c r="G165" s="1"/>
      <c r="H165" s="1"/>
      <c r="I165" s="3"/>
      <c r="J165" s="3"/>
    </row>
    <row r="166" spans="2:10" x14ac:dyDescent="0.2">
      <c r="B166" s="7"/>
      <c r="C166" s="1"/>
      <c r="D166" s="1"/>
      <c r="E166" s="1"/>
      <c r="F166" s="1"/>
      <c r="G166" s="1"/>
      <c r="H166" s="1"/>
      <c r="I166" s="3"/>
      <c r="J166" s="3"/>
    </row>
    <row r="167" spans="2:10" x14ac:dyDescent="0.2">
      <c r="B167" s="7"/>
      <c r="C167" s="1"/>
      <c r="D167" s="1"/>
      <c r="E167" s="1"/>
      <c r="F167" s="1"/>
      <c r="G167" s="1"/>
      <c r="H167" s="1"/>
      <c r="I167" s="3"/>
      <c r="J167" s="3"/>
    </row>
    <row r="168" spans="2:10" x14ac:dyDescent="0.2">
      <c r="B168" s="7"/>
      <c r="C168" s="1"/>
      <c r="D168" s="1"/>
      <c r="E168" s="1"/>
      <c r="F168" s="1"/>
      <c r="G168" s="1"/>
      <c r="H168" s="1"/>
      <c r="I168" s="3"/>
      <c r="J168" s="3"/>
    </row>
    <row r="169" spans="2:10" x14ac:dyDescent="0.2">
      <c r="B169" s="7"/>
      <c r="C169" s="1"/>
      <c r="D169" s="1"/>
      <c r="E169" s="1"/>
      <c r="F169" s="1"/>
      <c r="G169" s="1"/>
      <c r="H169" s="1"/>
      <c r="I169" s="3"/>
      <c r="J169" s="3"/>
    </row>
    <row r="170" spans="2:10" x14ac:dyDescent="0.2">
      <c r="B170" s="7"/>
      <c r="C170" s="1"/>
      <c r="D170" s="1"/>
      <c r="E170" s="1"/>
      <c r="F170" s="1"/>
      <c r="G170" s="1"/>
      <c r="H170" s="1"/>
      <c r="I170" s="3"/>
      <c r="J170" s="3"/>
    </row>
    <row r="171" spans="2:10" x14ac:dyDescent="0.2">
      <c r="B171" s="7"/>
      <c r="C171" s="1"/>
      <c r="D171" s="1"/>
      <c r="E171" s="1"/>
      <c r="F171" s="1"/>
      <c r="G171" s="1"/>
      <c r="H171" s="1"/>
      <c r="I171" s="3"/>
      <c r="J171" s="3"/>
    </row>
    <row r="172" spans="2:10" x14ac:dyDescent="0.2">
      <c r="B172" s="7"/>
      <c r="C172" s="1"/>
      <c r="D172" s="1"/>
      <c r="E172" s="1"/>
      <c r="F172" s="1"/>
      <c r="G172" s="1"/>
      <c r="H172" s="1"/>
      <c r="I172" s="3"/>
      <c r="J172" s="3"/>
    </row>
    <row r="173" spans="2:10" x14ac:dyDescent="0.2">
      <c r="B173" s="7"/>
      <c r="C173" s="1"/>
      <c r="D173" s="1"/>
      <c r="E173" s="1"/>
      <c r="F173" s="1"/>
      <c r="G173" s="1"/>
      <c r="H173" s="1"/>
      <c r="I173" s="3"/>
      <c r="J173" s="3"/>
    </row>
    <row r="174" spans="2:10" x14ac:dyDescent="0.2">
      <c r="B174" s="7"/>
      <c r="C174" s="1"/>
      <c r="D174" s="1"/>
      <c r="E174" s="1"/>
      <c r="F174" s="1"/>
      <c r="G174" s="1"/>
      <c r="H174" s="1"/>
      <c r="I174" s="3"/>
      <c r="J174" s="3"/>
    </row>
    <row r="175" spans="2:10" x14ac:dyDescent="0.2">
      <c r="B175" s="7"/>
      <c r="C175" s="1"/>
      <c r="D175" s="1"/>
      <c r="E175" s="1"/>
      <c r="F175" s="1"/>
      <c r="G175" s="1"/>
      <c r="H175" s="1"/>
      <c r="I175" s="3"/>
      <c r="J175" s="3"/>
    </row>
    <row r="176" spans="2:10" x14ac:dyDescent="0.2">
      <c r="B176" s="7"/>
      <c r="C176" s="1"/>
      <c r="D176" s="1"/>
      <c r="E176" s="1"/>
      <c r="F176" s="1"/>
      <c r="G176" s="1"/>
      <c r="H176" s="1"/>
      <c r="I176" s="3"/>
      <c r="J176" s="3"/>
    </row>
    <row r="177" spans="2:10" x14ac:dyDescent="0.2">
      <c r="B177" s="7"/>
      <c r="C177" s="1"/>
      <c r="D177" s="1"/>
      <c r="E177" s="1"/>
      <c r="F177" s="1"/>
      <c r="G177" s="1"/>
      <c r="H177" s="1"/>
      <c r="I177" s="3"/>
      <c r="J177" s="3"/>
    </row>
    <row r="178" spans="2:10" x14ac:dyDescent="0.2">
      <c r="B178" s="7"/>
      <c r="C178" s="1"/>
      <c r="D178" s="1"/>
      <c r="E178" s="1"/>
      <c r="F178" s="1"/>
      <c r="G178" s="1"/>
      <c r="H178" s="1"/>
      <c r="I178" s="3"/>
      <c r="J178" s="3"/>
    </row>
    <row r="179" spans="2:10" x14ac:dyDescent="0.2">
      <c r="B179" s="7"/>
      <c r="C179" s="1"/>
      <c r="D179" s="1"/>
      <c r="E179" s="1"/>
      <c r="F179" s="1"/>
      <c r="G179" s="1"/>
      <c r="H179" s="1"/>
      <c r="I179" s="3"/>
      <c r="J179" s="3"/>
    </row>
    <row r="180" spans="2:10" x14ac:dyDescent="0.2">
      <c r="B180" s="7"/>
      <c r="C180" s="1"/>
      <c r="D180" s="1"/>
      <c r="E180" s="1"/>
      <c r="F180" s="1"/>
      <c r="G180" s="1"/>
      <c r="H180" s="1"/>
      <c r="I180" s="3"/>
      <c r="J180" s="3"/>
    </row>
    <row r="181" spans="2:10" x14ac:dyDescent="0.2">
      <c r="B181" s="7"/>
      <c r="C181" s="1"/>
      <c r="D181" s="1"/>
      <c r="E181" s="1"/>
      <c r="F181" s="1"/>
      <c r="G181" s="1"/>
      <c r="H181" s="1"/>
      <c r="I181" s="3"/>
      <c r="J181" s="3"/>
    </row>
    <row r="182" spans="2:10" x14ac:dyDescent="0.2">
      <c r="B182" s="7"/>
      <c r="C182" s="1"/>
      <c r="D182" s="1"/>
      <c r="E182" s="1"/>
      <c r="F182" s="1"/>
      <c r="G182" s="1"/>
      <c r="H182" s="1"/>
      <c r="I182" s="3"/>
      <c r="J182" s="3"/>
    </row>
    <row r="183" spans="2:10" x14ac:dyDescent="0.2">
      <c r="B183" s="7"/>
      <c r="C183" s="1"/>
      <c r="D183" s="1"/>
      <c r="E183" s="1"/>
      <c r="F183" s="1"/>
      <c r="G183" s="1"/>
      <c r="H183" s="1"/>
      <c r="I183" s="3"/>
      <c r="J183" s="3"/>
    </row>
    <row r="184" spans="2:10" x14ac:dyDescent="0.2">
      <c r="B184" s="7"/>
      <c r="C184" s="1"/>
      <c r="D184" s="1"/>
      <c r="E184" s="1"/>
      <c r="F184" s="1"/>
      <c r="G184" s="1"/>
      <c r="H184" s="1"/>
      <c r="I184" s="3"/>
      <c r="J184" s="3"/>
    </row>
    <row r="185" spans="2:10" x14ac:dyDescent="0.2">
      <c r="B185" s="7"/>
      <c r="C185" s="1"/>
      <c r="D185" s="1"/>
      <c r="E185" s="1"/>
      <c r="F185" s="1"/>
      <c r="G185" s="1"/>
      <c r="H185" s="1"/>
      <c r="I185" s="3"/>
      <c r="J185" s="3"/>
    </row>
    <row r="186" spans="2:10" x14ac:dyDescent="0.2">
      <c r="B186" s="7"/>
      <c r="C186" s="1"/>
      <c r="D186" s="1"/>
      <c r="E186" s="1"/>
      <c r="F186" s="1"/>
      <c r="G186" s="1"/>
      <c r="H186" s="1"/>
      <c r="I186" s="3"/>
      <c r="J186" s="3"/>
    </row>
    <row r="187" spans="2:10" x14ac:dyDescent="0.2">
      <c r="B187" s="7"/>
      <c r="C187" s="1"/>
      <c r="D187" s="1"/>
      <c r="E187" s="1"/>
      <c r="F187" s="1"/>
      <c r="G187" s="1"/>
      <c r="H187" s="1"/>
      <c r="I187" s="3"/>
      <c r="J187" s="3"/>
    </row>
    <row r="188" spans="2:10" x14ac:dyDescent="0.2">
      <c r="B188" s="7"/>
      <c r="C188" s="1"/>
      <c r="D188" s="1"/>
      <c r="E188" s="1"/>
      <c r="F188" s="1"/>
      <c r="G188" s="1"/>
      <c r="H188" s="1"/>
      <c r="I188" s="3"/>
      <c r="J188" s="3"/>
    </row>
    <row r="189" spans="2:10" x14ac:dyDescent="0.2">
      <c r="B189" s="7"/>
      <c r="C189" s="1"/>
      <c r="D189" s="1"/>
      <c r="E189" s="1"/>
      <c r="F189" s="1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</sheetData>
  <mergeCells count="139">
    <mergeCell ref="B1:J1"/>
    <mergeCell ref="B2:H2"/>
    <mergeCell ref="I2:J2"/>
    <mergeCell ref="B3:H3"/>
    <mergeCell ref="I3:J3"/>
    <mergeCell ref="E4:H4"/>
    <mergeCell ref="B14:C14"/>
    <mergeCell ref="D14:E15"/>
    <mergeCell ref="F14:J15"/>
    <mergeCell ref="B15:C15"/>
    <mergeCell ref="C9:H9"/>
    <mergeCell ref="I9:J9"/>
    <mergeCell ref="C10:H10"/>
    <mergeCell ref="I10:J10"/>
    <mergeCell ref="H5:J5"/>
    <mergeCell ref="B6:J6"/>
    <mergeCell ref="C7:H7"/>
    <mergeCell ref="I7:J7"/>
    <mergeCell ref="C8:H8"/>
    <mergeCell ref="I8:J8"/>
    <mergeCell ref="B17:J17"/>
    <mergeCell ref="C18:H18"/>
    <mergeCell ref="I18:J18"/>
    <mergeCell ref="B12:J12"/>
    <mergeCell ref="B13:C13"/>
    <mergeCell ref="D13:E13"/>
    <mergeCell ref="F13:J13"/>
    <mergeCell ref="C22:H22"/>
    <mergeCell ref="I22:J22"/>
    <mergeCell ref="B23:J23"/>
    <mergeCell ref="B24:J24"/>
    <mergeCell ref="C25:H25"/>
    <mergeCell ref="C26:H26"/>
    <mergeCell ref="C19:H19"/>
    <mergeCell ref="I19:J19"/>
    <mergeCell ref="C20:H20"/>
    <mergeCell ref="I20:J20"/>
    <mergeCell ref="C21:H21"/>
    <mergeCell ref="I21:J21"/>
    <mergeCell ref="B34:J34"/>
    <mergeCell ref="B35:H35"/>
    <mergeCell ref="C36:H36"/>
    <mergeCell ref="C37:H37"/>
    <mergeCell ref="B38:H38"/>
    <mergeCell ref="C27:H27"/>
    <mergeCell ref="C28:H28"/>
    <mergeCell ref="C29:H29"/>
    <mergeCell ref="C30:H30"/>
    <mergeCell ref="C31:H31"/>
    <mergeCell ref="B32:I32"/>
    <mergeCell ref="C46:H46"/>
    <mergeCell ref="C47:H47"/>
    <mergeCell ref="C48:H48"/>
    <mergeCell ref="B49:H49"/>
    <mergeCell ref="B50:J50"/>
    <mergeCell ref="B51:H51"/>
    <mergeCell ref="B40:H40"/>
    <mergeCell ref="C41:H41"/>
    <mergeCell ref="C42:H42"/>
    <mergeCell ref="C43:H43"/>
    <mergeCell ref="C44:H44"/>
    <mergeCell ref="C45:H45"/>
    <mergeCell ref="B58:J58"/>
    <mergeCell ref="B59:I59"/>
    <mergeCell ref="C60:I60"/>
    <mergeCell ref="C61:I61"/>
    <mergeCell ref="C62:I62"/>
    <mergeCell ref="B63:I63"/>
    <mergeCell ref="C52:H52"/>
    <mergeCell ref="C53:H53"/>
    <mergeCell ref="B56:I56"/>
    <mergeCell ref="C54:H54"/>
    <mergeCell ref="C55:H55"/>
    <mergeCell ref="C70:H70"/>
    <mergeCell ref="C71:H71"/>
    <mergeCell ref="C72:H72"/>
    <mergeCell ref="B73:H73"/>
    <mergeCell ref="B75:J75"/>
    <mergeCell ref="B65:J65"/>
    <mergeCell ref="C66:H66"/>
    <mergeCell ref="C67:H67"/>
    <mergeCell ref="C68:H68"/>
    <mergeCell ref="C69:H69"/>
    <mergeCell ref="C82:H82"/>
    <mergeCell ref="B83:H83"/>
    <mergeCell ref="C97:H97"/>
    <mergeCell ref="C98:H98"/>
    <mergeCell ref="B76:H76"/>
    <mergeCell ref="C77:H77"/>
    <mergeCell ref="C78:H78"/>
    <mergeCell ref="C79:H79"/>
    <mergeCell ref="C80:H80"/>
    <mergeCell ref="C81:H81"/>
    <mergeCell ref="C91:I91"/>
    <mergeCell ref="C92:I92"/>
    <mergeCell ref="B93:I93"/>
    <mergeCell ref="B94:J94"/>
    <mergeCell ref="B95:J95"/>
    <mergeCell ref="C96:H96"/>
    <mergeCell ref="B85:H85"/>
    <mergeCell ref="C86:H86"/>
    <mergeCell ref="B87:H87"/>
    <mergeCell ref="B89:J89"/>
    <mergeCell ref="B90:I90"/>
    <mergeCell ref="B103:J103"/>
    <mergeCell ref="C104:H104"/>
    <mergeCell ref="C105:H105"/>
    <mergeCell ref="C106:H106"/>
    <mergeCell ref="C107:J107"/>
    <mergeCell ref="C108:H108"/>
    <mergeCell ref="C99:H99"/>
    <mergeCell ref="C100:H100"/>
    <mergeCell ref="B101:H101"/>
    <mergeCell ref="C116:H116"/>
    <mergeCell ref="C118:H118"/>
    <mergeCell ref="C120:H120"/>
    <mergeCell ref="B122:J122"/>
    <mergeCell ref="B123:I123"/>
    <mergeCell ref="C124:I124"/>
    <mergeCell ref="C109:H109"/>
    <mergeCell ref="C110:H110"/>
    <mergeCell ref="B111:H111"/>
    <mergeCell ref="C112:J112"/>
    <mergeCell ref="C113:H113"/>
    <mergeCell ref="C114:H114"/>
    <mergeCell ref="B131:I131"/>
    <mergeCell ref="C139:D139"/>
    <mergeCell ref="C133:E133"/>
    <mergeCell ref="C134:D134"/>
    <mergeCell ref="C135:D135"/>
    <mergeCell ref="C136:D136"/>
    <mergeCell ref="C137:D137"/>
    <mergeCell ref="C138:D138"/>
    <mergeCell ref="C125:I125"/>
    <mergeCell ref="C126:I126"/>
    <mergeCell ref="C127:I127"/>
    <mergeCell ref="C128:I128"/>
    <mergeCell ref="C129:I129"/>
    <mergeCell ref="C130:I130"/>
  </mergeCells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FFFF00"/>
  </sheetPr>
  <dimension ref="B1:L201"/>
  <sheetViews>
    <sheetView showGridLines="0" zoomScaleNormal="100" workbookViewId="0">
      <selection activeCell="L2" sqref="L2"/>
    </sheetView>
  </sheetViews>
  <sheetFormatPr defaultColWidth="9.140625" defaultRowHeight="14.25" x14ac:dyDescent="0.2"/>
  <cols>
    <col min="1" max="1" width="2" style="4" customWidth="1"/>
    <col min="2" max="2" width="9.140625" style="4"/>
    <col min="3" max="3" width="12.7109375" style="4" customWidth="1"/>
    <col min="4" max="4" width="5.42578125" style="4" customWidth="1"/>
    <col min="5" max="5" width="13.7109375" style="4" customWidth="1"/>
    <col min="6" max="8" width="9.140625" style="4"/>
    <col min="9" max="9" width="9.5703125" style="4" bestFit="1" customWidth="1"/>
    <col min="10" max="10" width="14.7109375" style="4" customWidth="1"/>
    <col min="11" max="12" width="9.140625" style="4"/>
    <col min="13" max="13" width="9.140625" style="4" customWidth="1"/>
    <col min="14" max="16384" width="9.140625" style="4"/>
  </cols>
  <sheetData>
    <row r="1" spans="2:10" x14ac:dyDescent="0.2">
      <c r="B1" s="370" t="s">
        <v>32</v>
      </c>
      <c r="C1" s="443"/>
      <c r="D1" s="443"/>
      <c r="E1" s="443"/>
      <c r="F1" s="443"/>
      <c r="G1" s="443"/>
      <c r="H1" s="443"/>
      <c r="I1" s="443"/>
      <c r="J1" s="443"/>
    </row>
    <row r="2" spans="2:10" x14ac:dyDescent="0.2">
      <c r="B2" s="369" t="s">
        <v>33</v>
      </c>
      <c r="C2" s="369"/>
      <c r="D2" s="369"/>
      <c r="E2" s="369"/>
      <c r="F2" s="369"/>
      <c r="G2" s="369"/>
      <c r="H2" s="369"/>
      <c r="I2" s="370" t="str">
        <f>'Memória de Cálculo'!E2</f>
        <v>23071.938968/2025-39</v>
      </c>
      <c r="J2" s="370"/>
    </row>
    <row r="3" spans="2:10" x14ac:dyDescent="0.2">
      <c r="B3" s="369" t="s">
        <v>34</v>
      </c>
      <c r="C3" s="369"/>
      <c r="D3" s="369"/>
      <c r="E3" s="369"/>
      <c r="F3" s="369"/>
      <c r="G3" s="369"/>
      <c r="H3" s="369"/>
      <c r="I3" s="370">
        <f>'Memória de Cálculo'!E3</f>
        <v>0</v>
      </c>
      <c r="J3" s="370"/>
    </row>
    <row r="4" spans="2:10" x14ac:dyDescent="0.2">
      <c r="B4" s="43" t="s">
        <v>35</v>
      </c>
      <c r="C4" s="5"/>
      <c r="D4" s="5">
        <f>'Valor Global'!B28</f>
        <v>22</v>
      </c>
      <c r="E4" s="450" t="str">
        <f>'Valor Global'!C28</f>
        <v xml:space="preserve">Pedreiro                                                                                    </v>
      </c>
      <c r="F4" s="457"/>
      <c r="G4" s="457"/>
      <c r="H4" s="457"/>
      <c r="I4" s="6" t="s">
        <v>36</v>
      </c>
      <c r="J4" s="5" t="str">
        <f>'Valor Global'!D28</f>
        <v>7152-10</v>
      </c>
    </row>
    <row r="5" spans="2:10" x14ac:dyDescent="0.2">
      <c r="B5" s="7"/>
      <c r="C5" s="7"/>
      <c r="D5" s="7"/>
      <c r="E5" s="7"/>
      <c r="F5" s="7"/>
      <c r="G5" s="7"/>
      <c r="H5" s="371" t="s">
        <v>494</v>
      </c>
      <c r="I5" s="371"/>
      <c r="J5" s="371"/>
    </row>
    <row r="6" spans="2:10" x14ac:dyDescent="0.2">
      <c r="B6" s="433" t="s">
        <v>37</v>
      </c>
      <c r="C6" s="433"/>
      <c r="D6" s="433"/>
      <c r="E6" s="433"/>
      <c r="F6" s="433"/>
      <c r="G6" s="433"/>
      <c r="H6" s="433"/>
      <c r="I6" s="433"/>
      <c r="J6" s="433"/>
    </row>
    <row r="7" spans="2:10" x14ac:dyDescent="0.2">
      <c r="B7" s="8" t="s">
        <v>2</v>
      </c>
      <c r="C7" s="363" t="s">
        <v>38</v>
      </c>
      <c r="D7" s="363"/>
      <c r="E7" s="363"/>
      <c r="F7" s="363"/>
      <c r="G7" s="363"/>
      <c r="H7" s="363"/>
      <c r="I7" s="449">
        <f>'Memória de Cálculo'!J10</f>
        <v>0</v>
      </c>
      <c r="J7" s="444"/>
    </row>
    <row r="8" spans="2:10" x14ac:dyDescent="0.2">
      <c r="B8" s="8" t="s">
        <v>3</v>
      </c>
      <c r="C8" s="363" t="s">
        <v>39</v>
      </c>
      <c r="D8" s="363"/>
      <c r="E8" s="363"/>
      <c r="F8" s="363"/>
      <c r="G8" s="363"/>
      <c r="H8" s="363"/>
      <c r="I8" s="444" t="s">
        <v>40</v>
      </c>
      <c r="J8" s="447"/>
    </row>
    <row r="9" spans="2:10" x14ac:dyDescent="0.2">
      <c r="B9" s="8" t="s">
        <v>4</v>
      </c>
      <c r="C9" s="363" t="s">
        <v>41</v>
      </c>
      <c r="D9" s="363"/>
      <c r="E9" s="363"/>
      <c r="F9" s="363"/>
      <c r="G9" s="363"/>
      <c r="H9" s="363"/>
      <c r="I9" s="447">
        <f>'Memória de Cálculo'!J8</f>
        <v>2025</v>
      </c>
      <c r="J9" s="447"/>
    </row>
    <row r="10" spans="2:10" x14ac:dyDescent="0.2">
      <c r="B10" s="8" t="s">
        <v>5</v>
      </c>
      <c r="C10" s="363" t="s">
        <v>6</v>
      </c>
      <c r="D10" s="363"/>
      <c r="E10" s="363"/>
      <c r="F10" s="363"/>
      <c r="G10" s="363"/>
      <c r="H10" s="363"/>
      <c r="I10" s="447">
        <v>12</v>
      </c>
      <c r="J10" s="447"/>
    </row>
    <row r="11" spans="2:10" x14ac:dyDescent="0.2">
      <c r="B11" s="7"/>
      <c r="C11" s="7"/>
      <c r="D11" s="7"/>
      <c r="E11" s="7"/>
      <c r="F11" s="7"/>
      <c r="G11" s="7"/>
      <c r="H11" s="7"/>
      <c r="I11" s="3"/>
      <c r="J11" s="3"/>
    </row>
    <row r="12" spans="2:10" x14ac:dyDescent="0.2">
      <c r="B12" s="433" t="s">
        <v>7</v>
      </c>
      <c r="C12" s="433"/>
      <c r="D12" s="433"/>
      <c r="E12" s="433"/>
      <c r="F12" s="433"/>
      <c r="G12" s="433"/>
      <c r="H12" s="433"/>
      <c r="I12" s="433"/>
      <c r="J12" s="433"/>
    </row>
    <row r="13" spans="2:10" x14ac:dyDescent="0.2">
      <c r="B13" s="447" t="s">
        <v>8</v>
      </c>
      <c r="C13" s="447"/>
      <c r="D13" s="448" t="s">
        <v>9</v>
      </c>
      <c r="E13" s="447"/>
      <c r="F13" s="447" t="s">
        <v>42</v>
      </c>
      <c r="G13" s="447"/>
      <c r="H13" s="447"/>
      <c r="I13" s="447"/>
      <c r="J13" s="447"/>
    </row>
    <row r="14" spans="2:10" x14ac:dyDescent="0.2">
      <c r="B14" s="451" t="str">
        <f>+I18</f>
        <v xml:space="preserve">Pedreiro                                                                                    </v>
      </c>
      <c r="C14" s="452"/>
      <c r="D14" s="453" t="s">
        <v>43</v>
      </c>
      <c r="E14" s="454"/>
      <c r="F14" s="454">
        <f>'Valor Global'!F28</f>
        <v>12</v>
      </c>
      <c r="G14" s="454"/>
      <c r="H14" s="454"/>
      <c r="I14" s="454"/>
      <c r="J14" s="454"/>
    </row>
    <row r="15" spans="2:10" ht="29.25" customHeight="1" x14ac:dyDescent="0.2">
      <c r="B15" s="455" t="s">
        <v>463</v>
      </c>
      <c r="C15" s="456"/>
      <c r="D15" s="453"/>
      <c r="E15" s="454"/>
      <c r="F15" s="454"/>
      <c r="G15" s="454"/>
      <c r="H15" s="454"/>
      <c r="I15" s="454"/>
      <c r="J15" s="454"/>
    </row>
    <row r="16" spans="2:10" x14ac:dyDescent="0.2">
      <c r="B16" s="7"/>
      <c r="C16" s="7"/>
      <c r="D16" s="7"/>
      <c r="E16" s="7"/>
      <c r="F16" s="7"/>
      <c r="G16" s="7"/>
      <c r="H16" s="7"/>
      <c r="I16" s="3"/>
      <c r="J16" s="3"/>
    </row>
    <row r="17" spans="2:10" x14ac:dyDescent="0.2">
      <c r="B17" s="433" t="s">
        <v>44</v>
      </c>
      <c r="C17" s="433"/>
      <c r="D17" s="433"/>
      <c r="E17" s="433"/>
      <c r="F17" s="433"/>
      <c r="G17" s="433"/>
      <c r="H17" s="433"/>
      <c r="I17" s="433"/>
      <c r="J17" s="433"/>
    </row>
    <row r="18" spans="2:10" x14ac:dyDescent="0.2">
      <c r="B18" s="8">
        <v>1</v>
      </c>
      <c r="C18" s="363" t="s">
        <v>10</v>
      </c>
      <c r="D18" s="363"/>
      <c r="E18" s="363"/>
      <c r="F18" s="363"/>
      <c r="G18" s="363"/>
      <c r="H18" s="363"/>
      <c r="I18" s="446" t="str">
        <f>+E4</f>
        <v xml:space="preserve">Pedreiro                                                                                    </v>
      </c>
      <c r="J18" s="442"/>
    </row>
    <row r="19" spans="2:10" x14ac:dyDescent="0.2">
      <c r="B19" s="8">
        <v>2</v>
      </c>
      <c r="C19" s="363" t="s">
        <v>45</v>
      </c>
      <c r="D19" s="363"/>
      <c r="E19" s="363"/>
      <c r="F19" s="363"/>
      <c r="G19" s="363"/>
      <c r="H19" s="363"/>
      <c r="I19" s="444" t="str">
        <f>+J4</f>
        <v>7152-10</v>
      </c>
      <c r="J19" s="444"/>
    </row>
    <row r="20" spans="2:10" x14ac:dyDescent="0.2">
      <c r="B20" s="8">
        <v>3</v>
      </c>
      <c r="C20" s="363" t="s">
        <v>46</v>
      </c>
      <c r="D20" s="363"/>
      <c r="E20" s="363"/>
      <c r="F20" s="363"/>
      <c r="G20" s="363"/>
      <c r="H20" s="363"/>
      <c r="I20" s="445">
        <v>0</v>
      </c>
      <c r="J20" s="445"/>
    </row>
    <row r="21" spans="2:10" x14ac:dyDescent="0.2">
      <c r="B21" s="8">
        <v>4</v>
      </c>
      <c r="C21" s="363" t="s">
        <v>11</v>
      </c>
      <c r="D21" s="363"/>
      <c r="E21" s="363"/>
      <c r="F21" s="363"/>
      <c r="G21" s="363"/>
      <c r="H21" s="363"/>
      <c r="I21" s="446" t="str">
        <f>+I18</f>
        <v xml:space="preserve">Pedreiro                                                                                    </v>
      </c>
      <c r="J21" s="442"/>
    </row>
    <row r="22" spans="2:10" x14ac:dyDescent="0.2">
      <c r="B22" s="8">
        <v>5</v>
      </c>
      <c r="C22" s="363" t="s">
        <v>12</v>
      </c>
      <c r="D22" s="363"/>
      <c r="E22" s="363"/>
      <c r="F22" s="363"/>
      <c r="G22" s="363"/>
      <c r="H22" s="363"/>
      <c r="I22" s="449">
        <f>'Valor Global'!E28</f>
        <v>46113</v>
      </c>
      <c r="J22" s="444"/>
    </row>
    <row r="23" spans="2:10" x14ac:dyDescent="0.2">
      <c r="B23" s="443"/>
      <c r="C23" s="443"/>
      <c r="D23" s="443"/>
      <c r="E23" s="443"/>
      <c r="F23" s="443"/>
      <c r="G23" s="443"/>
      <c r="H23" s="443"/>
      <c r="I23" s="443"/>
      <c r="J23" s="443"/>
    </row>
    <row r="24" spans="2:10" x14ac:dyDescent="0.2">
      <c r="B24" s="433" t="s">
        <v>13</v>
      </c>
      <c r="C24" s="433"/>
      <c r="D24" s="433"/>
      <c r="E24" s="433"/>
      <c r="F24" s="433"/>
      <c r="G24" s="433"/>
      <c r="H24" s="433"/>
      <c r="I24" s="433"/>
      <c r="J24" s="433"/>
    </row>
    <row r="25" spans="2:10" ht="15" customHeight="1" x14ac:dyDescent="0.2">
      <c r="B25" s="10">
        <v>1</v>
      </c>
      <c r="C25" s="383" t="s">
        <v>47</v>
      </c>
      <c r="D25" s="384"/>
      <c r="E25" s="384"/>
      <c r="F25" s="384"/>
      <c r="G25" s="384"/>
      <c r="H25" s="428"/>
      <c r="I25" s="162" t="s">
        <v>20</v>
      </c>
      <c r="J25" s="11" t="s">
        <v>48</v>
      </c>
    </row>
    <row r="26" spans="2:10" x14ac:dyDescent="0.2">
      <c r="B26" s="10" t="s">
        <v>2</v>
      </c>
      <c r="C26" s="363" t="s">
        <v>14</v>
      </c>
      <c r="D26" s="363"/>
      <c r="E26" s="363"/>
      <c r="F26" s="363"/>
      <c r="G26" s="363"/>
      <c r="H26" s="363"/>
      <c r="I26" s="163"/>
      <c r="J26" s="12">
        <f>+I20</f>
        <v>0</v>
      </c>
    </row>
    <row r="27" spans="2:10" ht="15" x14ac:dyDescent="0.25">
      <c r="B27" s="10" t="s">
        <v>3</v>
      </c>
      <c r="C27" s="363" t="s">
        <v>49</v>
      </c>
      <c r="D27" s="363"/>
      <c r="E27" s="363"/>
      <c r="F27" s="363"/>
      <c r="G27" s="363"/>
      <c r="H27" s="363"/>
      <c r="I27" s="164"/>
      <c r="J27" s="12">
        <v>0</v>
      </c>
    </row>
    <row r="28" spans="2:10" ht="15" x14ac:dyDescent="0.25">
      <c r="B28" s="10" t="s">
        <v>4</v>
      </c>
      <c r="C28" s="363" t="s">
        <v>50</v>
      </c>
      <c r="D28" s="363"/>
      <c r="E28" s="363"/>
      <c r="F28" s="363"/>
      <c r="G28" s="363"/>
      <c r="H28" s="363"/>
      <c r="I28" s="62"/>
      <c r="J28" s="12">
        <f>I28*J26</f>
        <v>0</v>
      </c>
    </row>
    <row r="29" spans="2:10" x14ac:dyDescent="0.2">
      <c r="B29" s="10" t="s">
        <v>5</v>
      </c>
      <c r="C29" s="363" t="s">
        <v>51</v>
      </c>
      <c r="D29" s="363"/>
      <c r="E29" s="363"/>
      <c r="F29" s="363"/>
      <c r="G29" s="363"/>
      <c r="H29" s="363"/>
      <c r="I29" s="9"/>
      <c r="J29" s="12">
        <v>0</v>
      </c>
    </row>
    <row r="30" spans="2:10" x14ac:dyDescent="0.2">
      <c r="B30" s="10" t="s">
        <v>15</v>
      </c>
      <c r="C30" s="363" t="s">
        <v>52</v>
      </c>
      <c r="D30" s="363"/>
      <c r="E30" s="363"/>
      <c r="F30" s="363"/>
      <c r="G30" s="363"/>
      <c r="H30" s="363"/>
      <c r="I30" s="9"/>
      <c r="J30" s="12">
        <v>0</v>
      </c>
    </row>
    <row r="31" spans="2:10" x14ac:dyDescent="0.2">
      <c r="B31" s="10" t="s">
        <v>16</v>
      </c>
      <c r="C31" s="363" t="s">
        <v>18</v>
      </c>
      <c r="D31" s="363"/>
      <c r="E31" s="363"/>
      <c r="F31" s="363"/>
      <c r="G31" s="363"/>
      <c r="H31" s="363"/>
      <c r="I31" s="9"/>
      <c r="J31" s="12">
        <v>0</v>
      </c>
    </row>
    <row r="32" spans="2:10" x14ac:dyDescent="0.2">
      <c r="B32" s="358" t="s">
        <v>53</v>
      </c>
      <c r="C32" s="358"/>
      <c r="D32" s="358"/>
      <c r="E32" s="358"/>
      <c r="F32" s="358"/>
      <c r="G32" s="358"/>
      <c r="H32" s="358"/>
      <c r="I32" s="358"/>
      <c r="J32" s="14">
        <f>TRUNC(SUM(J26:J31),2)</f>
        <v>0</v>
      </c>
    </row>
    <row r="33" spans="2:10" x14ac:dyDescent="0.2">
      <c r="B33" s="15"/>
      <c r="C33" s="16"/>
      <c r="D33" s="16"/>
      <c r="E33" s="16"/>
      <c r="F33" s="16"/>
      <c r="G33" s="16"/>
      <c r="H33" s="16"/>
      <c r="I33" s="16"/>
      <c r="J33" s="17"/>
    </row>
    <row r="34" spans="2:10" x14ac:dyDescent="0.2">
      <c r="B34" s="433" t="s">
        <v>54</v>
      </c>
      <c r="C34" s="433"/>
      <c r="D34" s="433"/>
      <c r="E34" s="433"/>
      <c r="F34" s="433"/>
      <c r="G34" s="433"/>
      <c r="H34" s="433"/>
      <c r="I34" s="433"/>
      <c r="J34" s="433"/>
    </row>
    <row r="35" spans="2:10" x14ac:dyDescent="0.2">
      <c r="B35" s="358" t="s">
        <v>55</v>
      </c>
      <c r="C35" s="358"/>
      <c r="D35" s="358"/>
      <c r="E35" s="358"/>
      <c r="F35" s="358"/>
      <c r="G35" s="358"/>
      <c r="H35" s="358"/>
      <c r="I35" s="11" t="s">
        <v>20</v>
      </c>
      <c r="J35" s="11" t="s">
        <v>48</v>
      </c>
    </row>
    <row r="36" spans="2:10" x14ac:dyDescent="0.2">
      <c r="B36" s="10" t="s">
        <v>2</v>
      </c>
      <c r="C36" s="363" t="s">
        <v>56</v>
      </c>
      <c r="D36" s="363"/>
      <c r="E36" s="363"/>
      <c r="F36" s="363"/>
      <c r="G36" s="363"/>
      <c r="H36" s="363"/>
      <c r="I36" s="18">
        <f>+'Memória de Cálculo'!I18</f>
        <v>0</v>
      </c>
      <c r="J36" s="19">
        <f>$J$32*I36</f>
        <v>0</v>
      </c>
    </row>
    <row r="37" spans="2:10" x14ac:dyDescent="0.2">
      <c r="B37" s="10" t="s">
        <v>3</v>
      </c>
      <c r="C37" s="364" t="s">
        <v>57</v>
      </c>
      <c r="D37" s="364"/>
      <c r="E37" s="364"/>
      <c r="F37" s="364"/>
      <c r="G37" s="364"/>
      <c r="H37" s="364"/>
      <c r="I37" s="21">
        <f>+'Memória de Cálculo'!I19</f>
        <v>0</v>
      </c>
      <c r="J37" s="12">
        <f>I37*J32</f>
        <v>0</v>
      </c>
    </row>
    <row r="38" spans="2:10" x14ac:dyDescent="0.2">
      <c r="B38" s="358" t="s">
        <v>58</v>
      </c>
      <c r="C38" s="358"/>
      <c r="D38" s="358"/>
      <c r="E38" s="358"/>
      <c r="F38" s="358"/>
      <c r="G38" s="358"/>
      <c r="H38" s="358"/>
      <c r="I38" s="22">
        <f>TRUNC(SUM(I36:I37),4)</f>
        <v>0</v>
      </c>
      <c r="J38" s="14">
        <f>+J37+J36</f>
        <v>0</v>
      </c>
    </row>
    <row r="39" spans="2:10" x14ac:dyDescent="0.2">
      <c r="B39" s="15"/>
      <c r="C39" s="16"/>
      <c r="D39" s="16"/>
      <c r="E39" s="16"/>
      <c r="F39" s="16"/>
      <c r="G39" s="16"/>
      <c r="H39" s="16"/>
      <c r="I39" s="16"/>
      <c r="J39" s="17"/>
    </row>
    <row r="40" spans="2:10" x14ac:dyDescent="0.2">
      <c r="B40" s="358" t="s">
        <v>59</v>
      </c>
      <c r="C40" s="358"/>
      <c r="D40" s="358"/>
      <c r="E40" s="358"/>
      <c r="F40" s="358"/>
      <c r="G40" s="358"/>
      <c r="H40" s="358"/>
      <c r="I40" s="11" t="s">
        <v>20</v>
      </c>
      <c r="J40" s="11" t="s">
        <v>48</v>
      </c>
    </row>
    <row r="41" spans="2:10" x14ac:dyDescent="0.2">
      <c r="B41" s="10" t="s">
        <v>2</v>
      </c>
      <c r="C41" s="363" t="s">
        <v>60</v>
      </c>
      <c r="D41" s="363"/>
      <c r="E41" s="363"/>
      <c r="F41" s="363"/>
      <c r="G41" s="363"/>
      <c r="H41" s="363"/>
      <c r="I41" s="18">
        <f>+'Memória de Cálculo'!I25</f>
        <v>0</v>
      </c>
      <c r="J41" s="12">
        <f>TRUNC(($J$32+$J$38)*I41,2)</f>
        <v>0</v>
      </c>
    </row>
    <row r="42" spans="2:10" x14ac:dyDescent="0.2">
      <c r="B42" s="10" t="s">
        <v>3</v>
      </c>
      <c r="C42" s="363" t="s">
        <v>61</v>
      </c>
      <c r="D42" s="363"/>
      <c r="E42" s="363"/>
      <c r="F42" s="363"/>
      <c r="G42" s="363"/>
      <c r="H42" s="363"/>
      <c r="I42" s="18">
        <f>+'Memória de Cálculo'!I26</f>
        <v>0</v>
      </c>
      <c r="J42" s="12">
        <f t="shared" ref="J42:J48" si="0">TRUNC(($J$32+$J$38)*I42,2)</f>
        <v>0</v>
      </c>
    </row>
    <row r="43" spans="2:10" x14ac:dyDescent="0.2">
      <c r="B43" s="10" t="s">
        <v>4</v>
      </c>
      <c r="C43" s="364" t="s">
        <v>62</v>
      </c>
      <c r="D43" s="363"/>
      <c r="E43" s="363"/>
      <c r="F43" s="363"/>
      <c r="G43" s="363"/>
      <c r="H43" s="363"/>
      <c r="I43" s="18">
        <f>+'Memória de Cálculo'!I27</f>
        <v>0</v>
      </c>
      <c r="J43" s="12">
        <f t="shared" si="0"/>
        <v>0</v>
      </c>
    </row>
    <row r="44" spans="2:10" x14ac:dyDescent="0.2">
      <c r="B44" s="10" t="s">
        <v>5</v>
      </c>
      <c r="C44" s="363" t="s">
        <v>63</v>
      </c>
      <c r="D44" s="363"/>
      <c r="E44" s="363"/>
      <c r="F44" s="363"/>
      <c r="G44" s="363"/>
      <c r="H44" s="363"/>
      <c r="I44" s="18">
        <f>+'Memória de Cálculo'!I28</f>
        <v>0</v>
      </c>
      <c r="J44" s="12">
        <f t="shared" si="0"/>
        <v>0</v>
      </c>
    </row>
    <row r="45" spans="2:10" x14ac:dyDescent="0.2">
      <c r="B45" s="10" t="s">
        <v>15</v>
      </c>
      <c r="C45" s="364" t="s">
        <v>64</v>
      </c>
      <c r="D45" s="363"/>
      <c r="E45" s="363"/>
      <c r="F45" s="363"/>
      <c r="G45" s="363"/>
      <c r="H45" s="363"/>
      <c r="I45" s="18">
        <f>+'Memória de Cálculo'!I29</f>
        <v>0</v>
      </c>
      <c r="J45" s="12">
        <f t="shared" si="0"/>
        <v>0</v>
      </c>
    </row>
    <row r="46" spans="2:10" x14ac:dyDescent="0.2">
      <c r="B46" s="10" t="s">
        <v>16</v>
      </c>
      <c r="C46" s="364" t="s">
        <v>65</v>
      </c>
      <c r="D46" s="363"/>
      <c r="E46" s="363"/>
      <c r="F46" s="363"/>
      <c r="G46" s="363"/>
      <c r="H46" s="363"/>
      <c r="I46" s="18">
        <f>+'Memória de Cálculo'!I30</f>
        <v>0</v>
      </c>
      <c r="J46" s="12">
        <f t="shared" si="0"/>
        <v>0</v>
      </c>
    </row>
    <row r="47" spans="2:10" x14ac:dyDescent="0.2">
      <c r="B47" s="10" t="s">
        <v>17</v>
      </c>
      <c r="C47" s="363" t="s">
        <v>66</v>
      </c>
      <c r="D47" s="363"/>
      <c r="E47" s="363"/>
      <c r="F47" s="363"/>
      <c r="G47" s="363"/>
      <c r="H47" s="363"/>
      <c r="I47" s="18">
        <f>+'Memória de Cálculo'!I31</f>
        <v>0</v>
      </c>
      <c r="J47" s="12">
        <f t="shared" si="0"/>
        <v>0</v>
      </c>
    </row>
    <row r="48" spans="2:10" x14ac:dyDescent="0.2">
      <c r="B48" s="10" t="s">
        <v>67</v>
      </c>
      <c r="C48" s="363" t="s">
        <v>68</v>
      </c>
      <c r="D48" s="363"/>
      <c r="E48" s="363"/>
      <c r="F48" s="363"/>
      <c r="G48" s="363"/>
      <c r="H48" s="363"/>
      <c r="I48" s="18">
        <f>+'Memória de Cálculo'!I32</f>
        <v>0</v>
      </c>
      <c r="J48" s="12">
        <f t="shared" si="0"/>
        <v>0</v>
      </c>
    </row>
    <row r="49" spans="2:12" x14ac:dyDescent="0.2">
      <c r="B49" s="358" t="s">
        <v>69</v>
      </c>
      <c r="C49" s="358"/>
      <c r="D49" s="358"/>
      <c r="E49" s="358"/>
      <c r="F49" s="358"/>
      <c r="G49" s="358"/>
      <c r="H49" s="358"/>
      <c r="I49" s="22">
        <f>SUM(I41:I48)</f>
        <v>0</v>
      </c>
      <c r="J49" s="14">
        <f>SUM(J41:J48)</f>
        <v>0</v>
      </c>
    </row>
    <row r="50" spans="2:12" x14ac:dyDescent="0.2">
      <c r="B50" s="439"/>
      <c r="C50" s="439"/>
      <c r="D50" s="439"/>
      <c r="E50" s="439"/>
      <c r="F50" s="439"/>
      <c r="G50" s="439"/>
      <c r="H50" s="439"/>
      <c r="I50" s="439"/>
      <c r="J50" s="439"/>
    </row>
    <row r="51" spans="2:12" x14ac:dyDescent="0.2">
      <c r="B51" s="358" t="s">
        <v>70</v>
      </c>
      <c r="C51" s="358"/>
      <c r="D51" s="358"/>
      <c r="E51" s="358"/>
      <c r="F51" s="358"/>
      <c r="G51" s="358"/>
      <c r="H51" s="358"/>
      <c r="I51" s="22" t="s">
        <v>71</v>
      </c>
      <c r="J51" s="11" t="s">
        <v>48</v>
      </c>
    </row>
    <row r="52" spans="2:12" x14ac:dyDescent="0.2">
      <c r="B52" s="10" t="s">
        <v>2</v>
      </c>
      <c r="C52" s="375" t="s">
        <v>72</v>
      </c>
      <c r="D52" s="376"/>
      <c r="E52" s="376"/>
      <c r="F52" s="376"/>
      <c r="G52" s="376"/>
      <c r="H52" s="377"/>
      <c r="I52" s="67">
        <f>J52/22</f>
        <v>0</v>
      </c>
      <c r="J52" s="68">
        <f>IF((('Memória de Cálculo'!I36*2*22)-(J26*6%))&lt;0,0,('Memória de Cálculo'!I36*2*22)-(J26*6%))</f>
        <v>0</v>
      </c>
    </row>
    <row r="53" spans="2:12" x14ac:dyDescent="0.2">
      <c r="B53" s="10" t="s">
        <v>3</v>
      </c>
      <c r="C53" s="375" t="s">
        <v>241</v>
      </c>
      <c r="D53" s="376"/>
      <c r="E53" s="376"/>
      <c r="F53" s="376"/>
      <c r="G53" s="376"/>
      <c r="H53" s="377"/>
      <c r="I53" s="67">
        <f>J53/22</f>
        <v>0</v>
      </c>
      <c r="J53" s="69">
        <f>'Memória de Cálculo'!I37/12</f>
        <v>0</v>
      </c>
      <c r="L53" s="28"/>
    </row>
    <row r="54" spans="2:12" x14ac:dyDescent="0.2">
      <c r="B54" s="10" t="s">
        <v>4</v>
      </c>
      <c r="C54" s="375" t="s">
        <v>371</v>
      </c>
      <c r="D54" s="376"/>
      <c r="E54" s="376"/>
      <c r="F54" s="376"/>
      <c r="G54" s="376"/>
      <c r="H54" s="377"/>
      <c r="I54" s="68">
        <f>'Memória de Cálculo'!I38</f>
        <v>0</v>
      </c>
      <c r="J54" s="68">
        <f>I54*22</f>
        <v>0</v>
      </c>
    </row>
    <row r="55" spans="2:12" ht="15" x14ac:dyDescent="0.2">
      <c r="B55" s="10" t="s">
        <v>5</v>
      </c>
      <c r="C55" s="375" t="s">
        <v>372</v>
      </c>
      <c r="D55" s="376"/>
      <c r="E55" s="376"/>
      <c r="F55" s="376"/>
      <c r="G55" s="376"/>
      <c r="H55" s="377"/>
      <c r="I55" s="67">
        <f>J55/22</f>
        <v>0</v>
      </c>
      <c r="J55" s="70">
        <f>'Memória de Cálculo'!I39</f>
        <v>0</v>
      </c>
    </row>
    <row r="56" spans="2:12" x14ac:dyDescent="0.2">
      <c r="B56" s="383" t="s">
        <v>73</v>
      </c>
      <c r="C56" s="384"/>
      <c r="D56" s="384"/>
      <c r="E56" s="384"/>
      <c r="F56" s="384"/>
      <c r="G56" s="384"/>
      <c r="H56" s="384"/>
      <c r="I56" s="428"/>
      <c r="J56" s="14">
        <f>SUM(J52:J55)</f>
        <v>0</v>
      </c>
    </row>
    <row r="57" spans="2:12" x14ac:dyDescent="0.2">
      <c r="B57" s="15"/>
      <c r="C57" s="16"/>
      <c r="D57" s="16"/>
      <c r="E57" s="16"/>
      <c r="F57" s="16"/>
      <c r="G57" s="16"/>
      <c r="H57" s="16"/>
      <c r="I57" s="16"/>
      <c r="J57" s="17"/>
    </row>
    <row r="58" spans="2:12" x14ac:dyDescent="0.2">
      <c r="B58" s="433" t="s">
        <v>74</v>
      </c>
      <c r="C58" s="433"/>
      <c r="D58" s="433"/>
      <c r="E58" s="433"/>
      <c r="F58" s="433"/>
      <c r="G58" s="433"/>
      <c r="H58" s="433"/>
      <c r="I58" s="433"/>
      <c r="J58" s="433"/>
    </row>
    <row r="59" spans="2:12" x14ac:dyDescent="0.2">
      <c r="B59" s="358" t="s">
        <v>75</v>
      </c>
      <c r="C59" s="358"/>
      <c r="D59" s="358"/>
      <c r="E59" s="358"/>
      <c r="F59" s="358"/>
      <c r="G59" s="358"/>
      <c r="H59" s="358"/>
      <c r="I59" s="358"/>
      <c r="J59" s="11" t="s">
        <v>48</v>
      </c>
    </row>
    <row r="60" spans="2:12" x14ac:dyDescent="0.2">
      <c r="B60" s="10" t="s">
        <v>76</v>
      </c>
      <c r="C60" s="364" t="s">
        <v>77</v>
      </c>
      <c r="D60" s="364"/>
      <c r="E60" s="364"/>
      <c r="F60" s="364"/>
      <c r="G60" s="364"/>
      <c r="H60" s="364"/>
      <c r="I60" s="364"/>
      <c r="J60" s="12">
        <f>J38</f>
        <v>0</v>
      </c>
    </row>
    <row r="61" spans="2:12" x14ac:dyDescent="0.2">
      <c r="B61" s="10" t="s">
        <v>78</v>
      </c>
      <c r="C61" s="363" t="s">
        <v>79</v>
      </c>
      <c r="D61" s="363"/>
      <c r="E61" s="363"/>
      <c r="F61" s="363"/>
      <c r="G61" s="363"/>
      <c r="H61" s="363"/>
      <c r="I61" s="363"/>
      <c r="J61" s="19">
        <f>J49</f>
        <v>0</v>
      </c>
    </row>
    <row r="62" spans="2:12" x14ac:dyDescent="0.2">
      <c r="B62" s="10" t="s">
        <v>80</v>
      </c>
      <c r="C62" s="363" t="s">
        <v>19</v>
      </c>
      <c r="D62" s="363"/>
      <c r="E62" s="363"/>
      <c r="F62" s="363"/>
      <c r="G62" s="363"/>
      <c r="H62" s="363"/>
      <c r="I62" s="363"/>
      <c r="J62" s="19">
        <f>J56</f>
        <v>0</v>
      </c>
    </row>
    <row r="63" spans="2:12" x14ac:dyDescent="0.2">
      <c r="B63" s="358" t="s">
        <v>81</v>
      </c>
      <c r="C63" s="358"/>
      <c r="D63" s="358"/>
      <c r="E63" s="358"/>
      <c r="F63" s="358"/>
      <c r="G63" s="358"/>
      <c r="H63" s="358"/>
      <c r="I63" s="358"/>
      <c r="J63" s="27">
        <f>TRUNC(SUM(J60:J62),2)</f>
        <v>0</v>
      </c>
    </row>
    <row r="64" spans="2:12" x14ac:dyDescent="0.2">
      <c r="B64" s="15"/>
      <c r="C64" s="16"/>
      <c r="D64" s="16"/>
      <c r="E64" s="16"/>
      <c r="F64" s="16"/>
      <c r="G64" s="16"/>
      <c r="H64" s="16"/>
      <c r="I64" s="16"/>
      <c r="J64" s="17"/>
    </row>
    <row r="65" spans="2:11" x14ac:dyDescent="0.2">
      <c r="B65" s="433" t="s">
        <v>82</v>
      </c>
      <c r="C65" s="433"/>
      <c r="D65" s="433"/>
      <c r="E65" s="433"/>
      <c r="F65" s="433"/>
      <c r="G65" s="433"/>
      <c r="H65" s="433"/>
      <c r="I65" s="433"/>
      <c r="J65" s="433"/>
    </row>
    <row r="66" spans="2:11" ht="15" customHeight="1" x14ac:dyDescent="0.2">
      <c r="B66" s="10">
        <v>3</v>
      </c>
      <c r="C66" s="383" t="s">
        <v>83</v>
      </c>
      <c r="D66" s="384"/>
      <c r="E66" s="384"/>
      <c r="F66" s="384"/>
      <c r="G66" s="384"/>
      <c r="H66" s="428"/>
      <c r="I66" s="11" t="s">
        <v>20</v>
      </c>
      <c r="J66" s="11" t="s">
        <v>48</v>
      </c>
    </row>
    <row r="67" spans="2:11" x14ac:dyDescent="0.2">
      <c r="B67" s="10" t="s">
        <v>2</v>
      </c>
      <c r="C67" s="363" t="s">
        <v>84</v>
      </c>
      <c r="D67" s="363"/>
      <c r="E67" s="363"/>
      <c r="F67" s="363"/>
      <c r="G67" s="363"/>
      <c r="H67" s="363"/>
      <c r="I67" s="18">
        <f>+'Memória de Cálculo'!I43</f>
        <v>0</v>
      </c>
      <c r="J67" s="19">
        <f>TRUNC($J$32*I67,2)</f>
        <v>0</v>
      </c>
    </row>
    <row r="68" spans="2:11" x14ac:dyDescent="0.2">
      <c r="B68" s="10" t="s">
        <v>3</v>
      </c>
      <c r="C68" s="363" t="s">
        <v>85</v>
      </c>
      <c r="D68" s="363"/>
      <c r="E68" s="363"/>
      <c r="F68" s="363"/>
      <c r="G68" s="363"/>
      <c r="H68" s="363"/>
      <c r="I68" s="18">
        <f>+'Memória de Cálculo'!I44</f>
        <v>0</v>
      </c>
      <c r="J68" s="19">
        <f t="shared" ref="J68:J72" si="1">TRUNC($J$32*I68,2)</f>
        <v>0</v>
      </c>
      <c r="K68" s="28"/>
    </row>
    <row r="69" spans="2:11" x14ac:dyDescent="0.2">
      <c r="B69" s="10" t="s">
        <v>4</v>
      </c>
      <c r="C69" s="363" t="s">
        <v>86</v>
      </c>
      <c r="D69" s="363"/>
      <c r="E69" s="363"/>
      <c r="F69" s="363"/>
      <c r="G69" s="363"/>
      <c r="H69" s="363"/>
      <c r="I69" s="18">
        <f>+'Memória de Cálculo'!I45</f>
        <v>0</v>
      </c>
      <c r="J69" s="19">
        <f t="shared" si="1"/>
        <v>0</v>
      </c>
      <c r="K69" s="28"/>
    </row>
    <row r="70" spans="2:11" x14ac:dyDescent="0.2">
      <c r="B70" s="10" t="s">
        <v>5</v>
      </c>
      <c r="C70" s="363" t="s">
        <v>87</v>
      </c>
      <c r="D70" s="363"/>
      <c r="E70" s="363"/>
      <c r="F70" s="363"/>
      <c r="G70" s="363"/>
      <c r="H70" s="363"/>
      <c r="I70" s="18">
        <f>+'Memória de Cálculo'!I46</f>
        <v>0</v>
      </c>
      <c r="J70" s="19">
        <f t="shared" si="1"/>
        <v>0</v>
      </c>
      <c r="K70" s="28"/>
    </row>
    <row r="71" spans="2:11" x14ac:dyDescent="0.2">
      <c r="B71" s="10" t="s">
        <v>15</v>
      </c>
      <c r="C71" s="364" t="s">
        <v>88</v>
      </c>
      <c r="D71" s="364"/>
      <c r="E71" s="364"/>
      <c r="F71" s="364"/>
      <c r="G71" s="364"/>
      <c r="H71" s="364"/>
      <c r="I71" s="18">
        <f>+'Memória de Cálculo'!I47</f>
        <v>0</v>
      </c>
      <c r="J71" s="19">
        <f t="shared" si="1"/>
        <v>0</v>
      </c>
      <c r="K71" s="28"/>
    </row>
    <row r="72" spans="2:11" x14ac:dyDescent="0.2">
      <c r="B72" s="10" t="s">
        <v>16</v>
      </c>
      <c r="C72" s="363" t="s">
        <v>89</v>
      </c>
      <c r="D72" s="363"/>
      <c r="E72" s="363"/>
      <c r="F72" s="363"/>
      <c r="G72" s="363"/>
      <c r="H72" s="363"/>
      <c r="I72" s="18">
        <f>+'Memória de Cálculo'!I48</f>
        <v>0</v>
      </c>
      <c r="J72" s="19">
        <f t="shared" si="1"/>
        <v>0</v>
      </c>
      <c r="K72" s="28"/>
    </row>
    <row r="73" spans="2:11" x14ac:dyDescent="0.2">
      <c r="B73" s="358" t="s">
        <v>90</v>
      </c>
      <c r="C73" s="358"/>
      <c r="D73" s="358"/>
      <c r="E73" s="358"/>
      <c r="F73" s="358"/>
      <c r="G73" s="358"/>
      <c r="H73" s="358"/>
      <c r="I73" s="22">
        <f>TRUNC(SUM(I67:I72),4)</f>
        <v>0</v>
      </c>
      <c r="J73" s="14">
        <f>TRUNC(SUM(J67:J72),2)</f>
        <v>0</v>
      </c>
      <c r="K73" s="29"/>
    </row>
    <row r="74" spans="2:11" x14ac:dyDescent="0.2">
      <c r="B74" s="15"/>
      <c r="C74" s="16"/>
      <c r="D74" s="16"/>
      <c r="E74" s="16"/>
      <c r="F74" s="16"/>
      <c r="G74" s="16"/>
      <c r="H74" s="16"/>
      <c r="I74" s="16"/>
      <c r="J74" s="17"/>
    </row>
    <row r="75" spans="2:11" x14ac:dyDescent="0.2">
      <c r="B75" s="433" t="s">
        <v>91</v>
      </c>
      <c r="C75" s="433"/>
      <c r="D75" s="433"/>
      <c r="E75" s="433"/>
      <c r="F75" s="433"/>
      <c r="G75" s="433"/>
      <c r="H75" s="433"/>
      <c r="I75" s="433"/>
      <c r="J75" s="433"/>
    </row>
    <row r="76" spans="2:11" x14ac:dyDescent="0.2">
      <c r="B76" s="381" t="s">
        <v>92</v>
      </c>
      <c r="C76" s="381"/>
      <c r="D76" s="381"/>
      <c r="E76" s="381"/>
      <c r="F76" s="381"/>
      <c r="G76" s="381"/>
      <c r="H76" s="381"/>
      <c r="I76" s="11" t="s">
        <v>20</v>
      </c>
      <c r="J76" s="11" t="s">
        <v>93</v>
      </c>
    </row>
    <row r="77" spans="2:11" x14ac:dyDescent="0.2">
      <c r="B77" s="10" t="s">
        <v>2</v>
      </c>
      <c r="C77" s="363" t="s">
        <v>94</v>
      </c>
      <c r="D77" s="363"/>
      <c r="E77" s="363"/>
      <c r="F77" s="363"/>
      <c r="G77" s="363"/>
      <c r="H77" s="363"/>
      <c r="I77" s="18">
        <v>0</v>
      </c>
      <c r="J77" s="19">
        <v>0</v>
      </c>
    </row>
    <row r="78" spans="2:11" x14ac:dyDescent="0.2">
      <c r="B78" s="10" t="s">
        <v>3</v>
      </c>
      <c r="C78" s="363" t="s">
        <v>95</v>
      </c>
      <c r="D78" s="363"/>
      <c r="E78" s="363"/>
      <c r="F78" s="363"/>
      <c r="G78" s="363"/>
      <c r="H78" s="363"/>
      <c r="I78" s="18">
        <f>+'Memória de Cálculo'!I54</f>
        <v>0</v>
      </c>
      <c r="J78" s="19">
        <v>0</v>
      </c>
    </row>
    <row r="79" spans="2:11" x14ac:dyDescent="0.2">
      <c r="B79" s="10" t="s">
        <v>4</v>
      </c>
      <c r="C79" s="363" t="s">
        <v>96</v>
      </c>
      <c r="D79" s="363"/>
      <c r="E79" s="363"/>
      <c r="F79" s="363"/>
      <c r="G79" s="363"/>
      <c r="H79" s="363"/>
      <c r="I79" s="18">
        <f>+'Memória de Cálculo'!I55</f>
        <v>0</v>
      </c>
      <c r="J79" s="19">
        <v>0</v>
      </c>
    </row>
    <row r="80" spans="2:11" x14ac:dyDescent="0.2">
      <c r="B80" s="10" t="s">
        <v>5</v>
      </c>
      <c r="C80" s="363" t="s">
        <v>97</v>
      </c>
      <c r="D80" s="363"/>
      <c r="E80" s="363"/>
      <c r="F80" s="363"/>
      <c r="G80" s="363"/>
      <c r="H80" s="363"/>
      <c r="I80" s="18">
        <f>+'Memória de Cálculo'!I56</f>
        <v>0</v>
      </c>
      <c r="J80" s="19"/>
    </row>
    <row r="81" spans="2:10" x14ac:dyDescent="0.2">
      <c r="B81" s="25" t="s">
        <v>15</v>
      </c>
      <c r="C81" s="440" t="s">
        <v>245</v>
      </c>
      <c r="D81" s="441"/>
      <c r="E81" s="441"/>
      <c r="F81" s="441"/>
      <c r="G81" s="441"/>
      <c r="H81" s="442"/>
      <c r="I81" s="72">
        <v>0</v>
      </c>
      <c r="J81" s="19">
        <v>0</v>
      </c>
    </row>
    <row r="82" spans="2:10" x14ac:dyDescent="0.2">
      <c r="B82" s="25" t="s">
        <v>16</v>
      </c>
      <c r="C82" s="364" t="s">
        <v>98</v>
      </c>
      <c r="D82" s="364"/>
      <c r="E82" s="364"/>
      <c r="F82" s="364"/>
      <c r="G82" s="364"/>
      <c r="H82" s="364"/>
      <c r="I82" s="18">
        <f>+'Memória de Cálculo'!I57</f>
        <v>0</v>
      </c>
      <c r="J82" s="19">
        <v>0</v>
      </c>
    </row>
    <row r="83" spans="2:10" ht="15" x14ac:dyDescent="0.25">
      <c r="B83" s="358" t="s">
        <v>99</v>
      </c>
      <c r="C83" s="358"/>
      <c r="D83" s="358"/>
      <c r="E83" s="358"/>
      <c r="F83" s="358"/>
      <c r="G83" s="358"/>
      <c r="H83" s="358"/>
      <c r="I83" s="22">
        <f>TRUNC(SUM(I77:I82),4)</f>
        <v>0</v>
      </c>
      <c r="J83" s="138">
        <f>SUM(J77:J82)</f>
        <v>0</v>
      </c>
    </row>
    <row r="84" spans="2:10" x14ac:dyDescent="0.2">
      <c r="B84" s="15"/>
      <c r="C84" s="16"/>
      <c r="D84" s="16"/>
      <c r="E84" s="16"/>
      <c r="F84" s="16"/>
      <c r="G84" s="16"/>
      <c r="H84" s="16"/>
      <c r="I84" s="16"/>
      <c r="J84" s="17"/>
    </row>
    <row r="85" spans="2:10" x14ac:dyDescent="0.2">
      <c r="B85" s="358" t="s">
        <v>100</v>
      </c>
      <c r="C85" s="358"/>
      <c r="D85" s="358"/>
      <c r="E85" s="358"/>
      <c r="F85" s="358"/>
      <c r="G85" s="358"/>
      <c r="H85" s="358"/>
      <c r="I85" s="11" t="s">
        <v>20</v>
      </c>
      <c r="J85" s="11" t="s">
        <v>48</v>
      </c>
    </row>
    <row r="86" spans="2:10" x14ac:dyDescent="0.2">
      <c r="B86" s="10" t="s">
        <v>2</v>
      </c>
      <c r="C86" s="363" t="s">
        <v>101</v>
      </c>
      <c r="D86" s="363"/>
      <c r="E86" s="363"/>
      <c r="F86" s="363"/>
      <c r="G86" s="363"/>
      <c r="H86" s="363"/>
      <c r="I86" s="18">
        <v>0</v>
      </c>
      <c r="J86" s="12">
        <v>0</v>
      </c>
    </row>
    <row r="87" spans="2:10" x14ac:dyDescent="0.2">
      <c r="B87" s="358" t="s">
        <v>102</v>
      </c>
      <c r="C87" s="358"/>
      <c r="D87" s="358"/>
      <c r="E87" s="358"/>
      <c r="F87" s="358"/>
      <c r="G87" s="358"/>
      <c r="H87" s="358"/>
      <c r="I87" s="22">
        <f>TRUNC(SUM(I86),4)</f>
        <v>0</v>
      </c>
      <c r="J87" s="14">
        <f>TRUNC(SUM(J86),2)</f>
        <v>0</v>
      </c>
    </row>
    <row r="88" spans="2:10" x14ac:dyDescent="0.2">
      <c r="B88" s="15"/>
      <c r="C88" s="16"/>
      <c r="D88" s="16"/>
      <c r="E88" s="16"/>
      <c r="F88" s="16"/>
      <c r="G88" s="16"/>
      <c r="H88" s="16"/>
      <c r="I88" s="16"/>
      <c r="J88" s="17"/>
    </row>
    <row r="89" spans="2:10" x14ac:dyDescent="0.2">
      <c r="B89" s="433" t="s">
        <v>103</v>
      </c>
      <c r="C89" s="433"/>
      <c r="D89" s="433"/>
      <c r="E89" s="433"/>
      <c r="F89" s="433"/>
      <c r="G89" s="433"/>
      <c r="H89" s="433"/>
      <c r="I89" s="433"/>
      <c r="J89" s="433"/>
    </row>
    <row r="90" spans="2:10" x14ac:dyDescent="0.2">
      <c r="B90" s="358" t="s">
        <v>104</v>
      </c>
      <c r="C90" s="358"/>
      <c r="D90" s="358"/>
      <c r="E90" s="358"/>
      <c r="F90" s="358"/>
      <c r="G90" s="358"/>
      <c r="H90" s="358"/>
      <c r="I90" s="358"/>
      <c r="J90" s="11" t="s">
        <v>48</v>
      </c>
    </row>
    <row r="91" spans="2:10" x14ac:dyDescent="0.2">
      <c r="B91" s="10" t="s">
        <v>22</v>
      </c>
      <c r="C91" s="363" t="s">
        <v>105</v>
      </c>
      <c r="D91" s="363"/>
      <c r="E91" s="363"/>
      <c r="F91" s="363"/>
      <c r="G91" s="363"/>
      <c r="H91" s="363"/>
      <c r="I91" s="363"/>
      <c r="J91" s="12">
        <f>J83</f>
        <v>0</v>
      </c>
    </row>
    <row r="92" spans="2:10" x14ac:dyDescent="0.2">
      <c r="B92" s="10" t="s">
        <v>23</v>
      </c>
      <c r="C92" s="363" t="s">
        <v>106</v>
      </c>
      <c r="D92" s="363"/>
      <c r="E92" s="363"/>
      <c r="F92" s="363"/>
      <c r="G92" s="363"/>
      <c r="H92" s="363"/>
      <c r="I92" s="363"/>
      <c r="J92" s="19">
        <f>J87</f>
        <v>0</v>
      </c>
    </row>
    <row r="93" spans="2:10" x14ac:dyDescent="0.2">
      <c r="B93" s="358" t="s">
        <v>107</v>
      </c>
      <c r="C93" s="358"/>
      <c r="D93" s="358"/>
      <c r="E93" s="358"/>
      <c r="F93" s="358"/>
      <c r="G93" s="358"/>
      <c r="H93" s="358"/>
      <c r="I93" s="358"/>
      <c r="J93" s="27">
        <f>TRUNC(SUM(J91:J92),2)</f>
        <v>0</v>
      </c>
    </row>
    <row r="94" spans="2:10" x14ac:dyDescent="0.2">
      <c r="B94" s="439"/>
      <c r="C94" s="439"/>
      <c r="D94" s="439"/>
      <c r="E94" s="439"/>
      <c r="F94" s="439"/>
      <c r="G94" s="439"/>
      <c r="H94" s="439"/>
      <c r="I94" s="439"/>
      <c r="J94" s="439"/>
    </row>
    <row r="95" spans="2:10" x14ac:dyDescent="0.2">
      <c r="B95" s="433" t="s">
        <v>108</v>
      </c>
      <c r="C95" s="433"/>
      <c r="D95" s="433"/>
      <c r="E95" s="433"/>
      <c r="F95" s="433"/>
      <c r="G95" s="433"/>
      <c r="H95" s="433"/>
      <c r="I95" s="433"/>
      <c r="J95" s="433"/>
    </row>
    <row r="96" spans="2:10" ht="15" customHeight="1" x14ac:dyDescent="0.2">
      <c r="B96" s="10">
        <v>5</v>
      </c>
      <c r="C96" s="383" t="s">
        <v>109</v>
      </c>
      <c r="D96" s="384"/>
      <c r="E96" s="384"/>
      <c r="F96" s="384"/>
      <c r="G96" s="384"/>
      <c r="H96" s="428"/>
      <c r="I96" s="11"/>
      <c r="J96" s="11" t="s">
        <v>48</v>
      </c>
    </row>
    <row r="97" spans="2:12" x14ac:dyDescent="0.2">
      <c r="B97" s="10" t="s">
        <v>2</v>
      </c>
      <c r="C97" s="374" t="s">
        <v>110</v>
      </c>
      <c r="D97" s="374"/>
      <c r="E97" s="374"/>
      <c r="F97" s="374"/>
      <c r="G97" s="374"/>
      <c r="H97" s="374"/>
      <c r="I97" s="9" t="s">
        <v>28</v>
      </c>
      <c r="J97" s="31">
        <v>0</v>
      </c>
    </row>
    <row r="98" spans="2:12" x14ac:dyDescent="0.2">
      <c r="B98" s="10" t="s">
        <v>3</v>
      </c>
      <c r="C98" s="374" t="s">
        <v>242</v>
      </c>
      <c r="D98" s="374"/>
      <c r="E98" s="374"/>
      <c r="F98" s="374"/>
      <c r="G98" s="374"/>
      <c r="H98" s="374"/>
      <c r="I98" s="9" t="s">
        <v>28</v>
      </c>
      <c r="J98" s="31">
        <f>'EPI + EPC + pto. eletrôn.'!G410</f>
        <v>0</v>
      </c>
    </row>
    <row r="99" spans="2:12" x14ac:dyDescent="0.2">
      <c r="B99" s="32" t="s">
        <v>4</v>
      </c>
      <c r="C99" s="374" t="s">
        <v>111</v>
      </c>
      <c r="D99" s="374"/>
      <c r="E99" s="374"/>
      <c r="F99" s="374"/>
      <c r="G99" s="374"/>
      <c r="H99" s="374"/>
      <c r="I99" s="9" t="s">
        <v>28</v>
      </c>
      <c r="J99" s="31">
        <v>0</v>
      </c>
    </row>
    <row r="100" spans="2:12" x14ac:dyDescent="0.2">
      <c r="B100" s="32" t="s">
        <v>5</v>
      </c>
      <c r="C100" s="373" t="s">
        <v>112</v>
      </c>
      <c r="D100" s="374"/>
      <c r="E100" s="374"/>
      <c r="F100" s="374"/>
      <c r="G100" s="374"/>
      <c r="H100" s="374"/>
      <c r="I100" s="9" t="s">
        <v>28</v>
      </c>
      <c r="J100" s="60">
        <f>'EPI + EPC + pto. eletrôn.'!K634</f>
        <v>0</v>
      </c>
    </row>
    <row r="101" spans="2:12" x14ac:dyDescent="0.2">
      <c r="B101" s="358" t="s">
        <v>113</v>
      </c>
      <c r="C101" s="358"/>
      <c r="D101" s="358"/>
      <c r="E101" s="358"/>
      <c r="F101" s="358"/>
      <c r="G101" s="358"/>
      <c r="H101" s="358"/>
      <c r="I101" s="22" t="s">
        <v>28</v>
      </c>
      <c r="J101" s="33">
        <f>SUM(J97:J100)</f>
        <v>0</v>
      </c>
    </row>
    <row r="102" spans="2:12" x14ac:dyDescent="0.2">
      <c r="B102" s="15"/>
      <c r="C102" s="16"/>
      <c r="D102" s="16"/>
      <c r="E102" s="16"/>
      <c r="F102" s="16"/>
      <c r="G102" s="16"/>
      <c r="H102" s="16"/>
      <c r="I102" s="16"/>
      <c r="J102" s="17"/>
    </row>
    <row r="103" spans="2:12" x14ac:dyDescent="0.2">
      <c r="B103" s="433" t="s">
        <v>114</v>
      </c>
      <c r="C103" s="433"/>
      <c r="D103" s="433"/>
      <c r="E103" s="433"/>
      <c r="F103" s="433"/>
      <c r="G103" s="433"/>
      <c r="H103" s="433"/>
      <c r="I103" s="433"/>
      <c r="J103" s="433"/>
    </row>
    <row r="104" spans="2:12" ht="15" customHeight="1" x14ac:dyDescent="0.2">
      <c r="B104" s="10">
        <v>6</v>
      </c>
      <c r="C104" s="383" t="s">
        <v>115</v>
      </c>
      <c r="D104" s="384"/>
      <c r="E104" s="384"/>
      <c r="F104" s="384"/>
      <c r="G104" s="384"/>
      <c r="H104" s="428"/>
      <c r="I104" s="11" t="s">
        <v>20</v>
      </c>
      <c r="J104" s="11" t="s">
        <v>48</v>
      </c>
    </row>
    <row r="105" spans="2:12" x14ac:dyDescent="0.2">
      <c r="B105" s="10" t="s">
        <v>2</v>
      </c>
      <c r="C105" s="363" t="s">
        <v>116</v>
      </c>
      <c r="D105" s="363"/>
      <c r="E105" s="363"/>
      <c r="F105" s="363"/>
      <c r="G105" s="363"/>
      <c r="H105" s="363"/>
      <c r="I105" s="18">
        <f>'Memória de Cálculo'!I62</f>
        <v>0</v>
      </c>
      <c r="J105" s="12">
        <f>TRUNC(I105*J129,2)</f>
        <v>0</v>
      </c>
    </row>
    <row r="106" spans="2:12" x14ac:dyDescent="0.2">
      <c r="B106" s="10" t="s">
        <v>3</v>
      </c>
      <c r="C106" s="363" t="s">
        <v>117</v>
      </c>
      <c r="D106" s="363"/>
      <c r="E106" s="363"/>
      <c r="F106" s="363"/>
      <c r="G106" s="363"/>
      <c r="H106" s="363"/>
      <c r="I106" s="18">
        <f>'Memória de Cálculo'!I63</f>
        <v>0</v>
      </c>
      <c r="J106" s="12">
        <f>TRUNC(I106*(J105+J129),2)</f>
        <v>0</v>
      </c>
    </row>
    <row r="107" spans="2:12" x14ac:dyDescent="0.2">
      <c r="B107" s="10" t="s">
        <v>4</v>
      </c>
      <c r="C107" s="436" t="s">
        <v>118</v>
      </c>
      <c r="D107" s="437"/>
      <c r="E107" s="437"/>
      <c r="F107" s="437"/>
      <c r="G107" s="437"/>
      <c r="H107" s="437"/>
      <c r="I107" s="437"/>
      <c r="J107" s="438"/>
      <c r="L107" s="28"/>
    </row>
    <row r="108" spans="2:12" x14ac:dyDescent="0.2">
      <c r="B108" s="10" t="s">
        <v>119</v>
      </c>
      <c r="C108" s="363" t="s">
        <v>120</v>
      </c>
      <c r="D108" s="363"/>
      <c r="E108" s="363"/>
      <c r="F108" s="363"/>
      <c r="G108" s="363"/>
      <c r="H108" s="363"/>
      <c r="I108" s="13">
        <f>+'Memória de Cálculo'!I65</f>
        <v>0</v>
      </c>
      <c r="J108" s="19">
        <f>TRUNC(I108*J118,2)</f>
        <v>0</v>
      </c>
    </row>
    <row r="109" spans="2:12" x14ac:dyDescent="0.2">
      <c r="B109" s="10" t="s">
        <v>121</v>
      </c>
      <c r="C109" s="363" t="s">
        <v>122</v>
      </c>
      <c r="D109" s="363"/>
      <c r="E109" s="363"/>
      <c r="F109" s="363"/>
      <c r="G109" s="363"/>
      <c r="H109" s="363"/>
      <c r="I109" s="13">
        <f>+'Memória de Cálculo'!I66</f>
        <v>0</v>
      </c>
      <c r="J109" s="19">
        <f>TRUNC(I109*J118,2)</f>
        <v>0</v>
      </c>
    </row>
    <row r="110" spans="2:12" x14ac:dyDescent="0.2">
      <c r="B110" s="10" t="s">
        <v>123</v>
      </c>
      <c r="C110" s="363" t="s">
        <v>124</v>
      </c>
      <c r="D110" s="363"/>
      <c r="E110" s="363"/>
      <c r="F110" s="363"/>
      <c r="G110" s="363"/>
      <c r="H110" s="363"/>
      <c r="I110" s="13">
        <f>+'Memória de Cálculo'!I67</f>
        <v>0</v>
      </c>
      <c r="J110" s="19">
        <f>TRUNC(I110*J118,2)</f>
        <v>0</v>
      </c>
    </row>
    <row r="111" spans="2:12" x14ac:dyDescent="0.2">
      <c r="B111" s="358" t="s">
        <v>125</v>
      </c>
      <c r="C111" s="358"/>
      <c r="D111" s="358"/>
      <c r="E111" s="358"/>
      <c r="F111" s="358"/>
      <c r="G111" s="358"/>
      <c r="H111" s="358"/>
      <c r="I111" s="35">
        <f>SUM(I105:I110)</f>
        <v>0</v>
      </c>
      <c r="J111" s="27">
        <f>TRUNC(SUM(J105:J110),2)</f>
        <v>0</v>
      </c>
    </row>
    <row r="112" spans="2:12" x14ac:dyDescent="0.2">
      <c r="B112" s="7"/>
      <c r="C112" s="434"/>
      <c r="D112" s="434"/>
      <c r="E112" s="434"/>
      <c r="F112" s="434"/>
      <c r="G112" s="434"/>
      <c r="H112" s="434"/>
      <c r="I112" s="434"/>
      <c r="J112" s="434"/>
    </row>
    <row r="113" spans="2:12" x14ac:dyDescent="0.2">
      <c r="B113" s="36" t="s">
        <v>126</v>
      </c>
      <c r="C113" s="435" t="s">
        <v>127</v>
      </c>
      <c r="D113" s="435"/>
      <c r="E113" s="435"/>
      <c r="F113" s="435"/>
      <c r="G113" s="435"/>
      <c r="H113" s="435"/>
      <c r="I113" s="37">
        <f>TRUNC(I108+I109+I110,4)</f>
        <v>0</v>
      </c>
      <c r="J113" s="38"/>
    </row>
    <row r="114" spans="2:12" x14ac:dyDescent="0.2">
      <c r="B114" s="39"/>
      <c r="C114" s="368">
        <v>100</v>
      </c>
      <c r="D114" s="368"/>
      <c r="E114" s="368"/>
      <c r="F114" s="368"/>
      <c r="G114" s="368"/>
      <c r="H114" s="368"/>
      <c r="I114" s="40"/>
      <c r="J114" s="41"/>
    </row>
    <row r="115" spans="2:12" x14ac:dyDescent="0.2">
      <c r="B115" s="42"/>
      <c r="C115" s="43"/>
      <c r="D115" s="43"/>
      <c r="E115" s="43"/>
      <c r="F115" s="43"/>
      <c r="G115" s="43"/>
      <c r="H115" s="43"/>
      <c r="I115" s="40"/>
      <c r="J115" s="41"/>
    </row>
    <row r="116" spans="2:12" x14ac:dyDescent="0.2">
      <c r="B116" s="39" t="s">
        <v>128</v>
      </c>
      <c r="C116" s="368" t="s">
        <v>129</v>
      </c>
      <c r="D116" s="368"/>
      <c r="E116" s="368"/>
      <c r="F116" s="368"/>
      <c r="G116" s="368"/>
      <c r="H116" s="368"/>
      <c r="I116" s="40"/>
      <c r="J116" s="44">
        <f>TRUNC(J129+J105+J106,2)</f>
        <v>0</v>
      </c>
    </row>
    <row r="117" spans="2:12" x14ac:dyDescent="0.2">
      <c r="B117" s="39"/>
      <c r="C117" s="43"/>
      <c r="D117" s="43"/>
      <c r="E117" s="43"/>
      <c r="F117" s="43"/>
      <c r="G117" s="43"/>
      <c r="H117" s="43"/>
      <c r="I117" s="40"/>
      <c r="J117" s="44"/>
    </row>
    <row r="118" spans="2:12" x14ac:dyDescent="0.2">
      <c r="B118" s="39" t="s">
        <v>130</v>
      </c>
      <c r="C118" s="368" t="s">
        <v>131</v>
      </c>
      <c r="D118" s="368"/>
      <c r="E118" s="368"/>
      <c r="F118" s="368"/>
      <c r="G118" s="368"/>
      <c r="H118" s="368"/>
      <c r="I118" s="40"/>
      <c r="J118" s="44">
        <f>TRUNC(J116/(1-I113),2)</f>
        <v>0</v>
      </c>
    </row>
    <row r="119" spans="2:12" x14ac:dyDescent="0.2">
      <c r="B119" s="39"/>
      <c r="C119" s="43"/>
      <c r="D119" s="43"/>
      <c r="E119" s="43"/>
      <c r="F119" s="43"/>
      <c r="G119" s="43"/>
      <c r="H119" s="43"/>
      <c r="I119" s="40"/>
      <c r="J119" s="44"/>
    </row>
    <row r="120" spans="2:12" x14ac:dyDescent="0.2">
      <c r="B120" s="45"/>
      <c r="C120" s="432" t="s">
        <v>132</v>
      </c>
      <c r="D120" s="432"/>
      <c r="E120" s="432"/>
      <c r="F120" s="432"/>
      <c r="G120" s="432"/>
      <c r="H120" s="432"/>
      <c r="I120" s="46"/>
      <c r="J120" s="47">
        <f>TRUNC(J118-J116,2)</f>
        <v>0</v>
      </c>
    </row>
    <row r="121" spans="2:12" x14ac:dyDescent="0.2">
      <c r="B121" s="7"/>
      <c r="C121" s="3"/>
      <c r="D121" s="3"/>
      <c r="E121" s="3"/>
      <c r="F121" s="3"/>
      <c r="G121" s="3"/>
      <c r="H121" s="3"/>
      <c r="I121" s="3"/>
      <c r="J121" s="17"/>
    </row>
    <row r="122" spans="2:12" x14ac:dyDescent="0.2">
      <c r="B122" s="433" t="s">
        <v>133</v>
      </c>
      <c r="C122" s="433"/>
      <c r="D122" s="433"/>
      <c r="E122" s="433"/>
      <c r="F122" s="433"/>
      <c r="G122" s="433"/>
      <c r="H122" s="433"/>
      <c r="I122" s="433"/>
      <c r="J122" s="433"/>
    </row>
    <row r="123" spans="2:12" x14ac:dyDescent="0.2">
      <c r="B123" s="358" t="s">
        <v>24</v>
      </c>
      <c r="C123" s="358"/>
      <c r="D123" s="358"/>
      <c r="E123" s="358"/>
      <c r="F123" s="358"/>
      <c r="G123" s="358"/>
      <c r="H123" s="358"/>
      <c r="I123" s="358"/>
      <c r="J123" s="11" t="s">
        <v>48</v>
      </c>
    </row>
    <row r="124" spans="2:12" x14ac:dyDescent="0.2">
      <c r="B124" s="8" t="s">
        <v>2</v>
      </c>
      <c r="C124" s="363" t="str">
        <f>B24</f>
        <v>MÓDULO 1 - COMPOSIÇÃO DA REMUNERAÇÃO</v>
      </c>
      <c r="D124" s="363"/>
      <c r="E124" s="363"/>
      <c r="F124" s="363"/>
      <c r="G124" s="363"/>
      <c r="H124" s="363"/>
      <c r="I124" s="363"/>
      <c r="J124" s="12">
        <f>J32</f>
        <v>0</v>
      </c>
    </row>
    <row r="125" spans="2:12" x14ac:dyDescent="0.2">
      <c r="B125" s="8" t="s">
        <v>3</v>
      </c>
      <c r="C125" s="363" t="str">
        <f>B34</f>
        <v>MÓDULO 2 – ENCARGOS E BENEFÍCIOS ANUAIS, MENSAIS E DIÁRIOS</v>
      </c>
      <c r="D125" s="363"/>
      <c r="E125" s="363"/>
      <c r="F125" s="363"/>
      <c r="G125" s="363"/>
      <c r="H125" s="363"/>
      <c r="I125" s="363"/>
      <c r="J125" s="19">
        <f>J63</f>
        <v>0</v>
      </c>
    </row>
    <row r="126" spans="2:12" x14ac:dyDescent="0.2">
      <c r="B126" s="8" t="s">
        <v>4</v>
      </c>
      <c r="C126" s="363" t="str">
        <f>B65</f>
        <v>MÓDULO 3 – PROVISÃO PARA RESCISÃO</v>
      </c>
      <c r="D126" s="363"/>
      <c r="E126" s="363"/>
      <c r="F126" s="363"/>
      <c r="G126" s="363"/>
      <c r="H126" s="363"/>
      <c r="I126" s="363"/>
      <c r="J126" s="19">
        <f>J73</f>
        <v>0</v>
      </c>
    </row>
    <row r="127" spans="2:12" x14ac:dyDescent="0.2">
      <c r="B127" s="8" t="s">
        <v>5</v>
      </c>
      <c r="C127" s="363" t="str">
        <f>B75</f>
        <v>MÓDULO 4 – CUSTO DE REPOSIÇÃO DO PROFISSIONAL AUSENTE</v>
      </c>
      <c r="D127" s="363"/>
      <c r="E127" s="363"/>
      <c r="F127" s="363"/>
      <c r="G127" s="363"/>
      <c r="H127" s="363"/>
      <c r="I127" s="363"/>
      <c r="J127" s="19">
        <f>J93</f>
        <v>0</v>
      </c>
      <c r="L127" s="28"/>
    </row>
    <row r="128" spans="2:12" x14ac:dyDescent="0.2">
      <c r="B128" s="8" t="s">
        <v>15</v>
      </c>
      <c r="C128" s="363" t="str">
        <f>B95</f>
        <v>MÓDULO 5 – INSUMOS DIVERSOS</v>
      </c>
      <c r="D128" s="363"/>
      <c r="E128" s="363"/>
      <c r="F128" s="363"/>
      <c r="G128" s="363"/>
      <c r="H128" s="363"/>
      <c r="I128" s="363"/>
      <c r="J128" s="19">
        <f>J101</f>
        <v>0</v>
      </c>
    </row>
    <row r="129" spans="2:10" x14ac:dyDescent="0.2">
      <c r="B129" s="10"/>
      <c r="C129" s="358" t="s">
        <v>134</v>
      </c>
      <c r="D129" s="358"/>
      <c r="E129" s="358"/>
      <c r="F129" s="358"/>
      <c r="G129" s="358"/>
      <c r="H129" s="358"/>
      <c r="I129" s="358"/>
      <c r="J129" s="27">
        <f>TRUNC(SUM(J124:J128),2)</f>
        <v>0</v>
      </c>
    </row>
    <row r="130" spans="2:10" x14ac:dyDescent="0.2">
      <c r="B130" s="8" t="s">
        <v>16</v>
      </c>
      <c r="C130" s="363" t="str">
        <f>B103</f>
        <v>MÓDULO 6 – CUSTOS INDIRETOS, TRIBUTOS E LUCRO</v>
      </c>
      <c r="D130" s="363"/>
      <c r="E130" s="363"/>
      <c r="F130" s="363"/>
      <c r="G130" s="363"/>
      <c r="H130" s="363"/>
      <c r="I130" s="363"/>
      <c r="J130" s="12">
        <f>J111</f>
        <v>0</v>
      </c>
    </row>
    <row r="131" spans="2:10" x14ac:dyDescent="0.2">
      <c r="B131" s="358" t="s">
        <v>135</v>
      </c>
      <c r="C131" s="358"/>
      <c r="D131" s="358"/>
      <c r="E131" s="358"/>
      <c r="F131" s="358"/>
      <c r="G131" s="358"/>
      <c r="H131" s="358"/>
      <c r="I131" s="358"/>
      <c r="J131" s="27">
        <f>TRUNC(SUM(J129:J130),2)</f>
        <v>0</v>
      </c>
    </row>
    <row r="132" spans="2:10" x14ac:dyDescent="0.2">
      <c r="B132" s="7"/>
      <c r="C132" s="1"/>
      <c r="D132" s="1"/>
      <c r="E132" s="1"/>
      <c r="F132" s="1"/>
      <c r="G132" s="1"/>
      <c r="H132" s="1"/>
      <c r="I132" s="3"/>
      <c r="J132" s="48"/>
    </row>
    <row r="133" spans="2:10" x14ac:dyDescent="0.2">
      <c r="B133" s="52"/>
      <c r="C133" s="383" t="s">
        <v>158</v>
      </c>
      <c r="D133" s="384"/>
      <c r="E133" s="428"/>
      <c r="F133" s="1"/>
      <c r="G133" s="1"/>
      <c r="H133" s="1"/>
      <c r="I133" s="3"/>
      <c r="J133" s="3"/>
    </row>
    <row r="134" spans="2:10" x14ac:dyDescent="0.2">
      <c r="B134" s="7"/>
      <c r="C134" s="429" t="s">
        <v>159</v>
      </c>
      <c r="D134" s="429"/>
      <c r="E134" s="53">
        <f>+J131</f>
        <v>0</v>
      </c>
      <c r="F134" s="1"/>
      <c r="G134" s="1"/>
      <c r="H134" s="1"/>
      <c r="I134" s="3"/>
      <c r="J134" s="3"/>
    </row>
    <row r="135" spans="2:10" x14ac:dyDescent="0.2">
      <c r="B135" s="7"/>
      <c r="C135" s="430" t="s">
        <v>160</v>
      </c>
      <c r="D135" s="430"/>
      <c r="E135" s="54">
        <f>+F14</f>
        <v>12</v>
      </c>
      <c r="F135" s="1"/>
      <c r="G135" s="1"/>
      <c r="H135" s="1"/>
      <c r="I135" s="3"/>
      <c r="J135" s="3"/>
    </row>
    <row r="136" spans="2:10" x14ac:dyDescent="0.2">
      <c r="B136" s="7"/>
      <c r="C136" s="430" t="s">
        <v>161</v>
      </c>
      <c r="D136" s="430"/>
      <c r="E136" s="55">
        <v>1</v>
      </c>
      <c r="F136" s="1"/>
      <c r="G136" s="1"/>
      <c r="H136" s="1"/>
      <c r="I136" s="3"/>
      <c r="J136" s="3"/>
    </row>
    <row r="137" spans="2:10" ht="30" customHeight="1" x14ac:dyDescent="0.2">
      <c r="B137" s="7"/>
      <c r="C137" s="431" t="s">
        <v>158</v>
      </c>
      <c r="D137" s="431"/>
      <c r="E137" s="53">
        <f>ROUND((E134*E136),2)</f>
        <v>0</v>
      </c>
      <c r="F137" s="1"/>
      <c r="G137" s="1"/>
      <c r="H137" s="1"/>
      <c r="I137" s="3"/>
      <c r="J137" s="3"/>
    </row>
    <row r="138" spans="2:10" x14ac:dyDescent="0.2">
      <c r="B138" s="7"/>
      <c r="C138" s="430" t="s">
        <v>162</v>
      </c>
      <c r="D138" s="430"/>
      <c r="E138" s="53">
        <f>E137*E135</f>
        <v>0</v>
      </c>
      <c r="F138" s="1"/>
      <c r="G138" s="1"/>
      <c r="H138" s="1"/>
      <c r="I138" s="3"/>
      <c r="J138" s="3"/>
    </row>
    <row r="139" spans="2:10" x14ac:dyDescent="0.2">
      <c r="B139" s="7"/>
      <c r="C139" s="427" t="s">
        <v>163</v>
      </c>
      <c r="D139" s="427"/>
      <c r="E139" s="53">
        <f>E138*12</f>
        <v>0</v>
      </c>
      <c r="F139" s="1"/>
      <c r="G139" s="1"/>
      <c r="H139" s="1"/>
      <c r="I139" s="3"/>
      <c r="J139" s="3"/>
    </row>
    <row r="140" spans="2:10" x14ac:dyDescent="0.2">
      <c r="B140" s="7"/>
      <c r="C140" s="1"/>
      <c r="D140" s="1"/>
      <c r="E140" s="1"/>
      <c r="F140" s="1"/>
      <c r="G140" s="1"/>
      <c r="H140" s="1"/>
      <c r="I140" s="3"/>
      <c r="J140" s="3"/>
    </row>
    <row r="141" spans="2:10" x14ac:dyDescent="0.2">
      <c r="B141" s="7"/>
      <c r="C141" s="1"/>
      <c r="D141" s="1"/>
      <c r="E141" s="1"/>
      <c r="F141" s="1"/>
      <c r="G141" s="1"/>
      <c r="H141" s="1"/>
      <c r="I141" s="3"/>
      <c r="J141" s="3"/>
    </row>
    <row r="142" spans="2:10" x14ac:dyDescent="0.2">
      <c r="B142" s="7"/>
      <c r="C142" s="1"/>
      <c r="D142" s="1"/>
      <c r="E142" s="1"/>
      <c r="F142" s="1"/>
      <c r="G142" s="1"/>
      <c r="H142" s="1"/>
      <c r="I142" s="3"/>
      <c r="J142" s="3"/>
    </row>
    <row r="143" spans="2:10" x14ac:dyDescent="0.2">
      <c r="B143" s="7"/>
      <c r="C143" s="1"/>
      <c r="D143" s="1"/>
      <c r="E143" s="1"/>
      <c r="F143" s="1"/>
      <c r="G143" s="1"/>
      <c r="H143" s="1"/>
      <c r="I143" s="3"/>
      <c r="J143" s="3"/>
    </row>
    <row r="144" spans="2:10" x14ac:dyDescent="0.2">
      <c r="B144" s="7"/>
      <c r="C144" s="1"/>
      <c r="D144" s="1"/>
      <c r="E144" s="1"/>
      <c r="F144" s="1"/>
      <c r="G144" s="1"/>
      <c r="H144" s="1"/>
      <c r="I144" s="3"/>
      <c r="J144" s="3"/>
    </row>
    <row r="145" spans="2:10" x14ac:dyDescent="0.2">
      <c r="B145" s="7"/>
      <c r="C145" s="1"/>
      <c r="D145" s="1"/>
      <c r="E145" s="1"/>
      <c r="F145" s="1"/>
      <c r="G145" s="1"/>
      <c r="H145" s="1"/>
      <c r="I145" s="3"/>
      <c r="J145" s="3"/>
    </row>
    <row r="146" spans="2:10" x14ac:dyDescent="0.2">
      <c r="B146" s="7"/>
      <c r="C146" s="1"/>
      <c r="D146" s="1"/>
      <c r="E146" s="1"/>
      <c r="F146" s="1"/>
      <c r="G146" s="1"/>
      <c r="H146" s="1"/>
      <c r="I146" s="3"/>
      <c r="J146" s="3"/>
    </row>
    <row r="147" spans="2:10" x14ac:dyDescent="0.2">
      <c r="B147" s="7"/>
      <c r="C147" s="1"/>
      <c r="D147" s="1"/>
      <c r="E147" s="1"/>
      <c r="F147" s="1"/>
      <c r="G147" s="1"/>
      <c r="H147" s="1"/>
      <c r="I147" s="3"/>
      <c r="J147" s="3"/>
    </row>
    <row r="148" spans="2:10" x14ac:dyDescent="0.2">
      <c r="B148" s="7"/>
      <c r="C148" s="1"/>
      <c r="D148" s="1"/>
      <c r="E148" s="1"/>
      <c r="F148" s="1"/>
      <c r="G148" s="1"/>
      <c r="H148" s="1"/>
      <c r="I148" s="3"/>
      <c r="J148" s="3"/>
    </row>
    <row r="149" spans="2:10" x14ac:dyDescent="0.2">
      <c r="B149" s="7"/>
      <c r="C149" s="1"/>
      <c r="D149" s="1"/>
      <c r="E149" s="1"/>
      <c r="F149" s="1"/>
      <c r="G149" s="1"/>
      <c r="H149" s="1"/>
      <c r="I149" s="3"/>
      <c r="J149" s="3"/>
    </row>
    <row r="150" spans="2:10" x14ac:dyDescent="0.2">
      <c r="B150" s="7"/>
      <c r="C150" s="1"/>
      <c r="D150" s="1"/>
      <c r="E150" s="1"/>
      <c r="F150" s="1"/>
      <c r="G150" s="1"/>
      <c r="H150" s="1"/>
      <c r="I150" s="3"/>
      <c r="J150" s="3"/>
    </row>
    <row r="151" spans="2:10" x14ac:dyDescent="0.2">
      <c r="B151" s="7"/>
      <c r="C151" s="1"/>
      <c r="D151" s="1"/>
      <c r="E151" s="1"/>
      <c r="F151" s="1"/>
      <c r="G151" s="1"/>
      <c r="H151" s="1"/>
      <c r="I151" s="3"/>
      <c r="J151" s="3"/>
    </row>
    <row r="152" spans="2:10" x14ac:dyDescent="0.2">
      <c r="B152" s="7"/>
      <c r="C152" s="1"/>
      <c r="D152" s="1"/>
      <c r="E152" s="1"/>
      <c r="F152" s="1"/>
      <c r="G152" s="1"/>
      <c r="H152" s="1"/>
      <c r="I152" s="3"/>
      <c r="J152" s="3"/>
    </row>
    <row r="153" spans="2:10" x14ac:dyDescent="0.2">
      <c r="B153" s="7"/>
      <c r="C153" s="1"/>
      <c r="D153" s="1"/>
      <c r="E153" s="1"/>
      <c r="F153" s="1"/>
      <c r="G153" s="1"/>
      <c r="H153" s="1"/>
      <c r="I153" s="3"/>
      <c r="J153" s="3"/>
    </row>
    <row r="154" spans="2:10" x14ac:dyDescent="0.2">
      <c r="B154" s="7"/>
      <c r="C154" s="1"/>
      <c r="D154" s="1"/>
      <c r="E154" s="1"/>
      <c r="F154" s="1"/>
      <c r="G154" s="1"/>
      <c r="H154" s="1"/>
      <c r="I154" s="3"/>
      <c r="J154" s="3"/>
    </row>
    <row r="155" spans="2:10" x14ac:dyDescent="0.2">
      <c r="B155" s="7"/>
      <c r="C155" s="1"/>
      <c r="D155" s="1"/>
      <c r="E155" s="1"/>
      <c r="F155" s="1"/>
      <c r="G155" s="1"/>
      <c r="H155" s="1"/>
      <c r="I155" s="3"/>
      <c r="J155" s="3"/>
    </row>
    <row r="156" spans="2:10" x14ac:dyDescent="0.2">
      <c r="B156" s="7"/>
      <c r="C156" s="1"/>
      <c r="D156" s="1"/>
      <c r="E156" s="1"/>
      <c r="F156" s="1"/>
      <c r="G156" s="1"/>
      <c r="H156" s="1"/>
      <c r="I156" s="3"/>
      <c r="J156" s="3"/>
    </row>
    <row r="157" spans="2:10" x14ac:dyDescent="0.2">
      <c r="B157" s="7"/>
      <c r="C157" s="1"/>
      <c r="D157" s="1"/>
      <c r="E157" s="1"/>
      <c r="F157" s="1"/>
      <c r="G157" s="1"/>
      <c r="H157" s="1"/>
      <c r="I157" s="3"/>
      <c r="J157" s="3"/>
    </row>
    <row r="158" spans="2:10" x14ac:dyDescent="0.2">
      <c r="B158" s="7"/>
      <c r="C158" s="1"/>
      <c r="D158" s="1"/>
      <c r="E158" s="1"/>
      <c r="F158" s="1"/>
      <c r="G158" s="1"/>
      <c r="H158" s="1"/>
      <c r="I158" s="3"/>
      <c r="J158" s="3"/>
    </row>
    <row r="159" spans="2:10" x14ac:dyDescent="0.2">
      <c r="B159" s="7"/>
      <c r="C159" s="1"/>
      <c r="D159" s="1"/>
      <c r="E159" s="1"/>
      <c r="F159" s="1"/>
      <c r="G159" s="1"/>
      <c r="H159" s="1"/>
      <c r="I159" s="3"/>
      <c r="J159" s="3"/>
    </row>
    <row r="160" spans="2:10" x14ac:dyDescent="0.2">
      <c r="B160" s="7"/>
      <c r="C160" s="1"/>
      <c r="D160" s="1"/>
      <c r="E160" s="1"/>
      <c r="F160" s="1"/>
      <c r="G160" s="1"/>
      <c r="H160" s="1"/>
      <c r="I160" s="3"/>
      <c r="J160" s="3"/>
    </row>
    <row r="161" spans="2:10" x14ac:dyDescent="0.2">
      <c r="B161" s="7"/>
      <c r="C161" s="1"/>
      <c r="D161" s="1"/>
      <c r="E161" s="1"/>
      <c r="F161" s="1"/>
      <c r="G161" s="1"/>
      <c r="H161" s="1"/>
      <c r="I161" s="3"/>
      <c r="J161" s="3"/>
    </row>
    <row r="162" spans="2:10" x14ac:dyDescent="0.2">
      <c r="B162" s="7"/>
      <c r="C162" s="1"/>
      <c r="D162" s="1"/>
      <c r="E162" s="1"/>
      <c r="F162" s="1"/>
      <c r="G162" s="1"/>
      <c r="H162" s="1"/>
      <c r="I162" s="3"/>
      <c r="J162" s="3"/>
    </row>
    <row r="163" spans="2:10" x14ac:dyDescent="0.2">
      <c r="B163" s="7"/>
      <c r="C163" s="1"/>
      <c r="D163" s="1"/>
      <c r="E163" s="1"/>
      <c r="F163" s="1"/>
      <c r="G163" s="1"/>
      <c r="H163" s="1"/>
      <c r="I163" s="3"/>
      <c r="J163" s="3"/>
    </row>
    <row r="164" spans="2:10" x14ac:dyDescent="0.2">
      <c r="B164" s="7"/>
      <c r="C164" s="1"/>
      <c r="D164" s="1"/>
      <c r="E164" s="1"/>
      <c r="F164" s="1"/>
      <c r="G164" s="1"/>
      <c r="H164" s="1"/>
      <c r="I164" s="3"/>
      <c r="J164" s="3"/>
    </row>
    <row r="165" spans="2:10" x14ac:dyDescent="0.2">
      <c r="B165" s="7"/>
      <c r="C165" s="1"/>
      <c r="D165" s="1"/>
      <c r="E165" s="1"/>
      <c r="F165" s="1"/>
      <c r="G165" s="1"/>
      <c r="H165" s="1"/>
      <c r="I165" s="3"/>
      <c r="J165" s="3"/>
    </row>
    <row r="166" spans="2:10" x14ac:dyDescent="0.2">
      <c r="B166" s="7"/>
      <c r="C166" s="1"/>
      <c r="D166" s="1"/>
      <c r="E166" s="1"/>
      <c r="F166" s="1"/>
      <c r="G166" s="1"/>
      <c r="H166" s="1"/>
      <c r="I166" s="3"/>
      <c r="J166" s="3"/>
    </row>
    <row r="167" spans="2:10" x14ac:dyDescent="0.2">
      <c r="B167" s="7"/>
      <c r="C167" s="1"/>
      <c r="D167" s="1"/>
      <c r="E167" s="1"/>
      <c r="F167" s="1"/>
      <c r="G167" s="1"/>
      <c r="H167" s="1"/>
      <c r="I167" s="3"/>
      <c r="J167" s="3"/>
    </row>
    <row r="168" spans="2:10" x14ac:dyDescent="0.2">
      <c r="B168" s="7"/>
      <c r="C168" s="1"/>
      <c r="D168" s="1"/>
      <c r="E168" s="1"/>
      <c r="F168" s="1"/>
      <c r="G168" s="1"/>
      <c r="H168" s="1"/>
      <c r="I168" s="3"/>
      <c r="J168" s="3"/>
    </row>
    <row r="169" spans="2:10" x14ac:dyDescent="0.2">
      <c r="B169" s="7"/>
      <c r="C169" s="1"/>
      <c r="D169" s="1"/>
      <c r="E169" s="1"/>
      <c r="F169" s="1"/>
      <c r="G169" s="1"/>
      <c r="H169" s="1"/>
      <c r="I169" s="3"/>
      <c r="J169" s="3"/>
    </row>
    <row r="170" spans="2:10" x14ac:dyDescent="0.2">
      <c r="B170" s="7"/>
      <c r="C170" s="1"/>
      <c r="D170" s="1"/>
      <c r="E170" s="1"/>
      <c r="F170" s="1"/>
      <c r="G170" s="1"/>
      <c r="H170" s="1"/>
      <c r="I170" s="3"/>
      <c r="J170" s="3"/>
    </row>
    <row r="171" spans="2:10" x14ac:dyDescent="0.2">
      <c r="B171" s="7"/>
      <c r="C171" s="1"/>
      <c r="D171" s="1"/>
      <c r="E171" s="1"/>
      <c r="F171" s="1"/>
      <c r="G171" s="1"/>
      <c r="H171" s="1"/>
      <c r="I171" s="3"/>
      <c r="J171" s="3"/>
    </row>
    <row r="172" spans="2:10" x14ac:dyDescent="0.2">
      <c r="B172" s="7"/>
      <c r="C172" s="1"/>
      <c r="D172" s="1"/>
      <c r="E172" s="1"/>
      <c r="F172" s="1"/>
      <c r="G172" s="1"/>
      <c r="H172" s="1"/>
      <c r="I172" s="3"/>
      <c r="J172" s="3"/>
    </row>
    <row r="173" spans="2:10" x14ac:dyDescent="0.2">
      <c r="B173" s="7"/>
      <c r="C173" s="1"/>
      <c r="D173" s="1"/>
      <c r="E173" s="1"/>
      <c r="F173" s="1"/>
      <c r="G173" s="1"/>
      <c r="H173" s="1"/>
      <c r="I173" s="3"/>
      <c r="J173" s="3"/>
    </row>
    <row r="174" spans="2:10" x14ac:dyDescent="0.2">
      <c r="B174" s="7"/>
      <c r="C174" s="1"/>
      <c r="D174" s="1"/>
      <c r="E174" s="1"/>
      <c r="F174" s="1"/>
      <c r="G174" s="1"/>
      <c r="H174" s="1"/>
      <c r="I174" s="3"/>
      <c r="J174" s="3"/>
    </row>
    <row r="175" spans="2:10" x14ac:dyDescent="0.2">
      <c r="B175" s="7"/>
      <c r="C175" s="1"/>
      <c r="D175" s="1"/>
      <c r="E175" s="1"/>
      <c r="F175" s="1"/>
      <c r="G175" s="1"/>
      <c r="H175" s="1"/>
      <c r="I175" s="3"/>
      <c r="J175" s="3"/>
    </row>
    <row r="176" spans="2:10" x14ac:dyDescent="0.2">
      <c r="B176" s="7"/>
      <c r="C176" s="1"/>
      <c r="D176" s="1"/>
      <c r="E176" s="1"/>
      <c r="F176" s="1"/>
      <c r="G176" s="1"/>
      <c r="H176" s="1"/>
      <c r="I176" s="3"/>
      <c r="J176" s="3"/>
    </row>
    <row r="177" spans="2:10" x14ac:dyDescent="0.2">
      <c r="B177" s="7"/>
      <c r="C177" s="1"/>
      <c r="D177" s="1"/>
      <c r="E177" s="1"/>
      <c r="F177" s="1"/>
      <c r="G177" s="1"/>
      <c r="H177" s="1"/>
      <c r="I177" s="3"/>
      <c r="J177" s="3"/>
    </row>
    <row r="178" spans="2:10" x14ac:dyDescent="0.2">
      <c r="B178" s="7"/>
      <c r="C178" s="1"/>
      <c r="D178" s="1"/>
      <c r="E178" s="1"/>
      <c r="F178" s="1"/>
      <c r="G178" s="1"/>
      <c r="H178" s="1"/>
      <c r="I178" s="3"/>
      <c r="J178" s="3"/>
    </row>
    <row r="179" spans="2:10" x14ac:dyDescent="0.2">
      <c r="B179" s="7"/>
      <c r="C179" s="1"/>
      <c r="D179" s="1"/>
      <c r="E179" s="1"/>
      <c r="F179" s="1"/>
      <c r="G179" s="1"/>
      <c r="H179" s="1"/>
      <c r="I179" s="3"/>
      <c r="J179" s="3"/>
    </row>
    <row r="180" spans="2:10" x14ac:dyDescent="0.2">
      <c r="B180" s="7"/>
      <c r="C180" s="1"/>
      <c r="D180" s="1"/>
      <c r="E180" s="1"/>
      <c r="F180" s="1"/>
      <c r="G180" s="1"/>
      <c r="H180" s="1"/>
      <c r="I180" s="3"/>
      <c r="J180" s="3"/>
    </row>
    <row r="181" spans="2:10" x14ac:dyDescent="0.2">
      <c r="B181" s="7"/>
      <c r="C181" s="1"/>
      <c r="D181" s="1"/>
      <c r="E181" s="1"/>
      <c r="F181" s="1"/>
      <c r="G181" s="1"/>
      <c r="H181" s="1"/>
      <c r="I181" s="3"/>
      <c r="J181" s="3"/>
    </row>
    <row r="182" spans="2:10" x14ac:dyDescent="0.2">
      <c r="B182" s="7"/>
      <c r="C182" s="1"/>
      <c r="D182" s="1"/>
      <c r="E182" s="1"/>
      <c r="F182" s="1"/>
      <c r="G182" s="1"/>
      <c r="H182" s="1"/>
      <c r="I182" s="3"/>
      <c r="J182" s="3"/>
    </row>
    <row r="183" spans="2:10" x14ac:dyDescent="0.2">
      <c r="B183" s="7"/>
      <c r="C183" s="1"/>
      <c r="D183" s="1"/>
      <c r="E183" s="1"/>
      <c r="F183" s="1"/>
      <c r="G183" s="1"/>
      <c r="H183" s="1"/>
      <c r="I183" s="3"/>
      <c r="J183" s="3"/>
    </row>
    <row r="184" spans="2:10" x14ac:dyDescent="0.2">
      <c r="B184" s="7"/>
      <c r="C184" s="1"/>
      <c r="D184" s="1"/>
      <c r="E184" s="1"/>
      <c r="F184" s="1"/>
      <c r="G184" s="1"/>
      <c r="H184" s="1"/>
      <c r="I184" s="3"/>
      <c r="J184" s="3"/>
    </row>
    <row r="185" spans="2:10" x14ac:dyDescent="0.2">
      <c r="B185" s="7"/>
      <c r="C185" s="1"/>
      <c r="D185" s="1"/>
      <c r="E185" s="1"/>
      <c r="F185" s="1"/>
      <c r="G185" s="1"/>
      <c r="H185" s="1"/>
      <c r="I185" s="3"/>
      <c r="J185" s="3"/>
    </row>
    <row r="186" spans="2:10" x14ac:dyDescent="0.2">
      <c r="B186" s="7"/>
      <c r="C186" s="1"/>
      <c r="D186" s="1"/>
      <c r="E186" s="1"/>
      <c r="F186" s="1"/>
      <c r="G186" s="1"/>
      <c r="H186" s="1"/>
      <c r="I186" s="3"/>
      <c r="J186" s="3"/>
    </row>
    <row r="187" spans="2:10" x14ac:dyDescent="0.2">
      <c r="B187" s="7"/>
      <c r="C187" s="1"/>
      <c r="D187" s="1"/>
      <c r="E187" s="1"/>
      <c r="F187" s="1"/>
      <c r="G187" s="1"/>
      <c r="H187" s="1"/>
      <c r="I187" s="3"/>
      <c r="J187" s="3"/>
    </row>
    <row r="188" spans="2:10" x14ac:dyDescent="0.2">
      <c r="B188" s="7"/>
      <c r="C188" s="1"/>
      <c r="D188" s="1"/>
      <c r="E188" s="1"/>
      <c r="F188" s="1"/>
      <c r="G188" s="1"/>
      <c r="H188" s="1"/>
      <c r="I188" s="3"/>
      <c r="J188" s="3"/>
    </row>
    <row r="189" spans="2:10" x14ac:dyDescent="0.2">
      <c r="B189" s="7"/>
      <c r="C189" s="1"/>
      <c r="D189" s="1"/>
      <c r="E189" s="1"/>
      <c r="F189" s="1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</sheetData>
  <mergeCells count="139">
    <mergeCell ref="B1:J1"/>
    <mergeCell ref="B2:H2"/>
    <mergeCell ref="I2:J2"/>
    <mergeCell ref="B3:H3"/>
    <mergeCell ref="I3:J3"/>
    <mergeCell ref="E4:H4"/>
    <mergeCell ref="C9:H9"/>
    <mergeCell ref="I9:J9"/>
    <mergeCell ref="C10:H10"/>
    <mergeCell ref="I10:J10"/>
    <mergeCell ref="B12:J12"/>
    <mergeCell ref="B13:C13"/>
    <mergeCell ref="D13:E13"/>
    <mergeCell ref="F13:J13"/>
    <mergeCell ref="H5:J5"/>
    <mergeCell ref="B6:J6"/>
    <mergeCell ref="C7:H7"/>
    <mergeCell ref="I7:J7"/>
    <mergeCell ref="C8:H8"/>
    <mergeCell ref="I8:J8"/>
    <mergeCell ref="C19:H19"/>
    <mergeCell ref="I19:J19"/>
    <mergeCell ref="C20:H20"/>
    <mergeCell ref="I20:J20"/>
    <mergeCell ref="C21:H21"/>
    <mergeCell ref="I21:J21"/>
    <mergeCell ref="B14:C14"/>
    <mergeCell ref="D14:E15"/>
    <mergeCell ref="F14:J15"/>
    <mergeCell ref="B15:C15"/>
    <mergeCell ref="B17:J17"/>
    <mergeCell ref="C18:H18"/>
    <mergeCell ref="I18:J18"/>
    <mergeCell ref="C27:H27"/>
    <mergeCell ref="C28:H28"/>
    <mergeCell ref="C29:H29"/>
    <mergeCell ref="C30:H30"/>
    <mergeCell ref="C31:H31"/>
    <mergeCell ref="B32:I32"/>
    <mergeCell ref="C22:H22"/>
    <mergeCell ref="I22:J22"/>
    <mergeCell ref="B23:J23"/>
    <mergeCell ref="B24:J24"/>
    <mergeCell ref="C25:H25"/>
    <mergeCell ref="C26:H26"/>
    <mergeCell ref="B40:H40"/>
    <mergeCell ref="C41:H41"/>
    <mergeCell ref="C42:H42"/>
    <mergeCell ref="C43:H43"/>
    <mergeCell ref="C44:H44"/>
    <mergeCell ref="C45:H45"/>
    <mergeCell ref="B34:J34"/>
    <mergeCell ref="B35:H35"/>
    <mergeCell ref="C36:H36"/>
    <mergeCell ref="C37:H37"/>
    <mergeCell ref="B38:H38"/>
    <mergeCell ref="C52:H52"/>
    <mergeCell ref="C53:H53"/>
    <mergeCell ref="B56:I56"/>
    <mergeCell ref="C54:H54"/>
    <mergeCell ref="C55:H55"/>
    <mergeCell ref="C46:H46"/>
    <mergeCell ref="C47:H47"/>
    <mergeCell ref="C48:H48"/>
    <mergeCell ref="B49:H49"/>
    <mergeCell ref="B50:J50"/>
    <mergeCell ref="B51:H51"/>
    <mergeCell ref="B65:J65"/>
    <mergeCell ref="C66:H66"/>
    <mergeCell ref="C67:H67"/>
    <mergeCell ref="C68:H68"/>
    <mergeCell ref="C69:H69"/>
    <mergeCell ref="B58:J58"/>
    <mergeCell ref="B59:I59"/>
    <mergeCell ref="C60:I60"/>
    <mergeCell ref="C61:I61"/>
    <mergeCell ref="C62:I62"/>
    <mergeCell ref="B63:I63"/>
    <mergeCell ref="C82:H82"/>
    <mergeCell ref="B83:H83"/>
    <mergeCell ref="B76:H76"/>
    <mergeCell ref="C77:H77"/>
    <mergeCell ref="C78:H78"/>
    <mergeCell ref="C79:H79"/>
    <mergeCell ref="C80:H80"/>
    <mergeCell ref="C81:H81"/>
    <mergeCell ref="C70:H70"/>
    <mergeCell ref="C71:H71"/>
    <mergeCell ref="C72:H72"/>
    <mergeCell ref="B73:H73"/>
    <mergeCell ref="B75:J75"/>
    <mergeCell ref="C91:I91"/>
    <mergeCell ref="C92:I92"/>
    <mergeCell ref="B93:I93"/>
    <mergeCell ref="B94:J94"/>
    <mergeCell ref="B95:J95"/>
    <mergeCell ref="C96:H96"/>
    <mergeCell ref="B85:H85"/>
    <mergeCell ref="C86:H86"/>
    <mergeCell ref="B87:H87"/>
    <mergeCell ref="B89:J89"/>
    <mergeCell ref="B90:I90"/>
    <mergeCell ref="B103:J103"/>
    <mergeCell ref="C104:H104"/>
    <mergeCell ref="C105:H105"/>
    <mergeCell ref="C106:H106"/>
    <mergeCell ref="C107:J107"/>
    <mergeCell ref="C108:H108"/>
    <mergeCell ref="C97:H97"/>
    <mergeCell ref="C98:H98"/>
    <mergeCell ref="C99:H99"/>
    <mergeCell ref="C100:H100"/>
    <mergeCell ref="B101:H101"/>
    <mergeCell ref="C116:H116"/>
    <mergeCell ref="C118:H118"/>
    <mergeCell ref="C120:H120"/>
    <mergeCell ref="B122:J122"/>
    <mergeCell ref="B123:I123"/>
    <mergeCell ref="C124:I124"/>
    <mergeCell ref="C109:H109"/>
    <mergeCell ref="C110:H110"/>
    <mergeCell ref="B111:H111"/>
    <mergeCell ref="C112:J112"/>
    <mergeCell ref="C113:H113"/>
    <mergeCell ref="C114:H114"/>
    <mergeCell ref="C139:D139"/>
    <mergeCell ref="C133:E133"/>
    <mergeCell ref="C134:D134"/>
    <mergeCell ref="C135:D135"/>
    <mergeCell ref="C136:D136"/>
    <mergeCell ref="C137:D137"/>
    <mergeCell ref="C138:D138"/>
    <mergeCell ref="B131:I131"/>
    <mergeCell ref="C125:I125"/>
    <mergeCell ref="C126:I126"/>
    <mergeCell ref="C127:I127"/>
    <mergeCell ref="C128:I128"/>
    <mergeCell ref="C129:I129"/>
    <mergeCell ref="C130:I130"/>
  </mergeCells>
  <pageMargins left="0.511811024" right="0.511811024" top="0.78740157499999996" bottom="0.78740157499999996" header="0.31496062000000002" footer="0.31496062000000002"/>
  <ignoredErrors>
    <ignoredError sqref="J124:J131 J60" evalError="1"/>
  </ignoredError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FFFF00"/>
  </sheetPr>
  <dimension ref="B1:L201"/>
  <sheetViews>
    <sheetView showGridLines="0" zoomScaleNormal="100" workbookViewId="0">
      <selection activeCell="L10" sqref="L10"/>
    </sheetView>
  </sheetViews>
  <sheetFormatPr defaultColWidth="9.140625" defaultRowHeight="14.25" x14ac:dyDescent="0.2"/>
  <cols>
    <col min="1" max="1" width="2" style="4" customWidth="1"/>
    <col min="2" max="2" width="9.140625" style="4"/>
    <col min="3" max="3" width="12.7109375" style="4" customWidth="1"/>
    <col min="4" max="4" width="5.42578125" style="4" customWidth="1"/>
    <col min="5" max="5" width="13.7109375" style="4" customWidth="1"/>
    <col min="6" max="8" width="9.140625" style="4"/>
    <col min="9" max="9" width="9.5703125" style="4" bestFit="1" customWidth="1"/>
    <col min="10" max="10" width="14.7109375" style="4" customWidth="1"/>
    <col min="11" max="12" width="9.140625" style="4"/>
    <col min="13" max="13" width="9.140625" style="4" customWidth="1"/>
    <col min="14" max="16384" width="9.140625" style="4"/>
  </cols>
  <sheetData>
    <row r="1" spans="2:10" x14ac:dyDescent="0.2">
      <c r="B1" s="370" t="s">
        <v>32</v>
      </c>
      <c r="C1" s="443"/>
      <c r="D1" s="443"/>
      <c r="E1" s="443"/>
      <c r="F1" s="443"/>
      <c r="G1" s="443"/>
      <c r="H1" s="443"/>
      <c r="I1" s="443"/>
      <c r="J1" s="443"/>
    </row>
    <row r="2" spans="2:10" x14ac:dyDescent="0.2">
      <c r="B2" s="369" t="s">
        <v>33</v>
      </c>
      <c r="C2" s="369"/>
      <c r="D2" s="369"/>
      <c r="E2" s="369"/>
      <c r="F2" s="369"/>
      <c r="G2" s="369"/>
      <c r="H2" s="369"/>
      <c r="I2" s="370" t="str">
        <f>'Memória de Cálculo'!E2</f>
        <v>23071.938968/2025-39</v>
      </c>
      <c r="J2" s="370"/>
    </row>
    <row r="3" spans="2:10" x14ac:dyDescent="0.2">
      <c r="B3" s="369" t="s">
        <v>34</v>
      </c>
      <c r="C3" s="369"/>
      <c r="D3" s="369"/>
      <c r="E3" s="369"/>
      <c r="F3" s="369"/>
      <c r="G3" s="369"/>
      <c r="H3" s="369"/>
      <c r="I3" s="370">
        <f>'Memória de Cálculo'!E3</f>
        <v>0</v>
      </c>
      <c r="J3" s="370"/>
    </row>
    <row r="4" spans="2:10" x14ac:dyDescent="0.2">
      <c r="B4" s="43" t="s">
        <v>35</v>
      </c>
      <c r="C4" s="5"/>
      <c r="D4" s="5">
        <f>'Valor Global'!B29</f>
        <v>23</v>
      </c>
      <c r="E4" s="450" t="str">
        <f>'Valor Global'!C29</f>
        <v xml:space="preserve">Pintor de Edifícios                                                                                            </v>
      </c>
      <c r="F4" s="457"/>
      <c r="G4" s="457"/>
      <c r="H4" s="457"/>
      <c r="I4" s="6" t="s">
        <v>36</v>
      </c>
      <c r="J4" s="5" t="str">
        <f>'Valor Global'!D29</f>
        <v>7166-10</v>
      </c>
    </row>
    <row r="5" spans="2:10" x14ac:dyDescent="0.2">
      <c r="B5" s="7"/>
      <c r="C5" s="7"/>
      <c r="D5" s="7"/>
      <c r="E5" s="7"/>
      <c r="F5" s="7"/>
      <c r="G5" s="7"/>
      <c r="H5" s="371" t="s">
        <v>467</v>
      </c>
      <c r="I5" s="371"/>
      <c r="J5" s="371"/>
    </row>
    <row r="6" spans="2:10" x14ac:dyDescent="0.2">
      <c r="B6" s="433" t="s">
        <v>37</v>
      </c>
      <c r="C6" s="433"/>
      <c r="D6" s="433"/>
      <c r="E6" s="433"/>
      <c r="F6" s="433"/>
      <c r="G6" s="433"/>
      <c r="H6" s="433"/>
      <c r="I6" s="433"/>
      <c r="J6" s="433"/>
    </row>
    <row r="7" spans="2:10" x14ac:dyDescent="0.2">
      <c r="B7" s="8" t="s">
        <v>2</v>
      </c>
      <c r="C7" s="363" t="s">
        <v>38</v>
      </c>
      <c r="D7" s="363"/>
      <c r="E7" s="363"/>
      <c r="F7" s="363"/>
      <c r="G7" s="363"/>
      <c r="H7" s="363"/>
      <c r="I7" s="449">
        <f>'Memória de Cálculo'!J10</f>
        <v>0</v>
      </c>
      <c r="J7" s="444"/>
    </row>
    <row r="8" spans="2:10" x14ac:dyDescent="0.2">
      <c r="B8" s="8" t="s">
        <v>3</v>
      </c>
      <c r="C8" s="363" t="s">
        <v>39</v>
      </c>
      <c r="D8" s="363"/>
      <c r="E8" s="363"/>
      <c r="F8" s="363"/>
      <c r="G8" s="363"/>
      <c r="H8" s="363"/>
      <c r="I8" s="444" t="s">
        <v>40</v>
      </c>
      <c r="J8" s="447"/>
    </row>
    <row r="9" spans="2:10" x14ac:dyDescent="0.2">
      <c r="B9" s="8" t="s">
        <v>4</v>
      </c>
      <c r="C9" s="363" t="s">
        <v>41</v>
      </c>
      <c r="D9" s="363"/>
      <c r="E9" s="363"/>
      <c r="F9" s="363"/>
      <c r="G9" s="363"/>
      <c r="H9" s="363"/>
      <c r="I9" s="447">
        <f>'Memória de Cálculo'!J8</f>
        <v>2025</v>
      </c>
      <c r="J9" s="447"/>
    </row>
    <row r="10" spans="2:10" x14ac:dyDescent="0.2">
      <c r="B10" s="8" t="s">
        <v>5</v>
      </c>
      <c r="C10" s="363" t="s">
        <v>6</v>
      </c>
      <c r="D10" s="363"/>
      <c r="E10" s="363"/>
      <c r="F10" s="363"/>
      <c r="G10" s="363"/>
      <c r="H10" s="363"/>
      <c r="I10" s="447">
        <v>12</v>
      </c>
      <c r="J10" s="447"/>
    </row>
    <row r="11" spans="2:10" x14ac:dyDescent="0.2">
      <c r="B11" s="7"/>
      <c r="C11" s="7"/>
      <c r="D11" s="7"/>
      <c r="E11" s="7"/>
      <c r="F11" s="7"/>
      <c r="G11" s="7"/>
      <c r="H11" s="7"/>
      <c r="I11" s="3"/>
      <c r="J11" s="3"/>
    </row>
    <row r="12" spans="2:10" x14ac:dyDescent="0.2">
      <c r="B12" s="433" t="s">
        <v>7</v>
      </c>
      <c r="C12" s="433"/>
      <c r="D12" s="433"/>
      <c r="E12" s="433"/>
      <c r="F12" s="433"/>
      <c r="G12" s="433"/>
      <c r="H12" s="433"/>
      <c r="I12" s="433"/>
      <c r="J12" s="433"/>
    </row>
    <row r="13" spans="2:10" x14ac:dyDescent="0.2">
      <c r="B13" s="447" t="s">
        <v>8</v>
      </c>
      <c r="C13" s="447"/>
      <c r="D13" s="448" t="s">
        <v>9</v>
      </c>
      <c r="E13" s="447"/>
      <c r="F13" s="447" t="s">
        <v>42</v>
      </c>
      <c r="G13" s="447"/>
      <c r="H13" s="447"/>
      <c r="I13" s="447"/>
      <c r="J13" s="447"/>
    </row>
    <row r="14" spans="2:10" x14ac:dyDescent="0.2">
      <c r="B14" s="451" t="str">
        <f>+I18</f>
        <v xml:space="preserve">Pintor de Edifícios                                                                                            </v>
      </c>
      <c r="C14" s="452"/>
      <c r="D14" s="453" t="s">
        <v>43</v>
      </c>
      <c r="E14" s="454"/>
      <c r="F14" s="454">
        <f>'Valor Global'!F29</f>
        <v>14</v>
      </c>
      <c r="G14" s="454"/>
      <c r="H14" s="454"/>
      <c r="I14" s="454"/>
      <c r="J14" s="454"/>
    </row>
    <row r="15" spans="2:10" ht="29.25" customHeight="1" x14ac:dyDescent="0.2">
      <c r="B15" s="455" t="s">
        <v>463</v>
      </c>
      <c r="C15" s="456"/>
      <c r="D15" s="453"/>
      <c r="E15" s="454"/>
      <c r="F15" s="454"/>
      <c r="G15" s="454"/>
      <c r="H15" s="454"/>
      <c r="I15" s="454"/>
      <c r="J15" s="454"/>
    </row>
    <row r="16" spans="2:10" x14ac:dyDescent="0.2">
      <c r="B16" s="7"/>
      <c r="C16" s="7"/>
      <c r="D16" s="7"/>
      <c r="E16" s="7"/>
      <c r="F16" s="7"/>
      <c r="G16" s="7"/>
      <c r="H16" s="7"/>
      <c r="I16" s="3"/>
      <c r="J16" s="3"/>
    </row>
    <row r="17" spans="2:10" x14ac:dyDescent="0.2">
      <c r="B17" s="433" t="s">
        <v>44</v>
      </c>
      <c r="C17" s="433"/>
      <c r="D17" s="433"/>
      <c r="E17" s="433"/>
      <c r="F17" s="433"/>
      <c r="G17" s="433"/>
      <c r="H17" s="433"/>
      <c r="I17" s="433"/>
      <c r="J17" s="433"/>
    </row>
    <row r="18" spans="2:10" x14ac:dyDescent="0.2">
      <c r="B18" s="8">
        <v>1</v>
      </c>
      <c r="C18" s="363" t="s">
        <v>10</v>
      </c>
      <c r="D18" s="363"/>
      <c r="E18" s="363"/>
      <c r="F18" s="363"/>
      <c r="G18" s="363"/>
      <c r="H18" s="363"/>
      <c r="I18" s="446" t="str">
        <f>+E4</f>
        <v xml:space="preserve">Pintor de Edifícios                                                                                            </v>
      </c>
      <c r="J18" s="442"/>
    </row>
    <row r="19" spans="2:10" x14ac:dyDescent="0.2">
      <c r="B19" s="8">
        <v>2</v>
      </c>
      <c r="C19" s="363" t="s">
        <v>45</v>
      </c>
      <c r="D19" s="363"/>
      <c r="E19" s="363"/>
      <c r="F19" s="363"/>
      <c r="G19" s="363"/>
      <c r="H19" s="363"/>
      <c r="I19" s="444" t="str">
        <f>+J4</f>
        <v>7166-10</v>
      </c>
      <c r="J19" s="444"/>
    </row>
    <row r="20" spans="2:10" x14ac:dyDescent="0.2">
      <c r="B20" s="8">
        <v>3</v>
      </c>
      <c r="C20" s="363" t="s">
        <v>46</v>
      </c>
      <c r="D20" s="363"/>
      <c r="E20" s="363"/>
      <c r="F20" s="363"/>
      <c r="G20" s="363"/>
      <c r="H20" s="363"/>
      <c r="I20" s="445">
        <v>0</v>
      </c>
      <c r="J20" s="445"/>
    </row>
    <row r="21" spans="2:10" x14ac:dyDescent="0.2">
      <c r="B21" s="8">
        <v>4</v>
      </c>
      <c r="C21" s="363" t="s">
        <v>11</v>
      </c>
      <c r="D21" s="363"/>
      <c r="E21" s="363"/>
      <c r="F21" s="363"/>
      <c r="G21" s="363"/>
      <c r="H21" s="363"/>
      <c r="I21" s="446" t="str">
        <f>+I18</f>
        <v xml:space="preserve">Pintor de Edifícios                                                                                            </v>
      </c>
      <c r="J21" s="442"/>
    </row>
    <row r="22" spans="2:10" x14ac:dyDescent="0.2">
      <c r="B22" s="8">
        <v>5</v>
      </c>
      <c r="C22" s="363" t="s">
        <v>12</v>
      </c>
      <c r="D22" s="363"/>
      <c r="E22" s="363"/>
      <c r="F22" s="363"/>
      <c r="G22" s="363"/>
      <c r="H22" s="363"/>
      <c r="I22" s="449">
        <f>'Valor Global'!E29</f>
        <v>46113</v>
      </c>
      <c r="J22" s="444"/>
    </row>
    <row r="23" spans="2:10" x14ac:dyDescent="0.2">
      <c r="B23" s="443"/>
      <c r="C23" s="443"/>
      <c r="D23" s="443"/>
      <c r="E23" s="443"/>
      <c r="F23" s="443"/>
      <c r="G23" s="443"/>
      <c r="H23" s="443"/>
      <c r="I23" s="443"/>
      <c r="J23" s="443"/>
    </row>
    <row r="24" spans="2:10" x14ac:dyDescent="0.2">
      <c r="B24" s="433" t="s">
        <v>13</v>
      </c>
      <c r="C24" s="433"/>
      <c r="D24" s="433"/>
      <c r="E24" s="433"/>
      <c r="F24" s="433"/>
      <c r="G24" s="433"/>
      <c r="H24" s="433"/>
      <c r="I24" s="433"/>
      <c r="J24" s="433"/>
    </row>
    <row r="25" spans="2:10" ht="15" customHeight="1" x14ac:dyDescent="0.2">
      <c r="B25" s="10">
        <v>1</v>
      </c>
      <c r="C25" s="383" t="s">
        <v>47</v>
      </c>
      <c r="D25" s="384"/>
      <c r="E25" s="384"/>
      <c r="F25" s="384"/>
      <c r="G25" s="384"/>
      <c r="H25" s="428"/>
      <c r="I25" s="162" t="s">
        <v>20</v>
      </c>
      <c r="J25" s="11" t="s">
        <v>48</v>
      </c>
    </row>
    <row r="26" spans="2:10" x14ac:dyDescent="0.2">
      <c r="B26" s="10" t="s">
        <v>2</v>
      </c>
      <c r="C26" s="363" t="s">
        <v>14</v>
      </c>
      <c r="D26" s="363"/>
      <c r="E26" s="363"/>
      <c r="F26" s="363"/>
      <c r="G26" s="363"/>
      <c r="H26" s="363"/>
      <c r="I26" s="163"/>
      <c r="J26" s="12">
        <f>+I20</f>
        <v>0</v>
      </c>
    </row>
    <row r="27" spans="2:10" ht="15" x14ac:dyDescent="0.25">
      <c r="B27" s="10" t="s">
        <v>3</v>
      </c>
      <c r="C27" s="363" t="s">
        <v>49</v>
      </c>
      <c r="D27" s="363"/>
      <c r="E27" s="363"/>
      <c r="F27" s="363"/>
      <c r="G27" s="363"/>
      <c r="H27" s="363"/>
      <c r="I27" s="164"/>
      <c r="J27" s="12">
        <v>0</v>
      </c>
    </row>
    <row r="28" spans="2:10" ht="15" x14ac:dyDescent="0.25">
      <c r="B28" s="10" t="s">
        <v>4</v>
      </c>
      <c r="C28" s="363" t="s">
        <v>50</v>
      </c>
      <c r="D28" s="363"/>
      <c r="E28" s="363"/>
      <c r="F28" s="363"/>
      <c r="G28" s="363"/>
      <c r="H28" s="363"/>
      <c r="I28" s="62">
        <v>0.2</v>
      </c>
      <c r="J28" s="12">
        <f>TRUNC((I28*'Memória de Cálculo'!J13),2)</f>
        <v>0</v>
      </c>
    </row>
    <row r="29" spans="2:10" x14ac:dyDescent="0.2">
      <c r="B29" s="10" t="s">
        <v>5</v>
      </c>
      <c r="C29" s="363" t="s">
        <v>51</v>
      </c>
      <c r="D29" s="363"/>
      <c r="E29" s="363"/>
      <c r="F29" s="363"/>
      <c r="G29" s="363"/>
      <c r="H29" s="363"/>
      <c r="I29" s="9"/>
      <c r="J29" s="12">
        <v>0</v>
      </c>
    </row>
    <row r="30" spans="2:10" x14ac:dyDescent="0.2">
      <c r="B30" s="10" t="s">
        <v>15</v>
      </c>
      <c r="C30" s="363" t="s">
        <v>52</v>
      </c>
      <c r="D30" s="363"/>
      <c r="E30" s="363"/>
      <c r="F30" s="363"/>
      <c r="G30" s="363"/>
      <c r="H30" s="363"/>
      <c r="I30" s="9"/>
      <c r="J30" s="12">
        <v>0</v>
      </c>
    </row>
    <row r="31" spans="2:10" x14ac:dyDescent="0.2">
      <c r="B31" s="10" t="s">
        <v>16</v>
      </c>
      <c r="C31" s="363" t="s">
        <v>18</v>
      </c>
      <c r="D31" s="363"/>
      <c r="E31" s="363"/>
      <c r="F31" s="363"/>
      <c r="G31" s="363"/>
      <c r="H31" s="363"/>
      <c r="I31" s="9"/>
      <c r="J31" s="12">
        <v>0</v>
      </c>
    </row>
    <row r="32" spans="2:10" x14ac:dyDescent="0.2">
      <c r="B32" s="358" t="s">
        <v>53</v>
      </c>
      <c r="C32" s="358"/>
      <c r="D32" s="358"/>
      <c r="E32" s="358"/>
      <c r="F32" s="358"/>
      <c r="G32" s="358"/>
      <c r="H32" s="358"/>
      <c r="I32" s="358"/>
      <c r="J32" s="14">
        <f>TRUNC(SUM(J26:J31),2)</f>
        <v>0</v>
      </c>
    </row>
    <row r="33" spans="2:10" x14ac:dyDescent="0.2">
      <c r="B33" s="15"/>
      <c r="C33" s="16"/>
      <c r="D33" s="16"/>
      <c r="E33" s="16"/>
      <c r="F33" s="16"/>
      <c r="G33" s="16"/>
      <c r="H33" s="16"/>
      <c r="I33" s="16"/>
      <c r="J33" s="17"/>
    </row>
    <row r="34" spans="2:10" x14ac:dyDescent="0.2">
      <c r="B34" s="433" t="s">
        <v>54</v>
      </c>
      <c r="C34" s="433"/>
      <c r="D34" s="433"/>
      <c r="E34" s="433"/>
      <c r="F34" s="433"/>
      <c r="G34" s="433"/>
      <c r="H34" s="433"/>
      <c r="I34" s="433"/>
      <c r="J34" s="433"/>
    </row>
    <row r="35" spans="2:10" x14ac:dyDescent="0.2">
      <c r="B35" s="358" t="s">
        <v>55</v>
      </c>
      <c r="C35" s="358"/>
      <c r="D35" s="358"/>
      <c r="E35" s="358"/>
      <c r="F35" s="358"/>
      <c r="G35" s="358"/>
      <c r="H35" s="358"/>
      <c r="I35" s="11" t="s">
        <v>20</v>
      </c>
      <c r="J35" s="11" t="s">
        <v>48</v>
      </c>
    </row>
    <row r="36" spans="2:10" x14ac:dyDescent="0.2">
      <c r="B36" s="10" t="s">
        <v>2</v>
      </c>
      <c r="C36" s="363" t="s">
        <v>56</v>
      </c>
      <c r="D36" s="363"/>
      <c r="E36" s="363"/>
      <c r="F36" s="363"/>
      <c r="G36" s="363"/>
      <c r="H36" s="363"/>
      <c r="I36" s="18">
        <f>+'Memória de Cálculo'!I18</f>
        <v>0</v>
      </c>
      <c r="J36" s="19">
        <f>$J$32*I36</f>
        <v>0</v>
      </c>
    </row>
    <row r="37" spans="2:10" x14ac:dyDescent="0.2">
      <c r="B37" s="10" t="s">
        <v>3</v>
      </c>
      <c r="C37" s="364" t="s">
        <v>57</v>
      </c>
      <c r="D37" s="364"/>
      <c r="E37" s="364"/>
      <c r="F37" s="364"/>
      <c r="G37" s="364"/>
      <c r="H37" s="364"/>
      <c r="I37" s="21">
        <f>+'Memória de Cálculo'!I19</f>
        <v>0</v>
      </c>
      <c r="J37" s="12">
        <f>I37*J32</f>
        <v>0</v>
      </c>
    </row>
    <row r="38" spans="2:10" x14ac:dyDescent="0.2">
      <c r="B38" s="358" t="s">
        <v>58</v>
      </c>
      <c r="C38" s="358"/>
      <c r="D38" s="358"/>
      <c r="E38" s="358"/>
      <c r="F38" s="358"/>
      <c r="G38" s="358"/>
      <c r="H38" s="358"/>
      <c r="I38" s="22">
        <f>TRUNC(SUM(I36:I37),4)</f>
        <v>0</v>
      </c>
      <c r="J38" s="14">
        <f>+J37+J36</f>
        <v>0</v>
      </c>
    </row>
    <row r="39" spans="2:10" x14ac:dyDescent="0.2">
      <c r="B39" s="15"/>
      <c r="C39" s="16"/>
      <c r="D39" s="16"/>
      <c r="E39" s="16"/>
      <c r="F39" s="16"/>
      <c r="G39" s="16"/>
      <c r="H39" s="16"/>
      <c r="I39" s="16"/>
      <c r="J39" s="17"/>
    </row>
    <row r="40" spans="2:10" x14ac:dyDescent="0.2">
      <c r="B40" s="358" t="s">
        <v>59</v>
      </c>
      <c r="C40" s="358"/>
      <c r="D40" s="358"/>
      <c r="E40" s="358"/>
      <c r="F40" s="358"/>
      <c r="G40" s="358"/>
      <c r="H40" s="358"/>
      <c r="I40" s="11" t="s">
        <v>20</v>
      </c>
      <c r="J40" s="11" t="s">
        <v>48</v>
      </c>
    </row>
    <row r="41" spans="2:10" x14ac:dyDescent="0.2">
      <c r="B41" s="10" t="s">
        <v>2</v>
      </c>
      <c r="C41" s="363" t="s">
        <v>60</v>
      </c>
      <c r="D41" s="363"/>
      <c r="E41" s="363"/>
      <c r="F41" s="363"/>
      <c r="G41" s="363"/>
      <c r="H41" s="363"/>
      <c r="I41" s="18">
        <f>+'Memória de Cálculo'!I25</f>
        <v>0</v>
      </c>
      <c r="J41" s="12">
        <f>TRUNC(($J$32+$J$38)*I41,2)</f>
        <v>0</v>
      </c>
    </row>
    <row r="42" spans="2:10" x14ac:dyDescent="0.2">
      <c r="B42" s="10" t="s">
        <v>3</v>
      </c>
      <c r="C42" s="363" t="s">
        <v>61</v>
      </c>
      <c r="D42" s="363"/>
      <c r="E42" s="363"/>
      <c r="F42" s="363"/>
      <c r="G42" s="363"/>
      <c r="H42" s="363"/>
      <c r="I42" s="18">
        <f>+'Memória de Cálculo'!I26</f>
        <v>0</v>
      </c>
      <c r="J42" s="12">
        <f t="shared" ref="J42:J48" si="0">TRUNC(($J$32+$J$38)*I42,2)</f>
        <v>0</v>
      </c>
    </row>
    <row r="43" spans="2:10" x14ac:dyDescent="0.2">
      <c r="B43" s="10" t="s">
        <v>4</v>
      </c>
      <c r="C43" s="364" t="s">
        <v>62</v>
      </c>
      <c r="D43" s="363"/>
      <c r="E43" s="363"/>
      <c r="F43" s="363"/>
      <c r="G43" s="363"/>
      <c r="H43" s="363"/>
      <c r="I43" s="18">
        <f>+'Memória de Cálculo'!I27</f>
        <v>0</v>
      </c>
      <c r="J43" s="12">
        <f t="shared" si="0"/>
        <v>0</v>
      </c>
    </row>
    <row r="44" spans="2:10" x14ac:dyDescent="0.2">
      <c r="B44" s="10" t="s">
        <v>5</v>
      </c>
      <c r="C44" s="363" t="s">
        <v>63</v>
      </c>
      <c r="D44" s="363"/>
      <c r="E44" s="363"/>
      <c r="F44" s="363"/>
      <c r="G44" s="363"/>
      <c r="H44" s="363"/>
      <c r="I44" s="18">
        <f>+'Memória de Cálculo'!I28</f>
        <v>0</v>
      </c>
      <c r="J44" s="12">
        <f t="shared" si="0"/>
        <v>0</v>
      </c>
    </row>
    <row r="45" spans="2:10" x14ac:dyDescent="0.2">
      <c r="B45" s="10" t="s">
        <v>15</v>
      </c>
      <c r="C45" s="364" t="s">
        <v>64</v>
      </c>
      <c r="D45" s="363"/>
      <c r="E45" s="363"/>
      <c r="F45" s="363"/>
      <c r="G45" s="363"/>
      <c r="H45" s="363"/>
      <c r="I45" s="18">
        <f>+'Memória de Cálculo'!I29</f>
        <v>0</v>
      </c>
      <c r="J45" s="12">
        <f t="shared" si="0"/>
        <v>0</v>
      </c>
    </row>
    <row r="46" spans="2:10" x14ac:dyDescent="0.2">
      <c r="B46" s="10" t="s">
        <v>16</v>
      </c>
      <c r="C46" s="364" t="s">
        <v>65</v>
      </c>
      <c r="D46" s="363"/>
      <c r="E46" s="363"/>
      <c r="F46" s="363"/>
      <c r="G46" s="363"/>
      <c r="H46" s="363"/>
      <c r="I46" s="18">
        <f>+'Memória de Cálculo'!I30</f>
        <v>0</v>
      </c>
      <c r="J46" s="12">
        <f t="shared" si="0"/>
        <v>0</v>
      </c>
    </row>
    <row r="47" spans="2:10" x14ac:dyDescent="0.2">
      <c r="B47" s="10" t="s">
        <v>17</v>
      </c>
      <c r="C47" s="363" t="s">
        <v>66</v>
      </c>
      <c r="D47" s="363"/>
      <c r="E47" s="363"/>
      <c r="F47" s="363"/>
      <c r="G47" s="363"/>
      <c r="H47" s="363"/>
      <c r="I47" s="18">
        <f>+'Memória de Cálculo'!I31</f>
        <v>0</v>
      </c>
      <c r="J47" s="12">
        <f t="shared" si="0"/>
        <v>0</v>
      </c>
    </row>
    <row r="48" spans="2:10" x14ac:dyDescent="0.2">
      <c r="B48" s="10" t="s">
        <v>67</v>
      </c>
      <c r="C48" s="363" t="s">
        <v>68</v>
      </c>
      <c r="D48" s="363"/>
      <c r="E48" s="363"/>
      <c r="F48" s="363"/>
      <c r="G48" s="363"/>
      <c r="H48" s="363"/>
      <c r="I48" s="18">
        <f>+'Memória de Cálculo'!I32</f>
        <v>0</v>
      </c>
      <c r="J48" s="12">
        <f t="shared" si="0"/>
        <v>0</v>
      </c>
    </row>
    <row r="49" spans="2:12" x14ac:dyDescent="0.2">
      <c r="B49" s="358" t="s">
        <v>69</v>
      </c>
      <c r="C49" s="358"/>
      <c r="D49" s="358"/>
      <c r="E49" s="358"/>
      <c r="F49" s="358"/>
      <c r="G49" s="358"/>
      <c r="H49" s="358"/>
      <c r="I49" s="22">
        <f>SUM(I41:I48)</f>
        <v>0</v>
      </c>
      <c r="J49" s="14">
        <f>SUM(J41:J48)</f>
        <v>0</v>
      </c>
    </row>
    <row r="50" spans="2:12" x14ac:dyDescent="0.2">
      <c r="B50" s="439"/>
      <c r="C50" s="439"/>
      <c r="D50" s="439"/>
      <c r="E50" s="439"/>
      <c r="F50" s="439"/>
      <c r="G50" s="439"/>
      <c r="H50" s="439"/>
      <c r="I50" s="439"/>
      <c r="J50" s="439"/>
    </row>
    <row r="51" spans="2:12" x14ac:dyDescent="0.2">
      <c r="B51" s="358" t="s">
        <v>70</v>
      </c>
      <c r="C51" s="358"/>
      <c r="D51" s="358"/>
      <c r="E51" s="358"/>
      <c r="F51" s="358"/>
      <c r="G51" s="358"/>
      <c r="H51" s="358"/>
      <c r="I51" s="22" t="s">
        <v>71</v>
      </c>
      <c r="J51" s="11" t="s">
        <v>48</v>
      </c>
    </row>
    <row r="52" spans="2:12" x14ac:dyDescent="0.2">
      <c r="B52" s="10" t="s">
        <v>2</v>
      </c>
      <c r="C52" s="375" t="s">
        <v>72</v>
      </c>
      <c r="D52" s="376"/>
      <c r="E52" s="376"/>
      <c r="F52" s="376"/>
      <c r="G52" s="376"/>
      <c r="H52" s="377"/>
      <c r="I52" s="67">
        <f>J52/22</f>
        <v>0</v>
      </c>
      <c r="J52" s="68">
        <f>IF((('Memória de Cálculo'!I36*2*22)-(J26*6%))&lt;0,0,('Memória de Cálculo'!I36*2*22)-(J26*6%))</f>
        <v>0</v>
      </c>
    </row>
    <row r="53" spans="2:12" x14ac:dyDescent="0.2">
      <c r="B53" s="10" t="s">
        <v>3</v>
      </c>
      <c r="C53" s="375" t="s">
        <v>241</v>
      </c>
      <c r="D53" s="376"/>
      <c r="E53" s="376"/>
      <c r="F53" s="376"/>
      <c r="G53" s="376"/>
      <c r="H53" s="377"/>
      <c r="I53" s="67">
        <f>J53/22</f>
        <v>0</v>
      </c>
      <c r="J53" s="69">
        <f>'Memória de Cálculo'!I37/12</f>
        <v>0</v>
      </c>
      <c r="L53" s="28"/>
    </row>
    <row r="54" spans="2:12" x14ac:dyDescent="0.2">
      <c r="B54" s="10" t="s">
        <v>4</v>
      </c>
      <c r="C54" s="375" t="s">
        <v>371</v>
      </c>
      <c r="D54" s="376"/>
      <c r="E54" s="376"/>
      <c r="F54" s="376"/>
      <c r="G54" s="376"/>
      <c r="H54" s="377"/>
      <c r="I54" s="68">
        <f>'Memória de Cálculo'!I38</f>
        <v>0</v>
      </c>
      <c r="J54" s="68">
        <f>I54*22</f>
        <v>0</v>
      </c>
    </row>
    <row r="55" spans="2:12" ht="15" x14ac:dyDescent="0.2">
      <c r="B55" s="10" t="s">
        <v>5</v>
      </c>
      <c r="C55" s="375" t="s">
        <v>372</v>
      </c>
      <c r="D55" s="376"/>
      <c r="E55" s="376"/>
      <c r="F55" s="376"/>
      <c r="G55" s="376"/>
      <c r="H55" s="377"/>
      <c r="I55" s="67">
        <f>J55/22</f>
        <v>0</v>
      </c>
      <c r="J55" s="70">
        <f>'Memória de Cálculo'!I39</f>
        <v>0</v>
      </c>
    </row>
    <row r="56" spans="2:12" x14ac:dyDescent="0.2">
      <c r="B56" s="383" t="s">
        <v>73</v>
      </c>
      <c r="C56" s="384"/>
      <c r="D56" s="384"/>
      <c r="E56" s="384"/>
      <c r="F56" s="384"/>
      <c r="G56" s="384"/>
      <c r="H56" s="384"/>
      <c r="I56" s="428"/>
      <c r="J56" s="14">
        <f>SUM(J52:J55)</f>
        <v>0</v>
      </c>
    </row>
    <row r="57" spans="2:12" x14ac:dyDescent="0.2">
      <c r="B57" s="15"/>
      <c r="C57" s="16"/>
      <c r="D57" s="16"/>
      <c r="E57" s="16"/>
      <c r="F57" s="16"/>
      <c r="G57" s="16"/>
      <c r="H57" s="16"/>
      <c r="I57" s="16"/>
      <c r="J57" s="17"/>
    </row>
    <row r="58" spans="2:12" x14ac:dyDescent="0.2">
      <c r="B58" s="433" t="s">
        <v>74</v>
      </c>
      <c r="C58" s="433"/>
      <c r="D58" s="433"/>
      <c r="E58" s="433"/>
      <c r="F58" s="433"/>
      <c r="G58" s="433"/>
      <c r="H58" s="433"/>
      <c r="I58" s="433"/>
      <c r="J58" s="433"/>
    </row>
    <row r="59" spans="2:12" x14ac:dyDescent="0.2">
      <c r="B59" s="358" t="s">
        <v>75</v>
      </c>
      <c r="C59" s="358"/>
      <c r="D59" s="358"/>
      <c r="E59" s="358"/>
      <c r="F59" s="358"/>
      <c r="G59" s="358"/>
      <c r="H59" s="358"/>
      <c r="I59" s="358"/>
      <c r="J59" s="11" t="s">
        <v>48</v>
      </c>
    </row>
    <row r="60" spans="2:12" x14ac:dyDescent="0.2">
      <c r="B60" s="10" t="s">
        <v>76</v>
      </c>
      <c r="C60" s="364" t="s">
        <v>77</v>
      </c>
      <c r="D60" s="364"/>
      <c r="E60" s="364"/>
      <c r="F60" s="364"/>
      <c r="G60" s="364"/>
      <c r="H60" s="364"/>
      <c r="I60" s="364"/>
      <c r="J60" s="12">
        <f>J38</f>
        <v>0</v>
      </c>
    </row>
    <row r="61" spans="2:12" x14ac:dyDescent="0.2">
      <c r="B61" s="10" t="s">
        <v>78</v>
      </c>
      <c r="C61" s="363" t="s">
        <v>79</v>
      </c>
      <c r="D61" s="363"/>
      <c r="E61" s="363"/>
      <c r="F61" s="363"/>
      <c r="G61" s="363"/>
      <c r="H61" s="363"/>
      <c r="I61" s="363"/>
      <c r="J61" s="19">
        <f>J49</f>
        <v>0</v>
      </c>
    </row>
    <row r="62" spans="2:12" x14ac:dyDescent="0.2">
      <c r="B62" s="10" t="s">
        <v>80</v>
      </c>
      <c r="C62" s="363" t="s">
        <v>19</v>
      </c>
      <c r="D62" s="363"/>
      <c r="E62" s="363"/>
      <c r="F62" s="363"/>
      <c r="G62" s="363"/>
      <c r="H62" s="363"/>
      <c r="I62" s="363"/>
      <c r="J62" s="19">
        <f>J56</f>
        <v>0</v>
      </c>
    </row>
    <row r="63" spans="2:12" x14ac:dyDescent="0.2">
      <c r="B63" s="358" t="s">
        <v>81</v>
      </c>
      <c r="C63" s="358"/>
      <c r="D63" s="358"/>
      <c r="E63" s="358"/>
      <c r="F63" s="358"/>
      <c r="G63" s="358"/>
      <c r="H63" s="358"/>
      <c r="I63" s="358"/>
      <c r="J63" s="27">
        <f>TRUNC(SUM(J60:J62),2)</f>
        <v>0</v>
      </c>
    </row>
    <row r="64" spans="2:12" x14ac:dyDescent="0.2">
      <c r="B64" s="15"/>
      <c r="C64" s="16"/>
      <c r="D64" s="16"/>
      <c r="E64" s="16"/>
      <c r="F64" s="16"/>
      <c r="G64" s="16"/>
      <c r="H64" s="16"/>
      <c r="I64" s="16"/>
      <c r="J64" s="17"/>
    </row>
    <row r="65" spans="2:11" x14ac:dyDescent="0.2">
      <c r="B65" s="433" t="s">
        <v>82</v>
      </c>
      <c r="C65" s="433"/>
      <c r="D65" s="433"/>
      <c r="E65" s="433"/>
      <c r="F65" s="433"/>
      <c r="G65" s="433"/>
      <c r="H65" s="433"/>
      <c r="I65" s="433"/>
      <c r="J65" s="433"/>
    </row>
    <row r="66" spans="2:11" ht="15" customHeight="1" x14ac:dyDescent="0.2">
      <c r="B66" s="10">
        <v>3</v>
      </c>
      <c r="C66" s="383" t="s">
        <v>83</v>
      </c>
      <c r="D66" s="384"/>
      <c r="E66" s="384"/>
      <c r="F66" s="384"/>
      <c r="G66" s="384"/>
      <c r="H66" s="428"/>
      <c r="I66" s="11" t="s">
        <v>20</v>
      </c>
      <c r="J66" s="11" t="s">
        <v>48</v>
      </c>
    </row>
    <row r="67" spans="2:11" x14ac:dyDescent="0.2">
      <c r="B67" s="10" t="s">
        <v>2</v>
      </c>
      <c r="C67" s="363" t="s">
        <v>84</v>
      </c>
      <c r="D67" s="363"/>
      <c r="E67" s="363"/>
      <c r="F67" s="363"/>
      <c r="G67" s="363"/>
      <c r="H67" s="363"/>
      <c r="I67" s="18">
        <f>+'Memória de Cálculo'!I43</f>
        <v>0</v>
      </c>
      <c r="J67" s="19">
        <f>TRUNC($J$32*I67,2)</f>
        <v>0</v>
      </c>
    </row>
    <row r="68" spans="2:11" x14ac:dyDescent="0.2">
      <c r="B68" s="10" t="s">
        <v>3</v>
      </c>
      <c r="C68" s="363" t="s">
        <v>85</v>
      </c>
      <c r="D68" s="363"/>
      <c r="E68" s="363"/>
      <c r="F68" s="363"/>
      <c r="G68" s="363"/>
      <c r="H68" s="363"/>
      <c r="I68" s="18">
        <f>+'Memória de Cálculo'!I44</f>
        <v>0</v>
      </c>
      <c r="J68" s="19">
        <f t="shared" ref="J68:J72" si="1">TRUNC($J$32*I68,2)</f>
        <v>0</v>
      </c>
      <c r="K68" s="28"/>
    </row>
    <row r="69" spans="2:11" x14ac:dyDescent="0.2">
      <c r="B69" s="10" t="s">
        <v>4</v>
      </c>
      <c r="C69" s="363" t="s">
        <v>86</v>
      </c>
      <c r="D69" s="363"/>
      <c r="E69" s="363"/>
      <c r="F69" s="363"/>
      <c r="G69" s="363"/>
      <c r="H69" s="363"/>
      <c r="I69" s="18">
        <f>+'Memória de Cálculo'!I45</f>
        <v>0</v>
      </c>
      <c r="J69" s="19">
        <f t="shared" si="1"/>
        <v>0</v>
      </c>
      <c r="K69" s="28"/>
    </row>
    <row r="70" spans="2:11" x14ac:dyDescent="0.2">
      <c r="B70" s="10" t="s">
        <v>5</v>
      </c>
      <c r="C70" s="363" t="s">
        <v>87</v>
      </c>
      <c r="D70" s="363"/>
      <c r="E70" s="363"/>
      <c r="F70" s="363"/>
      <c r="G70" s="363"/>
      <c r="H70" s="363"/>
      <c r="I70" s="18">
        <f>+'Memória de Cálculo'!I46</f>
        <v>0</v>
      </c>
      <c r="J70" s="19">
        <f t="shared" si="1"/>
        <v>0</v>
      </c>
      <c r="K70" s="28"/>
    </row>
    <row r="71" spans="2:11" x14ac:dyDescent="0.2">
      <c r="B71" s="10" t="s">
        <v>15</v>
      </c>
      <c r="C71" s="364" t="s">
        <v>88</v>
      </c>
      <c r="D71" s="364"/>
      <c r="E71" s="364"/>
      <c r="F71" s="364"/>
      <c r="G71" s="364"/>
      <c r="H71" s="364"/>
      <c r="I71" s="18">
        <f>+'Memória de Cálculo'!I47</f>
        <v>0</v>
      </c>
      <c r="J71" s="19">
        <f t="shared" si="1"/>
        <v>0</v>
      </c>
      <c r="K71" s="28"/>
    </row>
    <row r="72" spans="2:11" x14ac:dyDescent="0.2">
      <c r="B72" s="10" t="s">
        <v>16</v>
      </c>
      <c r="C72" s="363" t="s">
        <v>89</v>
      </c>
      <c r="D72" s="363"/>
      <c r="E72" s="363"/>
      <c r="F72" s="363"/>
      <c r="G72" s="363"/>
      <c r="H72" s="363"/>
      <c r="I72" s="18">
        <f>+'Memória de Cálculo'!I48</f>
        <v>0</v>
      </c>
      <c r="J72" s="19">
        <f t="shared" si="1"/>
        <v>0</v>
      </c>
      <c r="K72" s="28"/>
    </row>
    <row r="73" spans="2:11" x14ac:dyDescent="0.2">
      <c r="B73" s="358" t="s">
        <v>90</v>
      </c>
      <c r="C73" s="358"/>
      <c r="D73" s="358"/>
      <c r="E73" s="358"/>
      <c r="F73" s="358"/>
      <c r="G73" s="358"/>
      <c r="H73" s="358"/>
      <c r="I73" s="22">
        <f>TRUNC(SUM(I67:I72),4)</f>
        <v>0</v>
      </c>
      <c r="J73" s="14">
        <f>TRUNC(SUM(J67:J72),2)</f>
        <v>0</v>
      </c>
      <c r="K73" s="29"/>
    </row>
    <row r="74" spans="2:11" x14ac:dyDescent="0.2">
      <c r="B74" s="15"/>
      <c r="C74" s="16"/>
      <c r="D74" s="16"/>
      <c r="E74" s="16"/>
      <c r="F74" s="16"/>
      <c r="G74" s="16"/>
      <c r="H74" s="16"/>
      <c r="I74" s="16"/>
      <c r="J74" s="17"/>
    </row>
    <row r="75" spans="2:11" x14ac:dyDescent="0.2">
      <c r="B75" s="433" t="s">
        <v>91</v>
      </c>
      <c r="C75" s="433"/>
      <c r="D75" s="433"/>
      <c r="E75" s="433"/>
      <c r="F75" s="433"/>
      <c r="G75" s="433"/>
      <c r="H75" s="433"/>
      <c r="I75" s="433"/>
      <c r="J75" s="433"/>
    </row>
    <row r="76" spans="2:11" x14ac:dyDescent="0.2">
      <c r="B76" s="381" t="s">
        <v>92</v>
      </c>
      <c r="C76" s="381"/>
      <c r="D76" s="381"/>
      <c r="E76" s="381"/>
      <c r="F76" s="381"/>
      <c r="G76" s="381"/>
      <c r="H76" s="381"/>
      <c r="I76" s="11" t="s">
        <v>20</v>
      </c>
      <c r="J76" s="11" t="s">
        <v>93</v>
      </c>
    </row>
    <row r="77" spans="2:11" x14ac:dyDescent="0.2">
      <c r="B77" s="10" t="s">
        <v>2</v>
      </c>
      <c r="C77" s="363" t="s">
        <v>94</v>
      </c>
      <c r="D77" s="363"/>
      <c r="E77" s="363"/>
      <c r="F77" s="363"/>
      <c r="G77" s="363"/>
      <c r="H77" s="363"/>
      <c r="I77" s="18">
        <v>0</v>
      </c>
      <c r="J77" s="19">
        <v>0</v>
      </c>
    </row>
    <row r="78" spans="2:11" x14ac:dyDescent="0.2">
      <c r="B78" s="10" t="s">
        <v>3</v>
      </c>
      <c r="C78" s="363" t="s">
        <v>95</v>
      </c>
      <c r="D78" s="363"/>
      <c r="E78" s="363"/>
      <c r="F78" s="363"/>
      <c r="G78" s="363"/>
      <c r="H78" s="363"/>
      <c r="I78" s="18">
        <f>+'Memória de Cálculo'!I54</f>
        <v>0</v>
      </c>
      <c r="J78" s="19">
        <v>0</v>
      </c>
    </row>
    <row r="79" spans="2:11" x14ac:dyDescent="0.2">
      <c r="B79" s="10" t="s">
        <v>4</v>
      </c>
      <c r="C79" s="363" t="s">
        <v>96</v>
      </c>
      <c r="D79" s="363"/>
      <c r="E79" s="363"/>
      <c r="F79" s="363"/>
      <c r="G79" s="363"/>
      <c r="H79" s="363"/>
      <c r="I79" s="18">
        <f>+'Memória de Cálculo'!I55</f>
        <v>0</v>
      </c>
      <c r="J79" s="19">
        <v>0</v>
      </c>
    </row>
    <row r="80" spans="2:11" x14ac:dyDescent="0.2">
      <c r="B80" s="10" t="s">
        <v>5</v>
      </c>
      <c r="C80" s="363" t="s">
        <v>97</v>
      </c>
      <c r="D80" s="363"/>
      <c r="E80" s="363"/>
      <c r="F80" s="363"/>
      <c r="G80" s="363"/>
      <c r="H80" s="363"/>
      <c r="I80" s="18">
        <f>+'Memória de Cálculo'!I56</f>
        <v>0</v>
      </c>
      <c r="J80" s="19"/>
    </row>
    <row r="81" spans="2:10" x14ac:dyDescent="0.2">
      <c r="B81" s="25" t="s">
        <v>15</v>
      </c>
      <c r="C81" s="440" t="s">
        <v>245</v>
      </c>
      <c r="D81" s="441"/>
      <c r="E81" s="441"/>
      <c r="F81" s="441"/>
      <c r="G81" s="441"/>
      <c r="H81" s="442"/>
      <c r="I81" s="72">
        <v>0</v>
      </c>
      <c r="J81" s="19">
        <v>0</v>
      </c>
    </row>
    <row r="82" spans="2:10" x14ac:dyDescent="0.2">
      <c r="B82" s="25" t="s">
        <v>16</v>
      </c>
      <c r="C82" s="364" t="s">
        <v>98</v>
      </c>
      <c r="D82" s="364"/>
      <c r="E82" s="364"/>
      <c r="F82" s="364"/>
      <c r="G82" s="364"/>
      <c r="H82" s="364"/>
      <c r="I82" s="18">
        <f>+'Memória de Cálculo'!I57</f>
        <v>0</v>
      </c>
      <c r="J82" s="19">
        <v>0</v>
      </c>
    </row>
    <row r="83" spans="2:10" ht="15" x14ac:dyDescent="0.25">
      <c r="B83" s="358" t="s">
        <v>99</v>
      </c>
      <c r="C83" s="358"/>
      <c r="D83" s="358"/>
      <c r="E83" s="358"/>
      <c r="F83" s="358"/>
      <c r="G83" s="358"/>
      <c r="H83" s="358"/>
      <c r="I83" s="22">
        <f>TRUNC(SUM(I77:I82),4)</f>
        <v>0</v>
      </c>
      <c r="J83" s="138">
        <f>SUM(J77:J82)</f>
        <v>0</v>
      </c>
    </row>
    <row r="84" spans="2:10" x14ac:dyDescent="0.2">
      <c r="B84" s="15"/>
      <c r="C84" s="16"/>
      <c r="D84" s="16"/>
      <c r="E84" s="16"/>
      <c r="F84" s="16"/>
      <c r="G84" s="16"/>
      <c r="H84" s="16"/>
      <c r="I84" s="16"/>
      <c r="J84" s="17"/>
    </row>
    <row r="85" spans="2:10" x14ac:dyDescent="0.2">
      <c r="B85" s="358" t="s">
        <v>100</v>
      </c>
      <c r="C85" s="358"/>
      <c r="D85" s="358"/>
      <c r="E85" s="358"/>
      <c r="F85" s="358"/>
      <c r="G85" s="358"/>
      <c r="H85" s="358"/>
      <c r="I85" s="11" t="s">
        <v>20</v>
      </c>
      <c r="J85" s="11" t="s">
        <v>48</v>
      </c>
    </row>
    <row r="86" spans="2:10" x14ac:dyDescent="0.2">
      <c r="B86" s="10" t="s">
        <v>2</v>
      </c>
      <c r="C86" s="363" t="s">
        <v>101</v>
      </c>
      <c r="D86" s="363"/>
      <c r="E86" s="363"/>
      <c r="F86" s="363"/>
      <c r="G86" s="363"/>
      <c r="H86" s="363"/>
      <c r="I86" s="18">
        <v>0</v>
      </c>
      <c r="J86" s="12">
        <v>0</v>
      </c>
    </row>
    <row r="87" spans="2:10" x14ac:dyDescent="0.2">
      <c r="B87" s="358" t="s">
        <v>102</v>
      </c>
      <c r="C87" s="358"/>
      <c r="D87" s="358"/>
      <c r="E87" s="358"/>
      <c r="F87" s="358"/>
      <c r="G87" s="358"/>
      <c r="H87" s="358"/>
      <c r="I87" s="22">
        <f>TRUNC(SUM(I86),4)</f>
        <v>0</v>
      </c>
      <c r="J87" s="14">
        <f>TRUNC(SUM(J86),2)</f>
        <v>0</v>
      </c>
    </row>
    <row r="88" spans="2:10" x14ac:dyDescent="0.2">
      <c r="B88" s="15"/>
      <c r="C88" s="16"/>
      <c r="D88" s="16"/>
      <c r="E88" s="16"/>
      <c r="F88" s="16"/>
      <c r="G88" s="16"/>
      <c r="H88" s="16"/>
      <c r="I88" s="16"/>
      <c r="J88" s="17"/>
    </row>
    <row r="89" spans="2:10" x14ac:dyDescent="0.2">
      <c r="B89" s="433" t="s">
        <v>103</v>
      </c>
      <c r="C89" s="433"/>
      <c r="D89" s="433"/>
      <c r="E89" s="433"/>
      <c r="F89" s="433"/>
      <c r="G89" s="433"/>
      <c r="H89" s="433"/>
      <c r="I89" s="433"/>
      <c r="J89" s="433"/>
    </row>
    <row r="90" spans="2:10" x14ac:dyDescent="0.2">
      <c r="B90" s="358" t="s">
        <v>104</v>
      </c>
      <c r="C90" s="358"/>
      <c r="D90" s="358"/>
      <c r="E90" s="358"/>
      <c r="F90" s="358"/>
      <c r="G90" s="358"/>
      <c r="H90" s="358"/>
      <c r="I90" s="358"/>
      <c r="J90" s="11" t="s">
        <v>48</v>
      </c>
    </row>
    <row r="91" spans="2:10" x14ac:dyDescent="0.2">
      <c r="B91" s="10" t="s">
        <v>22</v>
      </c>
      <c r="C91" s="363" t="s">
        <v>105</v>
      </c>
      <c r="D91" s="363"/>
      <c r="E91" s="363"/>
      <c r="F91" s="363"/>
      <c r="G91" s="363"/>
      <c r="H91" s="363"/>
      <c r="I91" s="363"/>
      <c r="J91" s="12">
        <f>J83</f>
        <v>0</v>
      </c>
    </row>
    <row r="92" spans="2:10" x14ac:dyDescent="0.2">
      <c r="B92" s="10" t="s">
        <v>23</v>
      </c>
      <c r="C92" s="363" t="s">
        <v>106</v>
      </c>
      <c r="D92" s="363"/>
      <c r="E92" s="363"/>
      <c r="F92" s="363"/>
      <c r="G92" s="363"/>
      <c r="H92" s="363"/>
      <c r="I92" s="363"/>
      <c r="J92" s="19">
        <f>J87</f>
        <v>0</v>
      </c>
    </row>
    <row r="93" spans="2:10" x14ac:dyDescent="0.2">
      <c r="B93" s="358" t="s">
        <v>107</v>
      </c>
      <c r="C93" s="358"/>
      <c r="D93" s="358"/>
      <c r="E93" s="358"/>
      <c r="F93" s="358"/>
      <c r="G93" s="358"/>
      <c r="H93" s="358"/>
      <c r="I93" s="358"/>
      <c r="J93" s="27">
        <f>TRUNC(SUM(J91:J92),2)</f>
        <v>0</v>
      </c>
    </row>
    <row r="94" spans="2:10" x14ac:dyDescent="0.2">
      <c r="B94" s="439"/>
      <c r="C94" s="439"/>
      <c r="D94" s="439"/>
      <c r="E94" s="439"/>
      <c r="F94" s="439"/>
      <c r="G94" s="439"/>
      <c r="H94" s="439"/>
      <c r="I94" s="439"/>
      <c r="J94" s="439"/>
    </row>
    <row r="95" spans="2:10" x14ac:dyDescent="0.2">
      <c r="B95" s="433" t="s">
        <v>108</v>
      </c>
      <c r="C95" s="433"/>
      <c r="D95" s="433"/>
      <c r="E95" s="433"/>
      <c r="F95" s="433"/>
      <c r="G95" s="433"/>
      <c r="H95" s="433"/>
      <c r="I95" s="433"/>
      <c r="J95" s="433"/>
    </row>
    <row r="96" spans="2:10" ht="15" customHeight="1" x14ac:dyDescent="0.2">
      <c r="B96" s="10">
        <v>5</v>
      </c>
      <c r="C96" s="383" t="s">
        <v>109</v>
      </c>
      <c r="D96" s="384"/>
      <c r="E96" s="384"/>
      <c r="F96" s="384"/>
      <c r="G96" s="384"/>
      <c r="H96" s="428"/>
      <c r="I96" s="11"/>
      <c r="J96" s="11" t="s">
        <v>48</v>
      </c>
    </row>
    <row r="97" spans="2:12" x14ac:dyDescent="0.2">
      <c r="B97" s="10" t="s">
        <v>2</v>
      </c>
      <c r="C97" s="374" t="s">
        <v>110</v>
      </c>
      <c r="D97" s="374"/>
      <c r="E97" s="374"/>
      <c r="F97" s="374"/>
      <c r="G97" s="374"/>
      <c r="H97" s="374"/>
      <c r="I97" s="9" t="s">
        <v>28</v>
      </c>
      <c r="J97" s="31">
        <v>0</v>
      </c>
    </row>
    <row r="98" spans="2:12" x14ac:dyDescent="0.2">
      <c r="B98" s="10" t="s">
        <v>3</v>
      </c>
      <c r="C98" s="374" t="s">
        <v>242</v>
      </c>
      <c r="D98" s="374"/>
      <c r="E98" s="374"/>
      <c r="F98" s="374"/>
      <c r="G98" s="374"/>
      <c r="H98" s="374"/>
      <c r="I98" s="9" t="s">
        <v>28</v>
      </c>
      <c r="J98" s="31">
        <f>'EPI + EPC + pto. eletrôn.'!G428</f>
        <v>0</v>
      </c>
    </row>
    <row r="99" spans="2:12" x14ac:dyDescent="0.2">
      <c r="B99" s="32" t="s">
        <v>4</v>
      </c>
      <c r="C99" s="374" t="s">
        <v>111</v>
      </c>
      <c r="D99" s="374"/>
      <c r="E99" s="374"/>
      <c r="F99" s="374"/>
      <c r="G99" s="374"/>
      <c r="H99" s="374"/>
      <c r="I99" s="9" t="s">
        <v>28</v>
      </c>
      <c r="J99" s="31">
        <v>0</v>
      </c>
    </row>
    <row r="100" spans="2:12" x14ac:dyDescent="0.2">
      <c r="B100" s="32" t="s">
        <v>5</v>
      </c>
      <c r="C100" s="373" t="s">
        <v>112</v>
      </c>
      <c r="D100" s="374"/>
      <c r="E100" s="374"/>
      <c r="F100" s="374"/>
      <c r="G100" s="374"/>
      <c r="H100" s="374"/>
      <c r="I100" s="9" t="s">
        <v>28</v>
      </c>
      <c r="J100" s="60">
        <f>'EPI + EPC + pto. eletrôn.'!K634</f>
        <v>0</v>
      </c>
    </row>
    <row r="101" spans="2:12" x14ac:dyDescent="0.2">
      <c r="B101" s="358" t="s">
        <v>113</v>
      </c>
      <c r="C101" s="358"/>
      <c r="D101" s="358"/>
      <c r="E101" s="358"/>
      <c r="F101" s="358"/>
      <c r="G101" s="358"/>
      <c r="H101" s="358"/>
      <c r="I101" s="22" t="s">
        <v>28</v>
      </c>
      <c r="J101" s="33">
        <f>SUM(J97:J100)</f>
        <v>0</v>
      </c>
    </row>
    <row r="102" spans="2:12" x14ac:dyDescent="0.2">
      <c r="B102" s="15"/>
      <c r="C102" s="16"/>
      <c r="D102" s="16"/>
      <c r="E102" s="16"/>
      <c r="F102" s="16"/>
      <c r="G102" s="16"/>
      <c r="H102" s="16"/>
      <c r="I102" s="16"/>
      <c r="J102" s="17"/>
    </row>
    <row r="103" spans="2:12" x14ac:dyDescent="0.2">
      <c r="B103" s="433" t="s">
        <v>114</v>
      </c>
      <c r="C103" s="433"/>
      <c r="D103" s="433"/>
      <c r="E103" s="433"/>
      <c r="F103" s="433"/>
      <c r="G103" s="433"/>
      <c r="H103" s="433"/>
      <c r="I103" s="433"/>
      <c r="J103" s="433"/>
    </row>
    <row r="104" spans="2:12" ht="15" customHeight="1" x14ac:dyDescent="0.2">
      <c r="B104" s="10">
        <v>6</v>
      </c>
      <c r="C104" s="383" t="s">
        <v>115</v>
      </c>
      <c r="D104" s="384"/>
      <c r="E104" s="384"/>
      <c r="F104" s="384"/>
      <c r="G104" s="384"/>
      <c r="H104" s="428"/>
      <c r="I104" s="11" t="s">
        <v>20</v>
      </c>
      <c r="J104" s="11" t="s">
        <v>48</v>
      </c>
    </row>
    <row r="105" spans="2:12" x14ac:dyDescent="0.2">
      <c r="B105" s="10" t="s">
        <v>2</v>
      </c>
      <c r="C105" s="363" t="s">
        <v>116</v>
      </c>
      <c r="D105" s="363"/>
      <c r="E105" s="363"/>
      <c r="F105" s="363"/>
      <c r="G105" s="363"/>
      <c r="H105" s="363"/>
      <c r="I105" s="18">
        <f>'Memória de Cálculo'!I62</f>
        <v>0</v>
      </c>
      <c r="J105" s="12">
        <f>TRUNC(I105*J129,2)</f>
        <v>0</v>
      </c>
    </row>
    <row r="106" spans="2:12" x14ac:dyDescent="0.2">
      <c r="B106" s="10" t="s">
        <v>3</v>
      </c>
      <c r="C106" s="363" t="s">
        <v>117</v>
      </c>
      <c r="D106" s="363"/>
      <c r="E106" s="363"/>
      <c r="F106" s="363"/>
      <c r="G106" s="363"/>
      <c r="H106" s="363"/>
      <c r="I106" s="18">
        <f>'Memória de Cálculo'!I63</f>
        <v>0</v>
      </c>
      <c r="J106" s="12">
        <f>TRUNC(I106*(J105+J129),2)</f>
        <v>0</v>
      </c>
    </row>
    <row r="107" spans="2:12" x14ac:dyDescent="0.2">
      <c r="B107" s="10" t="s">
        <v>4</v>
      </c>
      <c r="C107" s="436" t="s">
        <v>118</v>
      </c>
      <c r="D107" s="437"/>
      <c r="E107" s="437"/>
      <c r="F107" s="437"/>
      <c r="G107" s="437"/>
      <c r="H107" s="437"/>
      <c r="I107" s="437"/>
      <c r="J107" s="438"/>
      <c r="L107" s="28"/>
    </row>
    <row r="108" spans="2:12" x14ac:dyDescent="0.2">
      <c r="B108" s="10" t="s">
        <v>119</v>
      </c>
      <c r="C108" s="363" t="s">
        <v>120</v>
      </c>
      <c r="D108" s="363"/>
      <c r="E108" s="363"/>
      <c r="F108" s="363"/>
      <c r="G108" s="363"/>
      <c r="H108" s="363"/>
      <c r="I108" s="13">
        <f>+'Memória de Cálculo'!I65</f>
        <v>0</v>
      </c>
      <c r="J108" s="19">
        <f>TRUNC(I108*J118,2)</f>
        <v>0</v>
      </c>
    </row>
    <row r="109" spans="2:12" x14ac:dyDescent="0.2">
      <c r="B109" s="10" t="s">
        <v>121</v>
      </c>
      <c r="C109" s="363" t="s">
        <v>122</v>
      </c>
      <c r="D109" s="363"/>
      <c r="E109" s="363"/>
      <c r="F109" s="363"/>
      <c r="G109" s="363"/>
      <c r="H109" s="363"/>
      <c r="I109" s="13">
        <f>+'Memória de Cálculo'!I66</f>
        <v>0</v>
      </c>
      <c r="J109" s="19">
        <f>TRUNC(I109*J118,2)</f>
        <v>0</v>
      </c>
    </row>
    <row r="110" spans="2:12" x14ac:dyDescent="0.2">
      <c r="B110" s="10" t="s">
        <v>123</v>
      </c>
      <c r="C110" s="363" t="s">
        <v>124</v>
      </c>
      <c r="D110" s="363"/>
      <c r="E110" s="363"/>
      <c r="F110" s="363"/>
      <c r="G110" s="363"/>
      <c r="H110" s="363"/>
      <c r="I110" s="13">
        <f>+'Memória de Cálculo'!I67</f>
        <v>0</v>
      </c>
      <c r="J110" s="19">
        <f>TRUNC(I110*J118,2)</f>
        <v>0</v>
      </c>
    </row>
    <row r="111" spans="2:12" x14ac:dyDescent="0.2">
      <c r="B111" s="358" t="s">
        <v>125</v>
      </c>
      <c r="C111" s="358"/>
      <c r="D111" s="358"/>
      <c r="E111" s="358"/>
      <c r="F111" s="358"/>
      <c r="G111" s="358"/>
      <c r="H111" s="358"/>
      <c r="I111" s="35">
        <f>SUM(I105:I110)</f>
        <v>0</v>
      </c>
      <c r="J111" s="27">
        <f>TRUNC(SUM(J105:J110),2)</f>
        <v>0</v>
      </c>
    </row>
    <row r="112" spans="2:12" x14ac:dyDescent="0.2">
      <c r="B112" s="7"/>
      <c r="C112" s="434"/>
      <c r="D112" s="434"/>
      <c r="E112" s="434"/>
      <c r="F112" s="434"/>
      <c r="G112" s="434"/>
      <c r="H112" s="434"/>
      <c r="I112" s="434"/>
      <c r="J112" s="434"/>
    </row>
    <row r="113" spans="2:12" x14ac:dyDescent="0.2">
      <c r="B113" s="36" t="s">
        <v>126</v>
      </c>
      <c r="C113" s="435" t="s">
        <v>127</v>
      </c>
      <c r="D113" s="435"/>
      <c r="E113" s="435"/>
      <c r="F113" s="435"/>
      <c r="G113" s="435"/>
      <c r="H113" s="435"/>
      <c r="I113" s="37">
        <f>TRUNC(I108+I109+I110,4)</f>
        <v>0</v>
      </c>
      <c r="J113" s="38"/>
    </row>
    <row r="114" spans="2:12" x14ac:dyDescent="0.2">
      <c r="B114" s="39"/>
      <c r="C114" s="368">
        <v>100</v>
      </c>
      <c r="D114" s="368"/>
      <c r="E114" s="368"/>
      <c r="F114" s="368"/>
      <c r="G114" s="368"/>
      <c r="H114" s="368"/>
      <c r="I114" s="40"/>
      <c r="J114" s="41"/>
    </row>
    <row r="115" spans="2:12" x14ac:dyDescent="0.2">
      <c r="B115" s="42"/>
      <c r="C115" s="43"/>
      <c r="D115" s="43"/>
      <c r="E115" s="43"/>
      <c r="F115" s="43"/>
      <c r="G115" s="43"/>
      <c r="H115" s="43"/>
      <c r="I115" s="40"/>
      <c r="J115" s="41"/>
    </row>
    <row r="116" spans="2:12" x14ac:dyDescent="0.2">
      <c r="B116" s="39" t="s">
        <v>128</v>
      </c>
      <c r="C116" s="368" t="s">
        <v>129</v>
      </c>
      <c r="D116" s="368"/>
      <c r="E116" s="368"/>
      <c r="F116" s="368"/>
      <c r="G116" s="368"/>
      <c r="H116" s="368"/>
      <c r="I116" s="40"/>
      <c r="J116" s="44">
        <f>TRUNC(J129+J105+J106,2)</f>
        <v>0</v>
      </c>
    </row>
    <row r="117" spans="2:12" x14ac:dyDescent="0.2">
      <c r="B117" s="39"/>
      <c r="C117" s="43"/>
      <c r="D117" s="43"/>
      <c r="E117" s="43"/>
      <c r="F117" s="43"/>
      <c r="G117" s="43"/>
      <c r="H117" s="43"/>
      <c r="I117" s="40"/>
      <c r="J117" s="44"/>
    </row>
    <row r="118" spans="2:12" x14ac:dyDescent="0.2">
      <c r="B118" s="39" t="s">
        <v>130</v>
      </c>
      <c r="C118" s="368" t="s">
        <v>131</v>
      </c>
      <c r="D118" s="368"/>
      <c r="E118" s="368"/>
      <c r="F118" s="368"/>
      <c r="G118" s="368"/>
      <c r="H118" s="368"/>
      <c r="I118" s="40"/>
      <c r="J118" s="44">
        <f>TRUNC(J116/(1-I113),2)</f>
        <v>0</v>
      </c>
    </row>
    <row r="119" spans="2:12" x14ac:dyDescent="0.2">
      <c r="B119" s="39"/>
      <c r="C119" s="43"/>
      <c r="D119" s="43"/>
      <c r="E119" s="43"/>
      <c r="F119" s="43"/>
      <c r="G119" s="43"/>
      <c r="H119" s="43"/>
      <c r="I119" s="40"/>
      <c r="J119" s="44"/>
    </row>
    <row r="120" spans="2:12" x14ac:dyDescent="0.2">
      <c r="B120" s="45"/>
      <c r="C120" s="432" t="s">
        <v>132</v>
      </c>
      <c r="D120" s="432"/>
      <c r="E120" s="432"/>
      <c r="F120" s="432"/>
      <c r="G120" s="432"/>
      <c r="H120" s="432"/>
      <c r="I120" s="46"/>
      <c r="J120" s="47">
        <f>TRUNC(J118-J116,2)</f>
        <v>0</v>
      </c>
    </row>
    <row r="121" spans="2:12" x14ac:dyDescent="0.2">
      <c r="B121" s="7"/>
      <c r="C121" s="3"/>
      <c r="D121" s="3"/>
      <c r="E121" s="3"/>
      <c r="F121" s="3"/>
      <c r="G121" s="3"/>
      <c r="H121" s="3"/>
      <c r="I121" s="3"/>
      <c r="J121" s="17"/>
    </row>
    <row r="122" spans="2:12" x14ac:dyDescent="0.2">
      <c r="B122" s="433" t="s">
        <v>133</v>
      </c>
      <c r="C122" s="433"/>
      <c r="D122" s="433"/>
      <c r="E122" s="433"/>
      <c r="F122" s="433"/>
      <c r="G122" s="433"/>
      <c r="H122" s="433"/>
      <c r="I122" s="433"/>
      <c r="J122" s="433"/>
    </row>
    <row r="123" spans="2:12" x14ac:dyDescent="0.2">
      <c r="B123" s="358" t="s">
        <v>24</v>
      </c>
      <c r="C123" s="358"/>
      <c r="D123" s="358"/>
      <c r="E123" s="358"/>
      <c r="F123" s="358"/>
      <c r="G123" s="358"/>
      <c r="H123" s="358"/>
      <c r="I123" s="358"/>
      <c r="J123" s="11" t="s">
        <v>48</v>
      </c>
    </row>
    <row r="124" spans="2:12" x14ac:dyDescent="0.2">
      <c r="B124" s="8" t="s">
        <v>2</v>
      </c>
      <c r="C124" s="363" t="str">
        <f>B24</f>
        <v>MÓDULO 1 - COMPOSIÇÃO DA REMUNERAÇÃO</v>
      </c>
      <c r="D124" s="363"/>
      <c r="E124" s="363"/>
      <c r="F124" s="363"/>
      <c r="G124" s="363"/>
      <c r="H124" s="363"/>
      <c r="I124" s="363"/>
      <c r="J124" s="12">
        <f>J32</f>
        <v>0</v>
      </c>
    </row>
    <row r="125" spans="2:12" x14ac:dyDescent="0.2">
      <c r="B125" s="8" t="s">
        <v>3</v>
      </c>
      <c r="C125" s="363" t="str">
        <f>B34</f>
        <v>MÓDULO 2 – ENCARGOS E BENEFÍCIOS ANUAIS, MENSAIS E DIÁRIOS</v>
      </c>
      <c r="D125" s="363"/>
      <c r="E125" s="363"/>
      <c r="F125" s="363"/>
      <c r="G125" s="363"/>
      <c r="H125" s="363"/>
      <c r="I125" s="363"/>
      <c r="J125" s="19">
        <f>J63</f>
        <v>0</v>
      </c>
    </row>
    <row r="126" spans="2:12" x14ac:dyDescent="0.2">
      <c r="B126" s="8" t="s">
        <v>4</v>
      </c>
      <c r="C126" s="363" t="str">
        <f>B65</f>
        <v>MÓDULO 3 – PROVISÃO PARA RESCISÃO</v>
      </c>
      <c r="D126" s="363"/>
      <c r="E126" s="363"/>
      <c r="F126" s="363"/>
      <c r="G126" s="363"/>
      <c r="H126" s="363"/>
      <c r="I126" s="363"/>
      <c r="J126" s="19">
        <f>J73</f>
        <v>0</v>
      </c>
    </row>
    <row r="127" spans="2:12" x14ac:dyDescent="0.2">
      <c r="B127" s="8" t="s">
        <v>5</v>
      </c>
      <c r="C127" s="363" t="str">
        <f>B75</f>
        <v>MÓDULO 4 – CUSTO DE REPOSIÇÃO DO PROFISSIONAL AUSENTE</v>
      </c>
      <c r="D127" s="363"/>
      <c r="E127" s="363"/>
      <c r="F127" s="363"/>
      <c r="G127" s="363"/>
      <c r="H127" s="363"/>
      <c r="I127" s="363"/>
      <c r="J127" s="19">
        <f>J93</f>
        <v>0</v>
      </c>
      <c r="L127" s="28"/>
    </row>
    <row r="128" spans="2:12" x14ac:dyDescent="0.2">
      <c r="B128" s="8" t="s">
        <v>15</v>
      </c>
      <c r="C128" s="363" t="str">
        <f>B95</f>
        <v>MÓDULO 5 – INSUMOS DIVERSOS</v>
      </c>
      <c r="D128" s="363"/>
      <c r="E128" s="363"/>
      <c r="F128" s="363"/>
      <c r="G128" s="363"/>
      <c r="H128" s="363"/>
      <c r="I128" s="363"/>
      <c r="J128" s="19">
        <f>J101</f>
        <v>0</v>
      </c>
    </row>
    <row r="129" spans="2:10" x14ac:dyDescent="0.2">
      <c r="B129" s="10"/>
      <c r="C129" s="358" t="s">
        <v>134</v>
      </c>
      <c r="D129" s="358"/>
      <c r="E129" s="358"/>
      <c r="F129" s="358"/>
      <c r="G129" s="358"/>
      <c r="H129" s="358"/>
      <c r="I129" s="358"/>
      <c r="J129" s="27">
        <f>TRUNC(SUM(J124:J128),2)</f>
        <v>0</v>
      </c>
    </row>
    <row r="130" spans="2:10" x14ac:dyDescent="0.2">
      <c r="B130" s="8" t="s">
        <v>16</v>
      </c>
      <c r="C130" s="363" t="str">
        <f>B103</f>
        <v>MÓDULO 6 – CUSTOS INDIRETOS, TRIBUTOS E LUCRO</v>
      </c>
      <c r="D130" s="363"/>
      <c r="E130" s="363"/>
      <c r="F130" s="363"/>
      <c r="G130" s="363"/>
      <c r="H130" s="363"/>
      <c r="I130" s="363"/>
      <c r="J130" s="12">
        <f>J111</f>
        <v>0</v>
      </c>
    </row>
    <row r="131" spans="2:10" x14ac:dyDescent="0.2">
      <c r="B131" s="358" t="s">
        <v>135</v>
      </c>
      <c r="C131" s="358"/>
      <c r="D131" s="358"/>
      <c r="E131" s="358"/>
      <c r="F131" s="358"/>
      <c r="G131" s="358"/>
      <c r="H131" s="358"/>
      <c r="I131" s="358"/>
      <c r="J131" s="27">
        <f>TRUNC(SUM(J129:J130),2)</f>
        <v>0</v>
      </c>
    </row>
    <row r="132" spans="2:10" x14ac:dyDescent="0.2">
      <c r="B132" s="7"/>
      <c r="C132" s="1"/>
      <c r="D132" s="1"/>
      <c r="E132" s="1"/>
      <c r="F132" s="1"/>
      <c r="G132" s="1"/>
      <c r="H132" s="1"/>
      <c r="I132" s="3"/>
      <c r="J132" s="48"/>
    </row>
    <row r="133" spans="2:10" x14ac:dyDescent="0.2">
      <c r="B133" s="52"/>
      <c r="C133" s="383" t="s">
        <v>158</v>
      </c>
      <c r="D133" s="384"/>
      <c r="E133" s="428"/>
      <c r="F133" s="1"/>
      <c r="G133" s="1"/>
      <c r="H133" s="1"/>
      <c r="I133" s="3"/>
      <c r="J133" s="3"/>
    </row>
    <row r="134" spans="2:10" x14ac:dyDescent="0.2">
      <c r="B134" s="7"/>
      <c r="C134" s="429" t="s">
        <v>159</v>
      </c>
      <c r="D134" s="429"/>
      <c r="E134" s="53">
        <f>+J131</f>
        <v>0</v>
      </c>
      <c r="F134" s="1"/>
      <c r="G134" s="1"/>
      <c r="H134" s="1"/>
      <c r="I134" s="3"/>
      <c r="J134" s="3"/>
    </row>
    <row r="135" spans="2:10" x14ac:dyDescent="0.2">
      <c r="B135" s="7"/>
      <c r="C135" s="430" t="s">
        <v>160</v>
      </c>
      <c r="D135" s="430"/>
      <c r="E135" s="54">
        <f>+F14</f>
        <v>14</v>
      </c>
      <c r="F135" s="1"/>
      <c r="G135" s="1"/>
      <c r="H135" s="1"/>
      <c r="I135" s="3"/>
      <c r="J135" s="3"/>
    </row>
    <row r="136" spans="2:10" x14ac:dyDescent="0.2">
      <c r="B136" s="7"/>
      <c r="C136" s="430" t="s">
        <v>161</v>
      </c>
      <c r="D136" s="430"/>
      <c r="E136" s="55">
        <v>1</v>
      </c>
      <c r="F136" s="1"/>
      <c r="G136" s="1"/>
      <c r="H136" s="1"/>
      <c r="I136" s="3"/>
      <c r="J136" s="3"/>
    </row>
    <row r="137" spans="2:10" ht="30" customHeight="1" x14ac:dyDescent="0.2">
      <c r="B137" s="7"/>
      <c r="C137" s="431" t="s">
        <v>158</v>
      </c>
      <c r="D137" s="431"/>
      <c r="E137" s="53">
        <f>ROUND((E134*E136),2)</f>
        <v>0</v>
      </c>
      <c r="F137" s="1"/>
      <c r="G137" s="1"/>
      <c r="H137" s="1"/>
      <c r="I137" s="3"/>
      <c r="J137" s="3"/>
    </row>
    <row r="138" spans="2:10" x14ac:dyDescent="0.2">
      <c r="B138" s="7"/>
      <c r="C138" s="430" t="s">
        <v>162</v>
      </c>
      <c r="D138" s="430"/>
      <c r="E138" s="53">
        <f>E137*E135</f>
        <v>0</v>
      </c>
      <c r="F138" s="1"/>
      <c r="G138" s="1"/>
      <c r="H138" s="1"/>
      <c r="I138" s="3"/>
      <c r="J138" s="3"/>
    </row>
    <row r="139" spans="2:10" x14ac:dyDescent="0.2">
      <c r="B139" s="7"/>
      <c r="C139" s="427" t="s">
        <v>163</v>
      </c>
      <c r="D139" s="427"/>
      <c r="E139" s="53">
        <f>E138*12</f>
        <v>0</v>
      </c>
      <c r="F139" s="1"/>
      <c r="G139" s="1"/>
      <c r="H139" s="1"/>
      <c r="I139" s="3"/>
      <c r="J139" s="3"/>
    </row>
    <row r="140" spans="2:10" x14ac:dyDescent="0.2">
      <c r="B140" s="7"/>
      <c r="C140" s="1"/>
      <c r="D140" s="1"/>
      <c r="E140" s="1"/>
      <c r="F140" s="1"/>
      <c r="G140" s="1"/>
      <c r="H140" s="1"/>
      <c r="I140" s="3"/>
      <c r="J140" s="3"/>
    </row>
    <row r="141" spans="2:10" x14ac:dyDescent="0.2">
      <c r="B141" s="7"/>
      <c r="C141" s="1"/>
      <c r="D141" s="1"/>
      <c r="E141" s="1"/>
      <c r="F141" s="1"/>
      <c r="G141" s="1"/>
      <c r="H141" s="1"/>
      <c r="I141" s="3"/>
      <c r="J141" s="3"/>
    </row>
    <row r="142" spans="2:10" x14ac:dyDescent="0.2">
      <c r="B142" s="7"/>
      <c r="C142" s="1"/>
      <c r="D142" s="1"/>
      <c r="E142" s="1"/>
      <c r="F142" s="1"/>
      <c r="G142" s="1"/>
      <c r="H142" s="1"/>
      <c r="I142" s="3"/>
      <c r="J142" s="3"/>
    </row>
    <row r="143" spans="2:10" x14ac:dyDescent="0.2">
      <c r="B143" s="7"/>
      <c r="C143" s="1"/>
      <c r="D143" s="1"/>
      <c r="E143" s="1"/>
      <c r="F143" s="1"/>
      <c r="G143" s="1"/>
      <c r="H143" s="1"/>
      <c r="I143" s="3"/>
      <c r="J143" s="3"/>
    </row>
    <row r="144" spans="2:10" x14ac:dyDescent="0.2">
      <c r="B144" s="7"/>
      <c r="C144" s="1"/>
      <c r="D144" s="1"/>
      <c r="E144" s="1"/>
      <c r="F144" s="1"/>
      <c r="G144" s="1"/>
      <c r="H144" s="1"/>
      <c r="I144" s="3"/>
      <c r="J144" s="3"/>
    </row>
    <row r="145" spans="2:10" x14ac:dyDescent="0.2">
      <c r="B145" s="7"/>
      <c r="C145" s="1"/>
      <c r="D145" s="1"/>
      <c r="E145" s="1"/>
      <c r="F145" s="1"/>
      <c r="G145" s="1"/>
      <c r="H145" s="1"/>
      <c r="I145" s="3"/>
      <c r="J145" s="3"/>
    </row>
    <row r="146" spans="2:10" x14ac:dyDescent="0.2">
      <c r="B146" s="7"/>
      <c r="C146" s="1"/>
      <c r="D146" s="1"/>
      <c r="E146" s="1"/>
      <c r="F146" s="1"/>
      <c r="G146" s="1"/>
      <c r="H146" s="1"/>
      <c r="I146" s="3"/>
      <c r="J146" s="3"/>
    </row>
    <row r="147" spans="2:10" x14ac:dyDescent="0.2">
      <c r="B147" s="7"/>
      <c r="C147" s="1"/>
      <c r="D147" s="1"/>
      <c r="E147" s="1"/>
      <c r="F147" s="1"/>
      <c r="G147" s="1"/>
      <c r="H147" s="1"/>
      <c r="I147" s="3"/>
      <c r="J147" s="3"/>
    </row>
    <row r="148" spans="2:10" x14ac:dyDescent="0.2">
      <c r="B148" s="7"/>
      <c r="C148" s="1"/>
      <c r="D148" s="1"/>
      <c r="E148" s="1"/>
      <c r="F148" s="1"/>
      <c r="G148" s="1"/>
      <c r="H148" s="1"/>
      <c r="I148" s="3"/>
      <c r="J148" s="3"/>
    </row>
    <row r="149" spans="2:10" x14ac:dyDescent="0.2">
      <c r="B149" s="7"/>
      <c r="C149" s="1"/>
      <c r="D149" s="1"/>
      <c r="E149" s="1"/>
      <c r="F149" s="1"/>
      <c r="G149" s="1"/>
      <c r="H149" s="1"/>
      <c r="I149" s="3"/>
      <c r="J149" s="3"/>
    </row>
    <row r="150" spans="2:10" x14ac:dyDescent="0.2">
      <c r="B150" s="7"/>
      <c r="C150" s="1"/>
      <c r="D150" s="1"/>
      <c r="E150" s="1"/>
      <c r="F150" s="1"/>
      <c r="G150" s="1"/>
      <c r="H150" s="1"/>
      <c r="I150" s="3"/>
      <c r="J150" s="3"/>
    </row>
    <row r="151" spans="2:10" x14ac:dyDescent="0.2">
      <c r="B151" s="7"/>
      <c r="C151" s="1"/>
      <c r="D151" s="1"/>
      <c r="E151" s="1"/>
      <c r="F151" s="1"/>
      <c r="G151" s="1"/>
      <c r="H151" s="1"/>
      <c r="I151" s="3"/>
      <c r="J151" s="3"/>
    </row>
    <row r="152" spans="2:10" x14ac:dyDescent="0.2">
      <c r="B152" s="7"/>
      <c r="C152" s="1"/>
      <c r="D152" s="1"/>
      <c r="E152" s="1"/>
      <c r="F152" s="1"/>
      <c r="G152" s="1"/>
      <c r="H152" s="1"/>
      <c r="I152" s="3"/>
      <c r="J152" s="3"/>
    </row>
    <row r="153" spans="2:10" x14ac:dyDescent="0.2">
      <c r="B153" s="7"/>
      <c r="C153" s="1"/>
      <c r="D153" s="1"/>
      <c r="E153" s="1"/>
      <c r="F153" s="1"/>
      <c r="G153" s="1"/>
      <c r="H153" s="1"/>
      <c r="I153" s="3"/>
      <c r="J153" s="3"/>
    </row>
    <row r="154" spans="2:10" x14ac:dyDescent="0.2">
      <c r="B154" s="7"/>
      <c r="C154" s="1"/>
      <c r="D154" s="1"/>
      <c r="E154" s="1"/>
      <c r="F154" s="1"/>
      <c r="G154" s="1"/>
      <c r="H154" s="1"/>
      <c r="I154" s="3"/>
      <c r="J154" s="3"/>
    </row>
    <row r="155" spans="2:10" x14ac:dyDescent="0.2">
      <c r="B155" s="7"/>
      <c r="C155" s="1"/>
      <c r="D155" s="1"/>
      <c r="E155" s="1"/>
      <c r="F155" s="1"/>
      <c r="G155" s="1"/>
      <c r="H155" s="1"/>
      <c r="I155" s="3"/>
      <c r="J155" s="3"/>
    </row>
    <row r="156" spans="2:10" x14ac:dyDescent="0.2">
      <c r="B156" s="7"/>
      <c r="C156" s="1"/>
      <c r="D156" s="1"/>
      <c r="E156" s="1"/>
      <c r="F156" s="1"/>
      <c r="G156" s="1"/>
      <c r="H156" s="1"/>
      <c r="I156" s="3"/>
      <c r="J156" s="3"/>
    </row>
    <row r="157" spans="2:10" x14ac:dyDescent="0.2">
      <c r="B157" s="7"/>
      <c r="C157" s="1"/>
      <c r="D157" s="1"/>
      <c r="E157" s="1"/>
      <c r="F157" s="1"/>
      <c r="G157" s="1"/>
      <c r="H157" s="1"/>
      <c r="I157" s="3"/>
      <c r="J157" s="3"/>
    </row>
    <row r="158" spans="2:10" x14ac:dyDescent="0.2">
      <c r="B158" s="7"/>
      <c r="C158" s="1"/>
      <c r="D158" s="1"/>
      <c r="E158" s="1"/>
      <c r="F158" s="1"/>
      <c r="G158" s="1"/>
      <c r="H158" s="1"/>
      <c r="I158" s="3"/>
      <c r="J158" s="3"/>
    </row>
    <row r="159" spans="2:10" x14ac:dyDescent="0.2">
      <c r="B159" s="7"/>
      <c r="C159" s="1"/>
      <c r="D159" s="1"/>
      <c r="E159" s="1"/>
      <c r="F159" s="1"/>
      <c r="G159" s="1"/>
      <c r="H159" s="1"/>
      <c r="I159" s="3"/>
      <c r="J159" s="3"/>
    </row>
    <row r="160" spans="2:10" x14ac:dyDescent="0.2">
      <c r="B160" s="7"/>
      <c r="C160" s="1"/>
      <c r="D160" s="1"/>
      <c r="E160" s="1"/>
      <c r="F160" s="1"/>
      <c r="G160" s="1"/>
      <c r="H160" s="1"/>
      <c r="I160" s="3"/>
      <c r="J160" s="3"/>
    </row>
    <row r="161" spans="2:10" x14ac:dyDescent="0.2">
      <c r="B161" s="7"/>
      <c r="C161" s="1"/>
      <c r="D161" s="1"/>
      <c r="E161" s="1"/>
      <c r="F161" s="1"/>
      <c r="G161" s="1"/>
      <c r="H161" s="1"/>
      <c r="I161" s="3"/>
      <c r="J161" s="3"/>
    </row>
    <row r="162" spans="2:10" x14ac:dyDescent="0.2">
      <c r="B162" s="7"/>
      <c r="C162" s="1"/>
      <c r="D162" s="1"/>
      <c r="E162" s="1"/>
      <c r="F162" s="1"/>
      <c r="G162" s="1"/>
      <c r="H162" s="1"/>
      <c r="I162" s="3"/>
      <c r="J162" s="3"/>
    </row>
    <row r="163" spans="2:10" x14ac:dyDescent="0.2">
      <c r="B163" s="7"/>
      <c r="C163" s="1"/>
      <c r="D163" s="1"/>
      <c r="E163" s="1"/>
      <c r="F163" s="1"/>
      <c r="G163" s="1"/>
      <c r="H163" s="1"/>
      <c r="I163" s="3"/>
      <c r="J163" s="3"/>
    </row>
    <row r="164" spans="2:10" x14ac:dyDescent="0.2">
      <c r="B164" s="7"/>
      <c r="C164" s="1"/>
      <c r="D164" s="1"/>
      <c r="E164" s="1"/>
      <c r="F164" s="1"/>
      <c r="G164" s="1"/>
      <c r="H164" s="1"/>
      <c r="I164" s="3"/>
      <c r="J164" s="3"/>
    </row>
    <row r="165" spans="2:10" x14ac:dyDescent="0.2">
      <c r="B165" s="7"/>
      <c r="C165" s="1"/>
      <c r="D165" s="1"/>
      <c r="E165" s="1"/>
      <c r="F165" s="1"/>
      <c r="G165" s="1"/>
      <c r="H165" s="1"/>
      <c r="I165" s="3"/>
      <c r="J165" s="3"/>
    </row>
    <row r="166" spans="2:10" x14ac:dyDescent="0.2">
      <c r="B166" s="7"/>
      <c r="C166" s="1"/>
      <c r="D166" s="1"/>
      <c r="E166" s="1"/>
      <c r="F166" s="1"/>
      <c r="G166" s="1"/>
      <c r="H166" s="1"/>
      <c r="I166" s="3"/>
      <c r="J166" s="3"/>
    </row>
    <row r="167" spans="2:10" x14ac:dyDescent="0.2">
      <c r="B167" s="7"/>
      <c r="C167" s="1"/>
      <c r="D167" s="1"/>
      <c r="E167" s="1"/>
      <c r="F167" s="1"/>
      <c r="G167" s="1"/>
      <c r="H167" s="1"/>
      <c r="I167" s="3"/>
      <c r="J167" s="3"/>
    </row>
    <row r="168" spans="2:10" x14ac:dyDescent="0.2">
      <c r="B168" s="7"/>
      <c r="C168" s="1"/>
      <c r="D168" s="1"/>
      <c r="E168" s="1"/>
      <c r="F168" s="1"/>
      <c r="G168" s="1"/>
      <c r="H168" s="1"/>
      <c r="I168" s="3"/>
      <c r="J168" s="3"/>
    </row>
    <row r="169" spans="2:10" x14ac:dyDescent="0.2">
      <c r="B169" s="7"/>
      <c r="C169" s="1"/>
      <c r="D169" s="1"/>
      <c r="E169" s="1"/>
      <c r="F169" s="1"/>
      <c r="G169" s="1"/>
      <c r="H169" s="1"/>
      <c r="I169" s="3"/>
      <c r="J169" s="3"/>
    </row>
    <row r="170" spans="2:10" x14ac:dyDescent="0.2">
      <c r="B170" s="7"/>
      <c r="C170" s="1"/>
      <c r="D170" s="1"/>
      <c r="E170" s="1"/>
      <c r="F170" s="1"/>
      <c r="G170" s="1"/>
      <c r="H170" s="1"/>
      <c r="I170" s="3"/>
      <c r="J170" s="3"/>
    </row>
    <row r="171" spans="2:10" x14ac:dyDescent="0.2">
      <c r="B171" s="7"/>
      <c r="C171" s="1"/>
      <c r="D171" s="1"/>
      <c r="E171" s="1"/>
      <c r="F171" s="1"/>
      <c r="G171" s="1"/>
      <c r="H171" s="1"/>
      <c r="I171" s="3"/>
      <c r="J171" s="3"/>
    </row>
    <row r="172" spans="2:10" x14ac:dyDescent="0.2">
      <c r="B172" s="7"/>
      <c r="C172" s="1"/>
      <c r="D172" s="1"/>
      <c r="E172" s="1"/>
      <c r="F172" s="1"/>
      <c r="G172" s="1"/>
      <c r="H172" s="1"/>
      <c r="I172" s="3"/>
      <c r="J172" s="3"/>
    </row>
    <row r="173" spans="2:10" x14ac:dyDescent="0.2">
      <c r="B173" s="7"/>
      <c r="C173" s="1"/>
      <c r="D173" s="1"/>
      <c r="E173" s="1"/>
      <c r="F173" s="1"/>
      <c r="G173" s="1"/>
      <c r="H173" s="1"/>
      <c r="I173" s="3"/>
      <c r="J173" s="3"/>
    </row>
    <row r="174" spans="2:10" x14ac:dyDescent="0.2">
      <c r="B174" s="7"/>
      <c r="C174" s="1"/>
      <c r="D174" s="1"/>
      <c r="E174" s="1"/>
      <c r="F174" s="1"/>
      <c r="G174" s="1"/>
      <c r="H174" s="1"/>
      <c r="I174" s="3"/>
      <c r="J174" s="3"/>
    </row>
    <row r="175" spans="2:10" x14ac:dyDescent="0.2">
      <c r="B175" s="7"/>
      <c r="C175" s="1"/>
      <c r="D175" s="1"/>
      <c r="E175" s="1"/>
      <c r="F175" s="1"/>
      <c r="G175" s="1"/>
      <c r="H175" s="1"/>
      <c r="I175" s="3"/>
      <c r="J175" s="3"/>
    </row>
    <row r="176" spans="2:10" x14ac:dyDescent="0.2">
      <c r="B176" s="7"/>
      <c r="C176" s="1"/>
      <c r="D176" s="1"/>
      <c r="E176" s="1"/>
      <c r="F176" s="1"/>
      <c r="G176" s="1"/>
      <c r="H176" s="1"/>
      <c r="I176" s="3"/>
      <c r="J176" s="3"/>
    </row>
    <row r="177" spans="2:10" x14ac:dyDescent="0.2">
      <c r="B177" s="7"/>
      <c r="C177" s="1"/>
      <c r="D177" s="1"/>
      <c r="E177" s="1"/>
      <c r="F177" s="1"/>
      <c r="G177" s="1"/>
      <c r="H177" s="1"/>
      <c r="I177" s="3"/>
      <c r="J177" s="3"/>
    </row>
    <row r="178" spans="2:10" x14ac:dyDescent="0.2">
      <c r="B178" s="7"/>
      <c r="C178" s="1"/>
      <c r="D178" s="1"/>
      <c r="E178" s="1"/>
      <c r="F178" s="1"/>
      <c r="G178" s="1"/>
      <c r="H178" s="1"/>
      <c r="I178" s="3"/>
      <c r="J178" s="3"/>
    </row>
    <row r="179" spans="2:10" x14ac:dyDescent="0.2">
      <c r="B179" s="7"/>
      <c r="C179" s="1"/>
      <c r="D179" s="1"/>
      <c r="E179" s="1"/>
      <c r="F179" s="1"/>
      <c r="G179" s="1"/>
      <c r="H179" s="1"/>
      <c r="I179" s="3"/>
      <c r="J179" s="3"/>
    </row>
    <row r="180" spans="2:10" x14ac:dyDescent="0.2">
      <c r="B180" s="7"/>
      <c r="C180" s="1"/>
      <c r="D180" s="1"/>
      <c r="E180" s="1"/>
      <c r="F180" s="1"/>
      <c r="G180" s="1"/>
      <c r="H180" s="1"/>
      <c r="I180" s="3"/>
      <c r="J180" s="3"/>
    </row>
    <row r="181" spans="2:10" x14ac:dyDescent="0.2">
      <c r="B181" s="7"/>
      <c r="C181" s="1"/>
      <c r="D181" s="1"/>
      <c r="E181" s="1"/>
      <c r="F181" s="1"/>
      <c r="G181" s="1"/>
      <c r="H181" s="1"/>
      <c r="I181" s="3"/>
      <c r="J181" s="3"/>
    </row>
    <row r="182" spans="2:10" x14ac:dyDescent="0.2">
      <c r="B182" s="7"/>
      <c r="C182" s="1"/>
      <c r="D182" s="1"/>
      <c r="E182" s="1"/>
      <c r="F182" s="1"/>
      <c r="G182" s="1"/>
      <c r="H182" s="1"/>
      <c r="I182" s="3"/>
      <c r="J182" s="3"/>
    </row>
    <row r="183" spans="2:10" x14ac:dyDescent="0.2">
      <c r="B183" s="7"/>
      <c r="C183" s="1"/>
      <c r="D183" s="1"/>
      <c r="E183" s="1"/>
      <c r="F183" s="1"/>
      <c r="G183" s="1"/>
      <c r="H183" s="1"/>
      <c r="I183" s="3"/>
      <c r="J183" s="3"/>
    </row>
    <row r="184" spans="2:10" x14ac:dyDescent="0.2">
      <c r="B184" s="7"/>
      <c r="C184" s="1"/>
      <c r="D184" s="1"/>
      <c r="E184" s="1"/>
      <c r="F184" s="1"/>
      <c r="G184" s="1"/>
      <c r="H184" s="1"/>
      <c r="I184" s="3"/>
      <c r="J184" s="3"/>
    </row>
    <row r="185" spans="2:10" x14ac:dyDescent="0.2">
      <c r="B185" s="7"/>
      <c r="C185" s="1"/>
      <c r="D185" s="1"/>
      <c r="E185" s="1"/>
      <c r="F185" s="1"/>
      <c r="G185" s="1"/>
      <c r="H185" s="1"/>
      <c r="I185" s="3"/>
      <c r="J185" s="3"/>
    </row>
    <row r="186" spans="2:10" x14ac:dyDescent="0.2">
      <c r="B186" s="7"/>
      <c r="C186" s="1"/>
      <c r="D186" s="1"/>
      <c r="E186" s="1"/>
      <c r="F186" s="1"/>
      <c r="G186" s="1"/>
      <c r="H186" s="1"/>
      <c r="I186" s="3"/>
      <c r="J186" s="3"/>
    </row>
    <row r="187" spans="2:10" x14ac:dyDescent="0.2">
      <c r="B187" s="7"/>
      <c r="C187" s="1"/>
      <c r="D187" s="1"/>
      <c r="E187" s="1"/>
      <c r="F187" s="1"/>
      <c r="G187" s="1"/>
      <c r="H187" s="1"/>
      <c r="I187" s="3"/>
      <c r="J187" s="3"/>
    </row>
    <row r="188" spans="2:10" x14ac:dyDescent="0.2">
      <c r="B188" s="7"/>
      <c r="C188" s="1"/>
      <c r="D188" s="1"/>
      <c r="E188" s="1"/>
      <c r="F188" s="1"/>
      <c r="G188" s="1"/>
      <c r="H188" s="1"/>
      <c r="I188" s="3"/>
      <c r="J188" s="3"/>
    </row>
    <row r="189" spans="2:10" x14ac:dyDescent="0.2">
      <c r="B189" s="7"/>
      <c r="C189" s="1"/>
      <c r="D189" s="1"/>
      <c r="E189" s="1"/>
      <c r="F189" s="1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</sheetData>
  <mergeCells count="139">
    <mergeCell ref="B1:J1"/>
    <mergeCell ref="B2:H2"/>
    <mergeCell ref="I2:J2"/>
    <mergeCell ref="B3:H3"/>
    <mergeCell ref="I3:J3"/>
    <mergeCell ref="E4:H4"/>
    <mergeCell ref="C9:H9"/>
    <mergeCell ref="I9:J9"/>
    <mergeCell ref="C10:H10"/>
    <mergeCell ref="I10:J10"/>
    <mergeCell ref="B12:J12"/>
    <mergeCell ref="B13:C13"/>
    <mergeCell ref="D13:E13"/>
    <mergeCell ref="F13:J13"/>
    <mergeCell ref="H5:J5"/>
    <mergeCell ref="B6:J6"/>
    <mergeCell ref="C7:H7"/>
    <mergeCell ref="I7:J7"/>
    <mergeCell ref="C8:H8"/>
    <mergeCell ref="I8:J8"/>
    <mergeCell ref="C19:H19"/>
    <mergeCell ref="I19:J19"/>
    <mergeCell ref="C20:H20"/>
    <mergeCell ref="I20:J20"/>
    <mergeCell ref="C21:H21"/>
    <mergeCell ref="I21:J21"/>
    <mergeCell ref="B14:C14"/>
    <mergeCell ref="D14:E15"/>
    <mergeCell ref="F14:J15"/>
    <mergeCell ref="B15:C15"/>
    <mergeCell ref="B17:J17"/>
    <mergeCell ref="C18:H18"/>
    <mergeCell ref="I18:J18"/>
    <mergeCell ref="C27:H27"/>
    <mergeCell ref="C28:H28"/>
    <mergeCell ref="C29:H29"/>
    <mergeCell ref="C30:H30"/>
    <mergeCell ref="C31:H31"/>
    <mergeCell ref="B32:I32"/>
    <mergeCell ref="C22:H22"/>
    <mergeCell ref="I22:J22"/>
    <mergeCell ref="B23:J23"/>
    <mergeCell ref="B24:J24"/>
    <mergeCell ref="C25:H25"/>
    <mergeCell ref="C26:H26"/>
    <mergeCell ref="B40:H40"/>
    <mergeCell ref="C41:H41"/>
    <mergeCell ref="C42:H42"/>
    <mergeCell ref="C43:H43"/>
    <mergeCell ref="C44:H44"/>
    <mergeCell ref="C45:H45"/>
    <mergeCell ref="B34:J34"/>
    <mergeCell ref="B35:H35"/>
    <mergeCell ref="C36:H36"/>
    <mergeCell ref="C37:H37"/>
    <mergeCell ref="B38:H38"/>
    <mergeCell ref="C52:H52"/>
    <mergeCell ref="C53:H53"/>
    <mergeCell ref="B56:I56"/>
    <mergeCell ref="C54:H54"/>
    <mergeCell ref="C55:H55"/>
    <mergeCell ref="C46:H46"/>
    <mergeCell ref="C47:H47"/>
    <mergeCell ref="C48:H48"/>
    <mergeCell ref="B49:H49"/>
    <mergeCell ref="B50:J50"/>
    <mergeCell ref="B51:H51"/>
    <mergeCell ref="B65:J65"/>
    <mergeCell ref="C66:H66"/>
    <mergeCell ref="C67:H67"/>
    <mergeCell ref="C68:H68"/>
    <mergeCell ref="C69:H69"/>
    <mergeCell ref="B58:J58"/>
    <mergeCell ref="B59:I59"/>
    <mergeCell ref="C60:I60"/>
    <mergeCell ref="C61:I61"/>
    <mergeCell ref="C62:I62"/>
    <mergeCell ref="B63:I63"/>
    <mergeCell ref="C82:H82"/>
    <mergeCell ref="B83:H83"/>
    <mergeCell ref="B76:H76"/>
    <mergeCell ref="C77:H77"/>
    <mergeCell ref="C78:H78"/>
    <mergeCell ref="C79:H79"/>
    <mergeCell ref="C80:H80"/>
    <mergeCell ref="C81:H81"/>
    <mergeCell ref="C70:H70"/>
    <mergeCell ref="C71:H71"/>
    <mergeCell ref="C72:H72"/>
    <mergeCell ref="B73:H73"/>
    <mergeCell ref="B75:J75"/>
    <mergeCell ref="C91:I91"/>
    <mergeCell ref="C92:I92"/>
    <mergeCell ref="B93:I93"/>
    <mergeCell ref="B94:J94"/>
    <mergeCell ref="B95:J95"/>
    <mergeCell ref="C96:H96"/>
    <mergeCell ref="B85:H85"/>
    <mergeCell ref="C86:H86"/>
    <mergeCell ref="B87:H87"/>
    <mergeCell ref="B89:J89"/>
    <mergeCell ref="B90:I90"/>
    <mergeCell ref="B103:J103"/>
    <mergeCell ref="C104:H104"/>
    <mergeCell ref="C105:H105"/>
    <mergeCell ref="C106:H106"/>
    <mergeCell ref="C107:J107"/>
    <mergeCell ref="C108:H108"/>
    <mergeCell ref="C97:H97"/>
    <mergeCell ref="C98:H98"/>
    <mergeCell ref="C99:H99"/>
    <mergeCell ref="C100:H100"/>
    <mergeCell ref="B101:H101"/>
    <mergeCell ref="C116:H116"/>
    <mergeCell ref="C118:H118"/>
    <mergeCell ref="C120:H120"/>
    <mergeCell ref="B122:J122"/>
    <mergeCell ref="B123:I123"/>
    <mergeCell ref="C124:I124"/>
    <mergeCell ref="C109:H109"/>
    <mergeCell ref="C110:H110"/>
    <mergeCell ref="B111:H111"/>
    <mergeCell ref="C112:J112"/>
    <mergeCell ref="C113:H113"/>
    <mergeCell ref="C114:H114"/>
    <mergeCell ref="C139:D139"/>
    <mergeCell ref="C133:E133"/>
    <mergeCell ref="C134:D134"/>
    <mergeCell ref="C135:D135"/>
    <mergeCell ref="C136:D136"/>
    <mergeCell ref="C137:D137"/>
    <mergeCell ref="C138:D138"/>
    <mergeCell ref="B131:I131"/>
    <mergeCell ref="C125:I125"/>
    <mergeCell ref="C126:I126"/>
    <mergeCell ref="C127:I127"/>
    <mergeCell ref="C128:I128"/>
    <mergeCell ref="C129:I129"/>
    <mergeCell ref="C130:I130"/>
  </mergeCells>
  <pageMargins left="0.511811024" right="0.511811024" top="0.78740157499999996" bottom="0.78740157499999996" header="0.31496062000000002" footer="0.31496062000000002"/>
  <ignoredErrors>
    <ignoredError sqref="I7"/>
  </ignoredError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FFFF00"/>
  </sheetPr>
  <dimension ref="B1:L201"/>
  <sheetViews>
    <sheetView showGridLines="0" zoomScaleNormal="100" workbookViewId="0">
      <selection activeCell="K5" sqref="K5"/>
    </sheetView>
  </sheetViews>
  <sheetFormatPr defaultColWidth="9.140625" defaultRowHeight="14.25" x14ac:dyDescent="0.2"/>
  <cols>
    <col min="1" max="1" width="2" style="4" customWidth="1"/>
    <col min="2" max="2" width="9.140625" style="4"/>
    <col min="3" max="3" width="12.7109375" style="4" customWidth="1"/>
    <col min="4" max="4" width="5.42578125" style="4" customWidth="1"/>
    <col min="5" max="5" width="13.7109375" style="4" customWidth="1"/>
    <col min="6" max="8" width="9.140625" style="4"/>
    <col min="9" max="9" width="9.5703125" style="4" bestFit="1" customWidth="1"/>
    <col min="10" max="10" width="14.7109375" style="4" customWidth="1"/>
    <col min="11" max="12" width="9.140625" style="4"/>
    <col min="13" max="13" width="9.140625" style="4" customWidth="1"/>
    <col min="14" max="16384" width="9.140625" style="4"/>
  </cols>
  <sheetData>
    <row r="1" spans="2:10" x14ac:dyDescent="0.2">
      <c r="B1" s="370" t="s">
        <v>32</v>
      </c>
      <c r="C1" s="443"/>
      <c r="D1" s="443"/>
      <c r="E1" s="443"/>
      <c r="F1" s="443"/>
      <c r="G1" s="443"/>
      <c r="H1" s="443"/>
      <c r="I1" s="443"/>
      <c r="J1" s="443"/>
    </row>
    <row r="2" spans="2:10" x14ac:dyDescent="0.2">
      <c r="B2" s="369" t="s">
        <v>33</v>
      </c>
      <c r="C2" s="369"/>
      <c r="D2" s="369"/>
      <c r="E2" s="369"/>
      <c r="F2" s="369"/>
      <c r="G2" s="369"/>
      <c r="H2" s="369"/>
      <c r="I2" s="370" t="str">
        <f>'Memória de Cálculo'!E2</f>
        <v>23071.938968/2025-39</v>
      </c>
      <c r="J2" s="370"/>
    </row>
    <row r="3" spans="2:10" x14ac:dyDescent="0.2">
      <c r="B3" s="369" t="s">
        <v>34</v>
      </c>
      <c r="C3" s="369"/>
      <c r="D3" s="369"/>
      <c r="E3" s="369"/>
      <c r="F3" s="369"/>
      <c r="G3" s="369"/>
      <c r="H3" s="369"/>
      <c r="I3" s="370">
        <f>'Memória de Cálculo'!E3</f>
        <v>0</v>
      </c>
      <c r="J3" s="370"/>
    </row>
    <row r="4" spans="2:10" x14ac:dyDescent="0.2">
      <c r="B4" s="43" t="s">
        <v>35</v>
      </c>
      <c r="C4" s="5"/>
      <c r="D4" s="5">
        <f>'Valor Global'!B30</f>
        <v>24</v>
      </c>
      <c r="E4" s="450" t="str">
        <f>'Valor Global'!C30</f>
        <v xml:space="preserve">Pintor Industrial                                                                                                                   CBO 7233-15 </v>
      </c>
      <c r="F4" s="457"/>
      <c r="G4" s="457"/>
      <c r="H4" s="457"/>
      <c r="I4" s="6" t="s">
        <v>36</v>
      </c>
      <c r="J4" s="5" t="str">
        <f>'Valor Global'!D30</f>
        <v>7233-15</v>
      </c>
    </row>
    <row r="5" spans="2:10" x14ac:dyDescent="0.2">
      <c r="B5" s="7"/>
      <c r="C5" s="7"/>
      <c r="D5" s="7"/>
      <c r="E5" s="7"/>
      <c r="F5" s="7"/>
      <c r="G5" s="7"/>
      <c r="H5" s="371" t="s">
        <v>467</v>
      </c>
      <c r="I5" s="371"/>
      <c r="J5" s="371"/>
    </row>
    <row r="6" spans="2:10" x14ac:dyDescent="0.2">
      <c r="B6" s="433" t="s">
        <v>37</v>
      </c>
      <c r="C6" s="433"/>
      <c r="D6" s="433"/>
      <c r="E6" s="433"/>
      <c r="F6" s="433"/>
      <c r="G6" s="433"/>
      <c r="H6" s="433"/>
      <c r="I6" s="433"/>
      <c r="J6" s="433"/>
    </row>
    <row r="7" spans="2:10" x14ac:dyDescent="0.2">
      <c r="B7" s="8" t="s">
        <v>2</v>
      </c>
      <c r="C7" s="363" t="s">
        <v>38</v>
      </c>
      <c r="D7" s="363"/>
      <c r="E7" s="363"/>
      <c r="F7" s="363"/>
      <c r="G7" s="363"/>
      <c r="H7" s="363"/>
      <c r="I7" s="449">
        <f>'Memória de Cálculo'!J10</f>
        <v>0</v>
      </c>
      <c r="J7" s="444"/>
    </row>
    <row r="8" spans="2:10" x14ac:dyDescent="0.2">
      <c r="B8" s="8" t="s">
        <v>3</v>
      </c>
      <c r="C8" s="363" t="s">
        <v>39</v>
      </c>
      <c r="D8" s="363"/>
      <c r="E8" s="363"/>
      <c r="F8" s="363"/>
      <c r="G8" s="363"/>
      <c r="H8" s="363"/>
      <c r="I8" s="444" t="s">
        <v>40</v>
      </c>
      <c r="J8" s="447"/>
    </row>
    <row r="9" spans="2:10" x14ac:dyDescent="0.2">
      <c r="B9" s="8" t="s">
        <v>4</v>
      </c>
      <c r="C9" s="363" t="s">
        <v>41</v>
      </c>
      <c r="D9" s="363"/>
      <c r="E9" s="363"/>
      <c r="F9" s="363"/>
      <c r="G9" s="363"/>
      <c r="H9" s="363"/>
      <c r="I9" s="447">
        <f>'Memória de Cálculo'!J8</f>
        <v>2025</v>
      </c>
      <c r="J9" s="447"/>
    </row>
    <row r="10" spans="2:10" x14ac:dyDescent="0.2">
      <c r="B10" s="8" t="s">
        <v>5</v>
      </c>
      <c r="C10" s="363" t="s">
        <v>6</v>
      </c>
      <c r="D10" s="363"/>
      <c r="E10" s="363"/>
      <c r="F10" s="363"/>
      <c r="G10" s="363"/>
      <c r="H10" s="363"/>
      <c r="I10" s="447">
        <v>12</v>
      </c>
      <c r="J10" s="447"/>
    </row>
    <row r="11" spans="2:10" x14ac:dyDescent="0.2">
      <c r="B11" s="7"/>
      <c r="C11" s="7"/>
      <c r="D11" s="7"/>
      <c r="E11" s="7"/>
      <c r="F11" s="7"/>
      <c r="G11" s="7"/>
      <c r="H11" s="7"/>
      <c r="I11" s="3"/>
      <c r="J11" s="3"/>
    </row>
    <row r="12" spans="2:10" x14ac:dyDescent="0.2">
      <c r="B12" s="433" t="s">
        <v>7</v>
      </c>
      <c r="C12" s="433"/>
      <c r="D12" s="433"/>
      <c r="E12" s="433"/>
      <c r="F12" s="433"/>
      <c r="G12" s="433"/>
      <c r="H12" s="433"/>
      <c r="I12" s="433"/>
      <c r="J12" s="433"/>
    </row>
    <row r="13" spans="2:10" x14ac:dyDescent="0.2">
      <c r="B13" s="447" t="s">
        <v>8</v>
      </c>
      <c r="C13" s="447"/>
      <c r="D13" s="448" t="s">
        <v>9</v>
      </c>
      <c r="E13" s="447"/>
      <c r="F13" s="447" t="s">
        <v>42</v>
      </c>
      <c r="G13" s="447"/>
      <c r="H13" s="447"/>
      <c r="I13" s="447"/>
      <c r="J13" s="447"/>
    </row>
    <row r="14" spans="2:10" x14ac:dyDescent="0.2">
      <c r="B14" s="451" t="str">
        <f>+I18</f>
        <v xml:space="preserve">Pintor Industrial                                                                                                                   CBO 7233-15 </v>
      </c>
      <c r="C14" s="452"/>
      <c r="D14" s="453" t="s">
        <v>43</v>
      </c>
      <c r="E14" s="454"/>
      <c r="F14" s="454">
        <f>'Valor Global'!F30</f>
        <v>1</v>
      </c>
      <c r="G14" s="454"/>
      <c r="H14" s="454"/>
      <c r="I14" s="454"/>
      <c r="J14" s="454"/>
    </row>
    <row r="15" spans="2:10" ht="29.25" customHeight="1" x14ac:dyDescent="0.2">
      <c r="B15" s="455" t="s">
        <v>463</v>
      </c>
      <c r="C15" s="456"/>
      <c r="D15" s="453"/>
      <c r="E15" s="454"/>
      <c r="F15" s="454"/>
      <c r="G15" s="454"/>
      <c r="H15" s="454"/>
      <c r="I15" s="454"/>
      <c r="J15" s="454"/>
    </row>
    <row r="16" spans="2:10" x14ac:dyDescent="0.2">
      <c r="B16" s="7"/>
      <c r="C16" s="7"/>
      <c r="D16" s="7"/>
      <c r="E16" s="7"/>
      <c r="F16" s="7"/>
      <c r="G16" s="7"/>
      <c r="H16" s="7"/>
      <c r="I16" s="3"/>
      <c r="J16" s="3"/>
    </row>
    <row r="17" spans="2:10" x14ac:dyDescent="0.2">
      <c r="B17" s="433" t="s">
        <v>44</v>
      </c>
      <c r="C17" s="433"/>
      <c r="D17" s="433"/>
      <c r="E17" s="433"/>
      <c r="F17" s="433"/>
      <c r="G17" s="433"/>
      <c r="H17" s="433"/>
      <c r="I17" s="433"/>
      <c r="J17" s="433"/>
    </row>
    <row r="18" spans="2:10" x14ac:dyDescent="0.2">
      <c r="B18" s="8">
        <v>1</v>
      </c>
      <c r="C18" s="363" t="s">
        <v>10</v>
      </c>
      <c r="D18" s="363"/>
      <c r="E18" s="363"/>
      <c r="F18" s="363"/>
      <c r="G18" s="363"/>
      <c r="H18" s="363"/>
      <c r="I18" s="446" t="str">
        <f>+E4</f>
        <v xml:space="preserve">Pintor Industrial                                                                                                                   CBO 7233-15 </v>
      </c>
      <c r="J18" s="442"/>
    </row>
    <row r="19" spans="2:10" x14ac:dyDescent="0.2">
      <c r="B19" s="8">
        <v>2</v>
      </c>
      <c r="C19" s="363" t="s">
        <v>45</v>
      </c>
      <c r="D19" s="363"/>
      <c r="E19" s="363"/>
      <c r="F19" s="363"/>
      <c r="G19" s="363"/>
      <c r="H19" s="363"/>
      <c r="I19" s="444" t="str">
        <f>+J4</f>
        <v>7233-15</v>
      </c>
      <c r="J19" s="444"/>
    </row>
    <row r="20" spans="2:10" x14ac:dyDescent="0.2">
      <c r="B20" s="8">
        <v>3</v>
      </c>
      <c r="C20" s="363" t="s">
        <v>46</v>
      </c>
      <c r="D20" s="363"/>
      <c r="E20" s="363"/>
      <c r="F20" s="363"/>
      <c r="G20" s="363"/>
      <c r="H20" s="363"/>
      <c r="I20" s="445">
        <v>0</v>
      </c>
      <c r="J20" s="445"/>
    </row>
    <row r="21" spans="2:10" x14ac:dyDescent="0.2">
      <c r="B21" s="8">
        <v>4</v>
      </c>
      <c r="C21" s="363" t="s">
        <v>11</v>
      </c>
      <c r="D21" s="363"/>
      <c r="E21" s="363"/>
      <c r="F21" s="363"/>
      <c r="G21" s="363"/>
      <c r="H21" s="363"/>
      <c r="I21" s="446" t="str">
        <f>+I18</f>
        <v xml:space="preserve">Pintor Industrial                                                                                                                   CBO 7233-15 </v>
      </c>
      <c r="J21" s="442"/>
    </row>
    <row r="22" spans="2:10" x14ac:dyDescent="0.2">
      <c r="B22" s="8">
        <v>5</v>
      </c>
      <c r="C22" s="363" t="s">
        <v>12</v>
      </c>
      <c r="D22" s="363"/>
      <c r="E22" s="363"/>
      <c r="F22" s="363"/>
      <c r="G22" s="363"/>
      <c r="H22" s="363"/>
      <c r="I22" s="449">
        <f>'Valor Global'!E29</f>
        <v>46113</v>
      </c>
      <c r="J22" s="444"/>
    </row>
    <row r="23" spans="2:10" x14ac:dyDescent="0.2">
      <c r="B23" s="443"/>
      <c r="C23" s="443"/>
      <c r="D23" s="443"/>
      <c r="E23" s="443"/>
      <c r="F23" s="443"/>
      <c r="G23" s="443"/>
      <c r="H23" s="443"/>
      <c r="I23" s="443"/>
      <c r="J23" s="443"/>
    </row>
    <row r="24" spans="2:10" x14ac:dyDescent="0.2">
      <c r="B24" s="433" t="s">
        <v>13</v>
      </c>
      <c r="C24" s="433"/>
      <c r="D24" s="433"/>
      <c r="E24" s="433"/>
      <c r="F24" s="433"/>
      <c r="G24" s="433"/>
      <c r="H24" s="433"/>
      <c r="I24" s="433"/>
      <c r="J24" s="433"/>
    </row>
    <row r="25" spans="2:10" ht="15" customHeight="1" x14ac:dyDescent="0.2">
      <c r="B25" s="10">
        <v>1</v>
      </c>
      <c r="C25" s="383" t="s">
        <v>47</v>
      </c>
      <c r="D25" s="384"/>
      <c r="E25" s="384"/>
      <c r="F25" s="384"/>
      <c r="G25" s="384"/>
      <c r="H25" s="428"/>
      <c r="I25" s="162" t="s">
        <v>20</v>
      </c>
      <c r="J25" s="11" t="s">
        <v>48</v>
      </c>
    </row>
    <row r="26" spans="2:10" x14ac:dyDescent="0.2">
      <c r="B26" s="10" t="s">
        <v>2</v>
      </c>
      <c r="C26" s="363" t="s">
        <v>14</v>
      </c>
      <c r="D26" s="363"/>
      <c r="E26" s="363"/>
      <c r="F26" s="363"/>
      <c r="G26" s="363"/>
      <c r="H26" s="363"/>
      <c r="I26" s="163"/>
      <c r="J26" s="12">
        <f>+I20</f>
        <v>0</v>
      </c>
    </row>
    <row r="27" spans="2:10" ht="15" x14ac:dyDescent="0.25">
      <c r="B27" s="10" t="s">
        <v>3</v>
      </c>
      <c r="C27" s="363" t="s">
        <v>49</v>
      </c>
      <c r="D27" s="363"/>
      <c r="E27" s="363"/>
      <c r="F27" s="363"/>
      <c r="G27" s="363"/>
      <c r="H27" s="363"/>
      <c r="I27" s="164"/>
      <c r="J27" s="12">
        <v>0</v>
      </c>
    </row>
    <row r="28" spans="2:10" ht="15" x14ac:dyDescent="0.25">
      <c r="B28" s="10" t="s">
        <v>4</v>
      </c>
      <c r="C28" s="363" t="s">
        <v>50</v>
      </c>
      <c r="D28" s="363"/>
      <c r="E28" s="363"/>
      <c r="F28" s="363"/>
      <c r="G28" s="363"/>
      <c r="H28" s="363"/>
      <c r="I28" s="62">
        <v>0.4</v>
      </c>
      <c r="J28" s="12">
        <f>TRUNC((I28*'Memória de Cálculo'!J13),2)</f>
        <v>0</v>
      </c>
    </row>
    <row r="29" spans="2:10" x14ac:dyDescent="0.2">
      <c r="B29" s="10" t="s">
        <v>5</v>
      </c>
      <c r="C29" s="363" t="s">
        <v>51</v>
      </c>
      <c r="D29" s="363"/>
      <c r="E29" s="363"/>
      <c r="F29" s="363"/>
      <c r="G29" s="363"/>
      <c r="H29" s="363"/>
      <c r="I29" s="9"/>
      <c r="J29" s="12">
        <v>0</v>
      </c>
    </row>
    <row r="30" spans="2:10" x14ac:dyDescent="0.2">
      <c r="B30" s="10" t="s">
        <v>15</v>
      </c>
      <c r="C30" s="363" t="s">
        <v>52</v>
      </c>
      <c r="D30" s="363"/>
      <c r="E30" s="363"/>
      <c r="F30" s="363"/>
      <c r="G30" s="363"/>
      <c r="H30" s="363"/>
      <c r="I30" s="9"/>
      <c r="J30" s="12">
        <v>0</v>
      </c>
    </row>
    <row r="31" spans="2:10" x14ac:dyDescent="0.2">
      <c r="B31" s="10" t="s">
        <v>16</v>
      </c>
      <c r="C31" s="363" t="s">
        <v>18</v>
      </c>
      <c r="D31" s="363"/>
      <c r="E31" s="363"/>
      <c r="F31" s="363"/>
      <c r="G31" s="363"/>
      <c r="H31" s="363"/>
      <c r="I31" s="9"/>
      <c r="J31" s="12">
        <v>0</v>
      </c>
    </row>
    <row r="32" spans="2:10" x14ac:dyDescent="0.2">
      <c r="B32" s="358" t="s">
        <v>53</v>
      </c>
      <c r="C32" s="358"/>
      <c r="D32" s="358"/>
      <c r="E32" s="358"/>
      <c r="F32" s="358"/>
      <c r="G32" s="358"/>
      <c r="H32" s="358"/>
      <c r="I32" s="358"/>
      <c r="J32" s="14">
        <f>TRUNC(SUM(J26:J31),2)</f>
        <v>0</v>
      </c>
    </row>
    <row r="33" spans="2:10" x14ac:dyDescent="0.2">
      <c r="B33" s="15"/>
      <c r="C33" s="16"/>
      <c r="D33" s="16"/>
      <c r="E33" s="16"/>
      <c r="F33" s="16"/>
      <c r="G33" s="16"/>
      <c r="H33" s="16"/>
      <c r="I33" s="16"/>
      <c r="J33" s="17"/>
    </row>
    <row r="34" spans="2:10" x14ac:dyDescent="0.2">
      <c r="B34" s="433" t="s">
        <v>54</v>
      </c>
      <c r="C34" s="433"/>
      <c r="D34" s="433"/>
      <c r="E34" s="433"/>
      <c r="F34" s="433"/>
      <c r="G34" s="433"/>
      <c r="H34" s="433"/>
      <c r="I34" s="433"/>
      <c r="J34" s="433"/>
    </row>
    <row r="35" spans="2:10" x14ac:dyDescent="0.2">
      <c r="B35" s="358" t="s">
        <v>55</v>
      </c>
      <c r="C35" s="358"/>
      <c r="D35" s="358"/>
      <c r="E35" s="358"/>
      <c r="F35" s="358"/>
      <c r="G35" s="358"/>
      <c r="H35" s="358"/>
      <c r="I35" s="11" t="s">
        <v>20</v>
      </c>
      <c r="J35" s="11" t="s">
        <v>48</v>
      </c>
    </row>
    <row r="36" spans="2:10" x14ac:dyDescent="0.2">
      <c r="B36" s="10" t="s">
        <v>2</v>
      </c>
      <c r="C36" s="363" t="s">
        <v>56</v>
      </c>
      <c r="D36" s="363"/>
      <c r="E36" s="363"/>
      <c r="F36" s="363"/>
      <c r="G36" s="363"/>
      <c r="H36" s="363"/>
      <c r="I36" s="18">
        <f>+'Memória de Cálculo'!I18</f>
        <v>0</v>
      </c>
      <c r="J36" s="19">
        <f>$J$32*I36</f>
        <v>0</v>
      </c>
    </row>
    <row r="37" spans="2:10" x14ac:dyDescent="0.2">
      <c r="B37" s="10" t="s">
        <v>3</v>
      </c>
      <c r="C37" s="364" t="s">
        <v>57</v>
      </c>
      <c r="D37" s="364"/>
      <c r="E37" s="364"/>
      <c r="F37" s="364"/>
      <c r="G37" s="364"/>
      <c r="H37" s="364"/>
      <c r="I37" s="21">
        <f>+'Memória de Cálculo'!I19</f>
        <v>0</v>
      </c>
      <c r="J37" s="12">
        <f>I37*J32</f>
        <v>0</v>
      </c>
    </row>
    <row r="38" spans="2:10" x14ac:dyDescent="0.2">
      <c r="B38" s="358" t="s">
        <v>58</v>
      </c>
      <c r="C38" s="358"/>
      <c r="D38" s="358"/>
      <c r="E38" s="358"/>
      <c r="F38" s="358"/>
      <c r="G38" s="358"/>
      <c r="H38" s="358"/>
      <c r="I38" s="22">
        <f>TRUNC(SUM(I36:I37),4)</f>
        <v>0</v>
      </c>
      <c r="J38" s="14">
        <f>+J37+J36</f>
        <v>0</v>
      </c>
    </row>
    <row r="39" spans="2:10" x14ac:dyDescent="0.2">
      <c r="B39" s="15"/>
      <c r="C39" s="16"/>
      <c r="D39" s="16"/>
      <c r="E39" s="16"/>
      <c r="F39" s="16"/>
      <c r="G39" s="16"/>
      <c r="H39" s="16"/>
      <c r="I39" s="16"/>
      <c r="J39" s="17"/>
    </row>
    <row r="40" spans="2:10" x14ac:dyDescent="0.2">
      <c r="B40" s="358" t="s">
        <v>59</v>
      </c>
      <c r="C40" s="358"/>
      <c r="D40" s="358"/>
      <c r="E40" s="358"/>
      <c r="F40" s="358"/>
      <c r="G40" s="358"/>
      <c r="H40" s="358"/>
      <c r="I40" s="11" t="s">
        <v>20</v>
      </c>
      <c r="J40" s="11" t="s">
        <v>48</v>
      </c>
    </row>
    <row r="41" spans="2:10" x14ac:dyDescent="0.2">
      <c r="B41" s="10" t="s">
        <v>2</v>
      </c>
      <c r="C41" s="363" t="s">
        <v>60</v>
      </c>
      <c r="D41" s="363"/>
      <c r="E41" s="363"/>
      <c r="F41" s="363"/>
      <c r="G41" s="363"/>
      <c r="H41" s="363"/>
      <c r="I41" s="18">
        <f>+'Memória de Cálculo'!I25</f>
        <v>0</v>
      </c>
      <c r="J41" s="12">
        <f>TRUNC(($J$32+$J$38)*I41,2)</f>
        <v>0</v>
      </c>
    </row>
    <row r="42" spans="2:10" x14ac:dyDescent="0.2">
      <c r="B42" s="10" t="s">
        <v>3</v>
      </c>
      <c r="C42" s="363" t="s">
        <v>61</v>
      </c>
      <c r="D42" s="363"/>
      <c r="E42" s="363"/>
      <c r="F42" s="363"/>
      <c r="G42" s="363"/>
      <c r="H42" s="363"/>
      <c r="I42" s="18">
        <f>+'Memória de Cálculo'!I26</f>
        <v>0</v>
      </c>
      <c r="J42" s="12">
        <f t="shared" ref="J42:J48" si="0">TRUNC(($J$32+$J$38)*I42,2)</f>
        <v>0</v>
      </c>
    </row>
    <row r="43" spans="2:10" x14ac:dyDescent="0.2">
      <c r="B43" s="10" t="s">
        <v>4</v>
      </c>
      <c r="C43" s="364" t="s">
        <v>62</v>
      </c>
      <c r="D43" s="363"/>
      <c r="E43" s="363"/>
      <c r="F43" s="363"/>
      <c r="G43" s="363"/>
      <c r="H43" s="363"/>
      <c r="I43" s="18">
        <f>+'Memória de Cálculo'!I27</f>
        <v>0</v>
      </c>
      <c r="J43" s="12">
        <f t="shared" si="0"/>
        <v>0</v>
      </c>
    </row>
    <row r="44" spans="2:10" x14ac:dyDescent="0.2">
      <c r="B44" s="10" t="s">
        <v>5</v>
      </c>
      <c r="C44" s="363" t="s">
        <v>63</v>
      </c>
      <c r="D44" s="363"/>
      <c r="E44" s="363"/>
      <c r="F44" s="363"/>
      <c r="G44" s="363"/>
      <c r="H44" s="363"/>
      <c r="I44" s="18">
        <f>+'Memória de Cálculo'!I28</f>
        <v>0</v>
      </c>
      <c r="J44" s="12">
        <f t="shared" si="0"/>
        <v>0</v>
      </c>
    </row>
    <row r="45" spans="2:10" x14ac:dyDescent="0.2">
      <c r="B45" s="10" t="s">
        <v>15</v>
      </c>
      <c r="C45" s="364" t="s">
        <v>64</v>
      </c>
      <c r="D45" s="363"/>
      <c r="E45" s="363"/>
      <c r="F45" s="363"/>
      <c r="G45" s="363"/>
      <c r="H45" s="363"/>
      <c r="I45" s="18">
        <f>+'Memória de Cálculo'!I29</f>
        <v>0</v>
      </c>
      <c r="J45" s="12">
        <f t="shared" si="0"/>
        <v>0</v>
      </c>
    </row>
    <row r="46" spans="2:10" x14ac:dyDescent="0.2">
      <c r="B46" s="10" t="s">
        <v>16</v>
      </c>
      <c r="C46" s="364" t="s">
        <v>65</v>
      </c>
      <c r="D46" s="363"/>
      <c r="E46" s="363"/>
      <c r="F46" s="363"/>
      <c r="G46" s="363"/>
      <c r="H46" s="363"/>
      <c r="I46" s="18">
        <f>+'Memória de Cálculo'!I30</f>
        <v>0</v>
      </c>
      <c r="J46" s="12">
        <f t="shared" si="0"/>
        <v>0</v>
      </c>
    </row>
    <row r="47" spans="2:10" x14ac:dyDescent="0.2">
      <c r="B47" s="10" t="s">
        <v>17</v>
      </c>
      <c r="C47" s="363" t="s">
        <v>66</v>
      </c>
      <c r="D47" s="363"/>
      <c r="E47" s="363"/>
      <c r="F47" s="363"/>
      <c r="G47" s="363"/>
      <c r="H47" s="363"/>
      <c r="I47" s="18">
        <f>+'Memória de Cálculo'!I31</f>
        <v>0</v>
      </c>
      <c r="J47" s="12">
        <f t="shared" si="0"/>
        <v>0</v>
      </c>
    </row>
    <row r="48" spans="2:10" x14ac:dyDescent="0.2">
      <c r="B48" s="10" t="s">
        <v>67</v>
      </c>
      <c r="C48" s="363" t="s">
        <v>68</v>
      </c>
      <c r="D48" s="363"/>
      <c r="E48" s="363"/>
      <c r="F48" s="363"/>
      <c r="G48" s="363"/>
      <c r="H48" s="363"/>
      <c r="I48" s="18">
        <f>+'Memória de Cálculo'!I32</f>
        <v>0</v>
      </c>
      <c r="J48" s="12">
        <f t="shared" si="0"/>
        <v>0</v>
      </c>
    </row>
    <row r="49" spans="2:12" x14ac:dyDescent="0.2">
      <c r="B49" s="358" t="s">
        <v>69</v>
      </c>
      <c r="C49" s="358"/>
      <c r="D49" s="358"/>
      <c r="E49" s="358"/>
      <c r="F49" s="358"/>
      <c r="G49" s="358"/>
      <c r="H49" s="358"/>
      <c r="I49" s="22">
        <f>SUM(I41:I48)</f>
        <v>0</v>
      </c>
      <c r="J49" s="14">
        <f>SUM(J41:J48)</f>
        <v>0</v>
      </c>
    </row>
    <row r="50" spans="2:12" x14ac:dyDescent="0.2">
      <c r="B50" s="439"/>
      <c r="C50" s="439"/>
      <c r="D50" s="439"/>
      <c r="E50" s="439"/>
      <c r="F50" s="439"/>
      <c r="G50" s="439"/>
      <c r="H50" s="439"/>
      <c r="I50" s="439"/>
      <c r="J50" s="439"/>
    </row>
    <row r="51" spans="2:12" x14ac:dyDescent="0.2">
      <c r="B51" s="358" t="s">
        <v>70</v>
      </c>
      <c r="C51" s="358"/>
      <c r="D51" s="358"/>
      <c r="E51" s="358"/>
      <c r="F51" s="358"/>
      <c r="G51" s="358"/>
      <c r="H51" s="358"/>
      <c r="I51" s="22" t="s">
        <v>71</v>
      </c>
      <c r="J51" s="11" t="s">
        <v>48</v>
      </c>
    </row>
    <row r="52" spans="2:12" x14ac:dyDescent="0.2">
      <c r="B52" s="10" t="s">
        <v>2</v>
      </c>
      <c r="C52" s="375" t="s">
        <v>72</v>
      </c>
      <c r="D52" s="376"/>
      <c r="E52" s="376"/>
      <c r="F52" s="376"/>
      <c r="G52" s="376"/>
      <c r="H52" s="377"/>
      <c r="I52" s="67">
        <f>J52/22</f>
        <v>0</v>
      </c>
      <c r="J52" s="68">
        <f>IF((('Memória de Cálculo'!I36*2*22)-(J26*6%))&lt;0,0,('Memória de Cálculo'!I36*2*22)-(J26*6%))</f>
        <v>0</v>
      </c>
    </row>
    <row r="53" spans="2:12" x14ac:dyDescent="0.2">
      <c r="B53" s="10" t="s">
        <v>3</v>
      </c>
      <c r="C53" s="375" t="s">
        <v>241</v>
      </c>
      <c r="D53" s="376"/>
      <c r="E53" s="376"/>
      <c r="F53" s="376"/>
      <c r="G53" s="376"/>
      <c r="H53" s="377"/>
      <c r="I53" s="67">
        <f>J53/22</f>
        <v>0</v>
      </c>
      <c r="J53" s="69">
        <f>'Memória de Cálculo'!I37/12</f>
        <v>0</v>
      </c>
      <c r="L53" s="28"/>
    </row>
    <row r="54" spans="2:12" x14ac:dyDescent="0.2">
      <c r="B54" s="10" t="s">
        <v>4</v>
      </c>
      <c r="C54" s="375" t="s">
        <v>371</v>
      </c>
      <c r="D54" s="376"/>
      <c r="E54" s="376"/>
      <c r="F54" s="376"/>
      <c r="G54" s="376"/>
      <c r="H54" s="377"/>
      <c r="I54" s="68">
        <f>'Memória de Cálculo'!I38</f>
        <v>0</v>
      </c>
      <c r="J54" s="68">
        <f>I54*22</f>
        <v>0</v>
      </c>
    </row>
    <row r="55" spans="2:12" ht="15" x14ac:dyDescent="0.2">
      <c r="B55" s="10" t="s">
        <v>5</v>
      </c>
      <c r="C55" s="375" t="s">
        <v>372</v>
      </c>
      <c r="D55" s="376"/>
      <c r="E55" s="376"/>
      <c r="F55" s="376"/>
      <c r="G55" s="376"/>
      <c r="H55" s="377"/>
      <c r="I55" s="67">
        <f>J55/22</f>
        <v>0</v>
      </c>
      <c r="J55" s="70">
        <f>'Memória de Cálculo'!I39</f>
        <v>0</v>
      </c>
    </row>
    <row r="56" spans="2:12" x14ac:dyDescent="0.2">
      <c r="B56" s="383" t="s">
        <v>73</v>
      </c>
      <c r="C56" s="384"/>
      <c r="D56" s="384"/>
      <c r="E56" s="384"/>
      <c r="F56" s="384"/>
      <c r="G56" s="384"/>
      <c r="H56" s="384"/>
      <c r="I56" s="428"/>
      <c r="J56" s="14">
        <f>SUM(J52:J55)</f>
        <v>0</v>
      </c>
    </row>
    <row r="57" spans="2:12" x14ac:dyDescent="0.2">
      <c r="B57" s="15"/>
      <c r="C57" s="16"/>
      <c r="D57" s="16"/>
      <c r="E57" s="16"/>
      <c r="F57" s="16"/>
      <c r="G57" s="16"/>
      <c r="H57" s="16"/>
      <c r="I57" s="16"/>
      <c r="J57" s="17"/>
    </row>
    <row r="58" spans="2:12" x14ac:dyDescent="0.2">
      <c r="B58" s="433" t="s">
        <v>74</v>
      </c>
      <c r="C58" s="433"/>
      <c r="D58" s="433"/>
      <c r="E58" s="433"/>
      <c r="F58" s="433"/>
      <c r="G58" s="433"/>
      <c r="H58" s="433"/>
      <c r="I58" s="433"/>
      <c r="J58" s="433"/>
    </row>
    <row r="59" spans="2:12" x14ac:dyDescent="0.2">
      <c r="B59" s="358" t="s">
        <v>75</v>
      </c>
      <c r="C59" s="358"/>
      <c r="D59" s="358"/>
      <c r="E59" s="358"/>
      <c r="F59" s="358"/>
      <c r="G59" s="358"/>
      <c r="H59" s="358"/>
      <c r="I59" s="358"/>
      <c r="J59" s="11" t="s">
        <v>48</v>
      </c>
    </row>
    <row r="60" spans="2:12" x14ac:dyDescent="0.2">
      <c r="B60" s="10" t="s">
        <v>76</v>
      </c>
      <c r="C60" s="364" t="s">
        <v>77</v>
      </c>
      <c r="D60" s="364"/>
      <c r="E60" s="364"/>
      <c r="F60" s="364"/>
      <c r="G60" s="364"/>
      <c r="H60" s="364"/>
      <c r="I60" s="364"/>
      <c r="J60" s="12">
        <f>J38</f>
        <v>0</v>
      </c>
    </row>
    <row r="61" spans="2:12" x14ac:dyDescent="0.2">
      <c r="B61" s="10" t="s">
        <v>78</v>
      </c>
      <c r="C61" s="363" t="s">
        <v>79</v>
      </c>
      <c r="D61" s="363"/>
      <c r="E61" s="363"/>
      <c r="F61" s="363"/>
      <c r="G61" s="363"/>
      <c r="H61" s="363"/>
      <c r="I61" s="363"/>
      <c r="J61" s="19">
        <f>J49</f>
        <v>0</v>
      </c>
    </row>
    <row r="62" spans="2:12" x14ac:dyDescent="0.2">
      <c r="B62" s="10" t="s">
        <v>80</v>
      </c>
      <c r="C62" s="363" t="s">
        <v>19</v>
      </c>
      <c r="D62" s="363"/>
      <c r="E62" s="363"/>
      <c r="F62" s="363"/>
      <c r="G62" s="363"/>
      <c r="H62" s="363"/>
      <c r="I62" s="363"/>
      <c r="J62" s="19">
        <f>J56</f>
        <v>0</v>
      </c>
    </row>
    <row r="63" spans="2:12" x14ac:dyDescent="0.2">
      <c r="B63" s="358" t="s">
        <v>81</v>
      </c>
      <c r="C63" s="358"/>
      <c r="D63" s="358"/>
      <c r="E63" s="358"/>
      <c r="F63" s="358"/>
      <c r="G63" s="358"/>
      <c r="H63" s="358"/>
      <c r="I63" s="358"/>
      <c r="J63" s="27">
        <f>TRUNC(SUM(J60:J62),2)</f>
        <v>0</v>
      </c>
    </row>
    <row r="64" spans="2:12" x14ac:dyDescent="0.2">
      <c r="B64" s="15"/>
      <c r="C64" s="16"/>
      <c r="D64" s="16"/>
      <c r="E64" s="16"/>
      <c r="F64" s="16"/>
      <c r="G64" s="16"/>
      <c r="H64" s="16"/>
      <c r="I64" s="16"/>
      <c r="J64" s="17"/>
    </row>
    <row r="65" spans="2:11" x14ac:dyDescent="0.2">
      <c r="B65" s="433" t="s">
        <v>82</v>
      </c>
      <c r="C65" s="433"/>
      <c r="D65" s="433"/>
      <c r="E65" s="433"/>
      <c r="F65" s="433"/>
      <c r="G65" s="433"/>
      <c r="H65" s="433"/>
      <c r="I65" s="433"/>
      <c r="J65" s="433"/>
    </row>
    <row r="66" spans="2:11" ht="15" customHeight="1" x14ac:dyDescent="0.2">
      <c r="B66" s="10">
        <v>3</v>
      </c>
      <c r="C66" s="383" t="s">
        <v>83</v>
      </c>
      <c r="D66" s="384"/>
      <c r="E66" s="384"/>
      <c r="F66" s="384"/>
      <c r="G66" s="384"/>
      <c r="H66" s="428"/>
      <c r="I66" s="11" t="s">
        <v>20</v>
      </c>
      <c r="J66" s="11" t="s">
        <v>48</v>
      </c>
    </row>
    <row r="67" spans="2:11" x14ac:dyDescent="0.2">
      <c r="B67" s="10" t="s">
        <v>2</v>
      </c>
      <c r="C67" s="363" t="s">
        <v>84</v>
      </c>
      <c r="D67" s="363"/>
      <c r="E67" s="363"/>
      <c r="F67" s="363"/>
      <c r="G67" s="363"/>
      <c r="H67" s="363"/>
      <c r="I67" s="18">
        <f>+'Memória de Cálculo'!I43</f>
        <v>0</v>
      </c>
      <c r="J67" s="19">
        <f>TRUNC($J$32*I67,2)</f>
        <v>0</v>
      </c>
    </row>
    <row r="68" spans="2:11" x14ac:dyDescent="0.2">
      <c r="B68" s="10" t="s">
        <v>3</v>
      </c>
      <c r="C68" s="363" t="s">
        <v>85</v>
      </c>
      <c r="D68" s="363"/>
      <c r="E68" s="363"/>
      <c r="F68" s="363"/>
      <c r="G68" s="363"/>
      <c r="H68" s="363"/>
      <c r="I68" s="18">
        <f>+'Memória de Cálculo'!I44</f>
        <v>0</v>
      </c>
      <c r="J68" s="19">
        <f t="shared" ref="J68:J72" si="1">TRUNC($J$32*I68,2)</f>
        <v>0</v>
      </c>
      <c r="K68" s="28"/>
    </row>
    <row r="69" spans="2:11" x14ac:dyDescent="0.2">
      <c r="B69" s="10" t="s">
        <v>4</v>
      </c>
      <c r="C69" s="363" t="s">
        <v>86</v>
      </c>
      <c r="D69" s="363"/>
      <c r="E69" s="363"/>
      <c r="F69" s="363"/>
      <c r="G69" s="363"/>
      <c r="H69" s="363"/>
      <c r="I69" s="18">
        <f>+'Memória de Cálculo'!I45</f>
        <v>0</v>
      </c>
      <c r="J69" s="19">
        <f t="shared" si="1"/>
        <v>0</v>
      </c>
      <c r="K69" s="28"/>
    </row>
    <row r="70" spans="2:11" x14ac:dyDescent="0.2">
      <c r="B70" s="10" t="s">
        <v>5</v>
      </c>
      <c r="C70" s="363" t="s">
        <v>87</v>
      </c>
      <c r="D70" s="363"/>
      <c r="E70" s="363"/>
      <c r="F70" s="363"/>
      <c r="G70" s="363"/>
      <c r="H70" s="363"/>
      <c r="I70" s="18">
        <f>+'Memória de Cálculo'!I46</f>
        <v>0</v>
      </c>
      <c r="J70" s="19">
        <f t="shared" si="1"/>
        <v>0</v>
      </c>
      <c r="K70" s="28"/>
    </row>
    <row r="71" spans="2:11" x14ac:dyDescent="0.2">
      <c r="B71" s="10" t="s">
        <v>15</v>
      </c>
      <c r="C71" s="364" t="s">
        <v>88</v>
      </c>
      <c r="D71" s="364"/>
      <c r="E71" s="364"/>
      <c r="F71" s="364"/>
      <c r="G71" s="364"/>
      <c r="H71" s="364"/>
      <c r="I71" s="18">
        <f>+'Memória de Cálculo'!I47</f>
        <v>0</v>
      </c>
      <c r="J71" s="19">
        <f t="shared" si="1"/>
        <v>0</v>
      </c>
      <c r="K71" s="28"/>
    </row>
    <row r="72" spans="2:11" x14ac:dyDescent="0.2">
      <c r="B72" s="10" t="s">
        <v>16</v>
      </c>
      <c r="C72" s="363" t="s">
        <v>89</v>
      </c>
      <c r="D72" s="363"/>
      <c r="E72" s="363"/>
      <c r="F72" s="363"/>
      <c r="G72" s="363"/>
      <c r="H72" s="363"/>
      <c r="I72" s="18">
        <f>+'Memória de Cálculo'!I48</f>
        <v>0</v>
      </c>
      <c r="J72" s="19">
        <f t="shared" si="1"/>
        <v>0</v>
      </c>
      <c r="K72" s="28"/>
    </row>
    <row r="73" spans="2:11" x14ac:dyDescent="0.2">
      <c r="B73" s="358" t="s">
        <v>90</v>
      </c>
      <c r="C73" s="358"/>
      <c r="D73" s="358"/>
      <c r="E73" s="358"/>
      <c r="F73" s="358"/>
      <c r="G73" s="358"/>
      <c r="H73" s="358"/>
      <c r="I73" s="22">
        <f>TRUNC(SUM(I67:I72),4)</f>
        <v>0</v>
      </c>
      <c r="J73" s="14">
        <f>TRUNC(SUM(J67:J72),2)</f>
        <v>0</v>
      </c>
      <c r="K73" s="29"/>
    </row>
    <row r="74" spans="2:11" x14ac:dyDescent="0.2">
      <c r="B74" s="15"/>
      <c r="C74" s="16"/>
      <c r="D74" s="16"/>
      <c r="E74" s="16"/>
      <c r="F74" s="16"/>
      <c r="G74" s="16"/>
      <c r="H74" s="16"/>
      <c r="I74" s="16"/>
      <c r="J74" s="17"/>
    </row>
    <row r="75" spans="2:11" x14ac:dyDescent="0.2">
      <c r="B75" s="433" t="s">
        <v>91</v>
      </c>
      <c r="C75" s="433"/>
      <c r="D75" s="433"/>
      <c r="E75" s="433"/>
      <c r="F75" s="433"/>
      <c r="G75" s="433"/>
      <c r="H75" s="433"/>
      <c r="I75" s="433"/>
      <c r="J75" s="433"/>
    </row>
    <row r="76" spans="2:11" x14ac:dyDescent="0.2">
      <c r="B76" s="381" t="s">
        <v>92</v>
      </c>
      <c r="C76" s="381"/>
      <c r="D76" s="381"/>
      <c r="E76" s="381"/>
      <c r="F76" s="381"/>
      <c r="G76" s="381"/>
      <c r="H76" s="381"/>
      <c r="I76" s="11" t="s">
        <v>20</v>
      </c>
      <c r="J76" s="11" t="s">
        <v>93</v>
      </c>
    </row>
    <row r="77" spans="2:11" x14ac:dyDescent="0.2">
      <c r="B77" s="10" t="s">
        <v>2</v>
      </c>
      <c r="C77" s="363" t="s">
        <v>94</v>
      </c>
      <c r="D77" s="363"/>
      <c r="E77" s="363"/>
      <c r="F77" s="363"/>
      <c r="G77" s="363"/>
      <c r="H77" s="363"/>
      <c r="I77" s="18">
        <v>0</v>
      </c>
      <c r="J77" s="19">
        <v>0</v>
      </c>
    </row>
    <row r="78" spans="2:11" x14ac:dyDescent="0.2">
      <c r="B78" s="10" t="s">
        <v>3</v>
      </c>
      <c r="C78" s="363" t="s">
        <v>95</v>
      </c>
      <c r="D78" s="363"/>
      <c r="E78" s="363"/>
      <c r="F78" s="363"/>
      <c r="G78" s="363"/>
      <c r="H78" s="363"/>
      <c r="I78" s="18">
        <f>+'Memória de Cálculo'!I54</f>
        <v>0</v>
      </c>
      <c r="J78" s="19">
        <v>0</v>
      </c>
    </row>
    <row r="79" spans="2:11" x14ac:dyDescent="0.2">
      <c r="B79" s="10" t="s">
        <v>4</v>
      </c>
      <c r="C79" s="363" t="s">
        <v>96</v>
      </c>
      <c r="D79" s="363"/>
      <c r="E79" s="363"/>
      <c r="F79" s="363"/>
      <c r="G79" s="363"/>
      <c r="H79" s="363"/>
      <c r="I79" s="18">
        <f>+'Memória de Cálculo'!I55</f>
        <v>0</v>
      </c>
      <c r="J79" s="19">
        <v>0</v>
      </c>
    </row>
    <row r="80" spans="2:11" x14ac:dyDescent="0.2">
      <c r="B80" s="10" t="s">
        <v>5</v>
      </c>
      <c r="C80" s="363" t="s">
        <v>97</v>
      </c>
      <c r="D80" s="363"/>
      <c r="E80" s="363"/>
      <c r="F80" s="363"/>
      <c r="G80" s="363"/>
      <c r="H80" s="363"/>
      <c r="I80" s="18">
        <f>+'Memória de Cálculo'!I56</f>
        <v>0</v>
      </c>
      <c r="J80" s="19"/>
    </row>
    <row r="81" spans="2:10" x14ac:dyDescent="0.2">
      <c r="B81" s="25" t="s">
        <v>15</v>
      </c>
      <c r="C81" s="440" t="s">
        <v>245</v>
      </c>
      <c r="D81" s="441"/>
      <c r="E81" s="441"/>
      <c r="F81" s="441"/>
      <c r="G81" s="441"/>
      <c r="H81" s="442"/>
      <c r="I81" s="72">
        <v>0</v>
      </c>
      <c r="J81" s="19">
        <v>0</v>
      </c>
    </row>
    <row r="82" spans="2:10" x14ac:dyDescent="0.2">
      <c r="B82" s="25" t="s">
        <v>16</v>
      </c>
      <c r="C82" s="364" t="s">
        <v>98</v>
      </c>
      <c r="D82" s="364"/>
      <c r="E82" s="364"/>
      <c r="F82" s="364"/>
      <c r="G82" s="364"/>
      <c r="H82" s="364"/>
      <c r="I82" s="18">
        <f>+'Memória de Cálculo'!I57</f>
        <v>0</v>
      </c>
      <c r="J82" s="19">
        <v>0</v>
      </c>
    </row>
    <row r="83" spans="2:10" ht="15" x14ac:dyDescent="0.25">
      <c r="B83" s="358" t="s">
        <v>99</v>
      </c>
      <c r="C83" s="358"/>
      <c r="D83" s="358"/>
      <c r="E83" s="358"/>
      <c r="F83" s="358"/>
      <c r="G83" s="358"/>
      <c r="H83" s="358"/>
      <c r="I83" s="22">
        <f>TRUNC(SUM(I77:I82),4)</f>
        <v>0</v>
      </c>
      <c r="J83" s="138">
        <f>SUM(J77:J82)</f>
        <v>0</v>
      </c>
    </row>
    <row r="84" spans="2:10" x14ac:dyDescent="0.2">
      <c r="B84" s="15"/>
      <c r="C84" s="16"/>
      <c r="D84" s="16"/>
      <c r="E84" s="16"/>
      <c r="F84" s="16"/>
      <c r="G84" s="16"/>
      <c r="H84" s="16"/>
      <c r="I84" s="16"/>
      <c r="J84" s="17"/>
    </row>
    <row r="85" spans="2:10" x14ac:dyDescent="0.2">
      <c r="B85" s="358" t="s">
        <v>100</v>
      </c>
      <c r="C85" s="358"/>
      <c r="D85" s="358"/>
      <c r="E85" s="358"/>
      <c r="F85" s="358"/>
      <c r="G85" s="358"/>
      <c r="H85" s="358"/>
      <c r="I85" s="11" t="s">
        <v>20</v>
      </c>
      <c r="J85" s="11" t="s">
        <v>48</v>
      </c>
    </row>
    <row r="86" spans="2:10" x14ac:dyDescent="0.2">
      <c r="B86" s="10" t="s">
        <v>2</v>
      </c>
      <c r="C86" s="363" t="s">
        <v>101</v>
      </c>
      <c r="D86" s="363"/>
      <c r="E86" s="363"/>
      <c r="F86" s="363"/>
      <c r="G86" s="363"/>
      <c r="H86" s="363"/>
      <c r="I86" s="18">
        <v>0</v>
      </c>
      <c r="J86" s="12">
        <v>0</v>
      </c>
    </row>
    <row r="87" spans="2:10" x14ac:dyDescent="0.2">
      <c r="B87" s="358" t="s">
        <v>102</v>
      </c>
      <c r="C87" s="358"/>
      <c r="D87" s="358"/>
      <c r="E87" s="358"/>
      <c r="F87" s="358"/>
      <c r="G87" s="358"/>
      <c r="H87" s="358"/>
      <c r="I87" s="22">
        <f>TRUNC(SUM(I86),4)</f>
        <v>0</v>
      </c>
      <c r="J87" s="14">
        <f>TRUNC(SUM(J86),2)</f>
        <v>0</v>
      </c>
    </row>
    <row r="88" spans="2:10" x14ac:dyDescent="0.2">
      <c r="B88" s="15"/>
      <c r="C88" s="16"/>
      <c r="D88" s="16"/>
      <c r="E88" s="16"/>
      <c r="F88" s="16"/>
      <c r="G88" s="16"/>
      <c r="H88" s="16"/>
      <c r="I88" s="16"/>
      <c r="J88" s="17"/>
    </row>
    <row r="89" spans="2:10" x14ac:dyDescent="0.2">
      <c r="B89" s="433" t="s">
        <v>103</v>
      </c>
      <c r="C89" s="433"/>
      <c r="D89" s="433"/>
      <c r="E89" s="433"/>
      <c r="F89" s="433"/>
      <c r="G89" s="433"/>
      <c r="H89" s="433"/>
      <c r="I89" s="433"/>
      <c r="J89" s="433"/>
    </row>
    <row r="90" spans="2:10" x14ac:dyDescent="0.2">
      <c r="B90" s="358" t="s">
        <v>104</v>
      </c>
      <c r="C90" s="358"/>
      <c r="D90" s="358"/>
      <c r="E90" s="358"/>
      <c r="F90" s="358"/>
      <c r="G90" s="358"/>
      <c r="H90" s="358"/>
      <c r="I90" s="358"/>
      <c r="J90" s="11" t="s">
        <v>48</v>
      </c>
    </row>
    <row r="91" spans="2:10" x14ac:dyDescent="0.2">
      <c r="B91" s="10" t="s">
        <v>22</v>
      </c>
      <c r="C91" s="363" t="s">
        <v>105</v>
      </c>
      <c r="D91" s="363"/>
      <c r="E91" s="363"/>
      <c r="F91" s="363"/>
      <c r="G91" s="363"/>
      <c r="H91" s="363"/>
      <c r="I91" s="363"/>
      <c r="J91" s="12">
        <f>J83</f>
        <v>0</v>
      </c>
    </row>
    <row r="92" spans="2:10" x14ac:dyDescent="0.2">
      <c r="B92" s="10" t="s">
        <v>23</v>
      </c>
      <c r="C92" s="363" t="s">
        <v>106</v>
      </c>
      <c r="D92" s="363"/>
      <c r="E92" s="363"/>
      <c r="F92" s="363"/>
      <c r="G92" s="363"/>
      <c r="H92" s="363"/>
      <c r="I92" s="363"/>
      <c r="J92" s="19">
        <f>J87</f>
        <v>0</v>
      </c>
    </row>
    <row r="93" spans="2:10" x14ac:dyDescent="0.2">
      <c r="B93" s="358" t="s">
        <v>107</v>
      </c>
      <c r="C93" s="358"/>
      <c r="D93" s="358"/>
      <c r="E93" s="358"/>
      <c r="F93" s="358"/>
      <c r="G93" s="358"/>
      <c r="H93" s="358"/>
      <c r="I93" s="358"/>
      <c r="J93" s="27">
        <f>TRUNC(SUM(J91:J92),2)</f>
        <v>0</v>
      </c>
    </row>
    <row r="94" spans="2:10" x14ac:dyDescent="0.2">
      <c r="B94" s="439"/>
      <c r="C94" s="439"/>
      <c r="D94" s="439"/>
      <c r="E94" s="439"/>
      <c r="F94" s="439"/>
      <c r="G94" s="439"/>
      <c r="H94" s="439"/>
      <c r="I94" s="439"/>
      <c r="J94" s="439"/>
    </row>
    <row r="95" spans="2:10" x14ac:dyDescent="0.2">
      <c r="B95" s="433" t="s">
        <v>108</v>
      </c>
      <c r="C95" s="433"/>
      <c r="D95" s="433"/>
      <c r="E95" s="433"/>
      <c r="F95" s="433"/>
      <c r="G95" s="433"/>
      <c r="H95" s="433"/>
      <c r="I95" s="433"/>
      <c r="J95" s="433"/>
    </row>
    <row r="96" spans="2:10" ht="15" customHeight="1" x14ac:dyDescent="0.2">
      <c r="B96" s="10">
        <v>5</v>
      </c>
      <c r="C96" s="383" t="s">
        <v>109</v>
      </c>
      <c r="D96" s="384"/>
      <c r="E96" s="384"/>
      <c r="F96" s="384"/>
      <c r="G96" s="384"/>
      <c r="H96" s="428"/>
      <c r="I96" s="11"/>
      <c r="J96" s="11" t="s">
        <v>48</v>
      </c>
    </row>
    <row r="97" spans="2:12" x14ac:dyDescent="0.2">
      <c r="B97" s="10" t="s">
        <v>2</v>
      </c>
      <c r="C97" s="374" t="s">
        <v>110</v>
      </c>
      <c r="D97" s="374"/>
      <c r="E97" s="374"/>
      <c r="F97" s="374"/>
      <c r="G97" s="374"/>
      <c r="H97" s="374"/>
      <c r="I97" s="9" t="s">
        <v>28</v>
      </c>
      <c r="J97" s="31">
        <v>0</v>
      </c>
    </row>
    <row r="98" spans="2:12" x14ac:dyDescent="0.2">
      <c r="B98" s="10" t="s">
        <v>3</v>
      </c>
      <c r="C98" s="374" t="s">
        <v>242</v>
      </c>
      <c r="D98" s="374"/>
      <c r="E98" s="374"/>
      <c r="F98" s="374"/>
      <c r="G98" s="374"/>
      <c r="H98" s="374"/>
      <c r="I98" s="9" t="s">
        <v>28</v>
      </c>
      <c r="J98" s="31">
        <f>'EPI + EPC + pto. eletrôn.'!G445</f>
        <v>0</v>
      </c>
    </row>
    <row r="99" spans="2:12" x14ac:dyDescent="0.2">
      <c r="B99" s="32" t="s">
        <v>4</v>
      </c>
      <c r="C99" s="374" t="s">
        <v>111</v>
      </c>
      <c r="D99" s="374"/>
      <c r="E99" s="374"/>
      <c r="F99" s="374"/>
      <c r="G99" s="374"/>
      <c r="H99" s="374"/>
      <c r="I99" s="9" t="s">
        <v>28</v>
      </c>
      <c r="J99" s="31">
        <v>0</v>
      </c>
    </row>
    <row r="100" spans="2:12" x14ac:dyDescent="0.2">
      <c r="B100" s="32" t="s">
        <v>5</v>
      </c>
      <c r="C100" s="373" t="s">
        <v>112</v>
      </c>
      <c r="D100" s="374"/>
      <c r="E100" s="374"/>
      <c r="F100" s="374"/>
      <c r="G100" s="374"/>
      <c r="H100" s="374"/>
      <c r="I100" s="9" t="s">
        <v>28</v>
      </c>
      <c r="J100" s="60">
        <f>'EPI + EPC + pto. eletrôn.'!K634</f>
        <v>0</v>
      </c>
    </row>
    <row r="101" spans="2:12" x14ac:dyDescent="0.2">
      <c r="B101" s="358" t="s">
        <v>113</v>
      </c>
      <c r="C101" s="358"/>
      <c r="D101" s="358"/>
      <c r="E101" s="358"/>
      <c r="F101" s="358"/>
      <c r="G101" s="358"/>
      <c r="H101" s="358"/>
      <c r="I101" s="22" t="s">
        <v>28</v>
      </c>
      <c r="J101" s="33">
        <f>SUM(J97:J100)</f>
        <v>0</v>
      </c>
    </row>
    <row r="102" spans="2:12" x14ac:dyDescent="0.2">
      <c r="B102" s="15"/>
      <c r="C102" s="16"/>
      <c r="D102" s="16"/>
      <c r="E102" s="16"/>
      <c r="F102" s="16"/>
      <c r="G102" s="16"/>
      <c r="H102" s="16"/>
      <c r="I102" s="16"/>
      <c r="J102" s="17"/>
    </row>
    <row r="103" spans="2:12" x14ac:dyDescent="0.2">
      <c r="B103" s="433" t="s">
        <v>114</v>
      </c>
      <c r="C103" s="433"/>
      <c r="D103" s="433"/>
      <c r="E103" s="433"/>
      <c r="F103" s="433"/>
      <c r="G103" s="433"/>
      <c r="H103" s="433"/>
      <c r="I103" s="433"/>
      <c r="J103" s="433"/>
    </row>
    <row r="104" spans="2:12" ht="15" customHeight="1" x14ac:dyDescent="0.2">
      <c r="B104" s="10">
        <v>6</v>
      </c>
      <c r="C104" s="383" t="s">
        <v>115</v>
      </c>
      <c r="D104" s="384"/>
      <c r="E104" s="384"/>
      <c r="F104" s="384"/>
      <c r="G104" s="384"/>
      <c r="H104" s="428"/>
      <c r="I104" s="11" t="s">
        <v>20</v>
      </c>
      <c r="J104" s="11" t="s">
        <v>48</v>
      </c>
    </row>
    <row r="105" spans="2:12" x14ac:dyDescent="0.2">
      <c r="B105" s="10" t="s">
        <v>2</v>
      </c>
      <c r="C105" s="363" t="s">
        <v>116</v>
      </c>
      <c r="D105" s="363"/>
      <c r="E105" s="363"/>
      <c r="F105" s="363"/>
      <c r="G105" s="363"/>
      <c r="H105" s="363"/>
      <c r="I105" s="18">
        <f>'Memória de Cálculo'!I62</f>
        <v>0</v>
      </c>
      <c r="J105" s="12">
        <f>TRUNC(I105*J129,2)</f>
        <v>0</v>
      </c>
    </row>
    <row r="106" spans="2:12" x14ac:dyDescent="0.2">
      <c r="B106" s="10" t="s">
        <v>3</v>
      </c>
      <c r="C106" s="363" t="s">
        <v>117</v>
      </c>
      <c r="D106" s="363"/>
      <c r="E106" s="363"/>
      <c r="F106" s="363"/>
      <c r="G106" s="363"/>
      <c r="H106" s="363"/>
      <c r="I106" s="18">
        <f>'Memória de Cálculo'!I63</f>
        <v>0</v>
      </c>
      <c r="J106" s="12">
        <f>TRUNC(I106*(J105+J129),2)</f>
        <v>0</v>
      </c>
    </row>
    <row r="107" spans="2:12" x14ac:dyDescent="0.2">
      <c r="B107" s="10" t="s">
        <v>4</v>
      </c>
      <c r="C107" s="436" t="s">
        <v>118</v>
      </c>
      <c r="D107" s="437"/>
      <c r="E107" s="437"/>
      <c r="F107" s="437"/>
      <c r="G107" s="437"/>
      <c r="H107" s="437"/>
      <c r="I107" s="437"/>
      <c r="J107" s="438"/>
      <c r="L107" s="28"/>
    </row>
    <row r="108" spans="2:12" x14ac:dyDescent="0.2">
      <c r="B108" s="10" t="s">
        <v>119</v>
      </c>
      <c r="C108" s="363" t="s">
        <v>120</v>
      </c>
      <c r="D108" s="363"/>
      <c r="E108" s="363"/>
      <c r="F108" s="363"/>
      <c r="G108" s="363"/>
      <c r="H108" s="363"/>
      <c r="I108" s="13">
        <f>+'Memória de Cálculo'!I65</f>
        <v>0</v>
      </c>
      <c r="J108" s="19">
        <f>TRUNC(I108*J118,2)</f>
        <v>0</v>
      </c>
    </row>
    <row r="109" spans="2:12" x14ac:dyDescent="0.2">
      <c r="B109" s="10" t="s">
        <v>121</v>
      </c>
      <c r="C109" s="363" t="s">
        <v>122</v>
      </c>
      <c r="D109" s="363"/>
      <c r="E109" s="363"/>
      <c r="F109" s="363"/>
      <c r="G109" s="363"/>
      <c r="H109" s="363"/>
      <c r="I109" s="13">
        <f>+'Memória de Cálculo'!I66</f>
        <v>0</v>
      </c>
      <c r="J109" s="19">
        <f>TRUNC(I109*J118,2)</f>
        <v>0</v>
      </c>
    </row>
    <row r="110" spans="2:12" x14ac:dyDescent="0.2">
      <c r="B110" s="10" t="s">
        <v>123</v>
      </c>
      <c r="C110" s="363" t="s">
        <v>124</v>
      </c>
      <c r="D110" s="363"/>
      <c r="E110" s="363"/>
      <c r="F110" s="363"/>
      <c r="G110" s="363"/>
      <c r="H110" s="363"/>
      <c r="I110" s="13">
        <f>+'Memória de Cálculo'!I67</f>
        <v>0</v>
      </c>
      <c r="J110" s="19">
        <f>TRUNC(I110*J118,2)</f>
        <v>0</v>
      </c>
    </row>
    <row r="111" spans="2:12" x14ac:dyDescent="0.2">
      <c r="B111" s="358" t="s">
        <v>125</v>
      </c>
      <c r="C111" s="358"/>
      <c r="D111" s="358"/>
      <c r="E111" s="358"/>
      <c r="F111" s="358"/>
      <c r="G111" s="358"/>
      <c r="H111" s="358"/>
      <c r="I111" s="35">
        <f>SUM(I105:I110)</f>
        <v>0</v>
      </c>
      <c r="J111" s="27">
        <f>TRUNC(SUM(J105:J110),2)</f>
        <v>0</v>
      </c>
    </row>
    <row r="112" spans="2:12" x14ac:dyDescent="0.2">
      <c r="B112" s="7"/>
      <c r="C112" s="434"/>
      <c r="D112" s="434"/>
      <c r="E112" s="434"/>
      <c r="F112" s="434"/>
      <c r="G112" s="434"/>
      <c r="H112" s="434"/>
      <c r="I112" s="434"/>
      <c r="J112" s="434"/>
    </row>
    <row r="113" spans="2:12" x14ac:dyDescent="0.2">
      <c r="B113" s="36" t="s">
        <v>126</v>
      </c>
      <c r="C113" s="435" t="s">
        <v>127</v>
      </c>
      <c r="D113" s="435"/>
      <c r="E113" s="435"/>
      <c r="F113" s="435"/>
      <c r="G113" s="435"/>
      <c r="H113" s="435"/>
      <c r="I113" s="37">
        <f>TRUNC(I108+I109+I110,4)</f>
        <v>0</v>
      </c>
      <c r="J113" s="38"/>
    </row>
    <row r="114" spans="2:12" x14ac:dyDescent="0.2">
      <c r="B114" s="39"/>
      <c r="C114" s="368">
        <v>100</v>
      </c>
      <c r="D114" s="368"/>
      <c r="E114" s="368"/>
      <c r="F114" s="368"/>
      <c r="G114" s="368"/>
      <c r="H114" s="368"/>
      <c r="I114" s="40"/>
      <c r="J114" s="41"/>
    </row>
    <row r="115" spans="2:12" x14ac:dyDescent="0.2">
      <c r="B115" s="42"/>
      <c r="C115" s="43"/>
      <c r="D115" s="43"/>
      <c r="E115" s="43"/>
      <c r="F115" s="43"/>
      <c r="G115" s="43"/>
      <c r="H115" s="43"/>
      <c r="I115" s="40"/>
      <c r="J115" s="41"/>
    </row>
    <row r="116" spans="2:12" x14ac:dyDescent="0.2">
      <c r="B116" s="39" t="s">
        <v>128</v>
      </c>
      <c r="C116" s="368" t="s">
        <v>129</v>
      </c>
      <c r="D116" s="368"/>
      <c r="E116" s="368"/>
      <c r="F116" s="368"/>
      <c r="G116" s="368"/>
      <c r="H116" s="368"/>
      <c r="I116" s="40"/>
      <c r="J116" s="44">
        <f>TRUNC(J129+J105+J106,2)</f>
        <v>0</v>
      </c>
    </row>
    <row r="117" spans="2:12" x14ac:dyDescent="0.2">
      <c r="B117" s="39"/>
      <c r="C117" s="43"/>
      <c r="D117" s="43"/>
      <c r="E117" s="43"/>
      <c r="F117" s="43"/>
      <c r="G117" s="43"/>
      <c r="H117" s="43"/>
      <c r="I117" s="40"/>
      <c r="J117" s="44"/>
    </row>
    <row r="118" spans="2:12" x14ac:dyDescent="0.2">
      <c r="B118" s="39" t="s">
        <v>130</v>
      </c>
      <c r="C118" s="368" t="s">
        <v>131</v>
      </c>
      <c r="D118" s="368"/>
      <c r="E118" s="368"/>
      <c r="F118" s="368"/>
      <c r="G118" s="368"/>
      <c r="H118" s="368"/>
      <c r="I118" s="40"/>
      <c r="J118" s="44">
        <f>TRUNC(J116/(1-I113),2)</f>
        <v>0</v>
      </c>
    </row>
    <row r="119" spans="2:12" x14ac:dyDescent="0.2">
      <c r="B119" s="39"/>
      <c r="C119" s="43"/>
      <c r="D119" s="43"/>
      <c r="E119" s="43"/>
      <c r="F119" s="43"/>
      <c r="G119" s="43"/>
      <c r="H119" s="43"/>
      <c r="I119" s="40"/>
      <c r="J119" s="44"/>
    </row>
    <row r="120" spans="2:12" x14ac:dyDescent="0.2">
      <c r="B120" s="45"/>
      <c r="C120" s="432" t="s">
        <v>132</v>
      </c>
      <c r="D120" s="432"/>
      <c r="E120" s="432"/>
      <c r="F120" s="432"/>
      <c r="G120" s="432"/>
      <c r="H120" s="432"/>
      <c r="I120" s="46"/>
      <c r="J120" s="47">
        <f>TRUNC(J118-J116,2)</f>
        <v>0</v>
      </c>
    </row>
    <row r="121" spans="2:12" x14ac:dyDescent="0.2">
      <c r="B121" s="7"/>
      <c r="C121" s="3"/>
      <c r="D121" s="3"/>
      <c r="E121" s="3"/>
      <c r="F121" s="3"/>
      <c r="G121" s="3"/>
      <c r="H121" s="3"/>
      <c r="I121" s="3"/>
      <c r="J121" s="17"/>
    </row>
    <row r="122" spans="2:12" x14ac:dyDescent="0.2">
      <c r="B122" s="433" t="s">
        <v>133</v>
      </c>
      <c r="C122" s="433"/>
      <c r="D122" s="433"/>
      <c r="E122" s="433"/>
      <c r="F122" s="433"/>
      <c r="G122" s="433"/>
      <c r="H122" s="433"/>
      <c r="I122" s="433"/>
      <c r="J122" s="433"/>
    </row>
    <row r="123" spans="2:12" x14ac:dyDescent="0.2">
      <c r="B123" s="358" t="s">
        <v>24</v>
      </c>
      <c r="C123" s="358"/>
      <c r="D123" s="358"/>
      <c r="E123" s="358"/>
      <c r="F123" s="358"/>
      <c r="G123" s="358"/>
      <c r="H123" s="358"/>
      <c r="I123" s="358"/>
      <c r="J123" s="11" t="s">
        <v>48</v>
      </c>
    </row>
    <row r="124" spans="2:12" x14ac:dyDescent="0.2">
      <c r="B124" s="8" t="s">
        <v>2</v>
      </c>
      <c r="C124" s="363" t="str">
        <f>B24</f>
        <v>MÓDULO 1 - COMPOSIÇÃO DA REMUNERAÇÃO</v>
      </c>
      <c r="D124" s="363"/>
      <c r="E124" s="363"/>
      <c r="F124" s="363"/>
      <c r="G124" s="363"/>
      <c r="H124" s="363"/>
      <c r="I124" s="363"/>
      <c r="J124" s="12">
        <f>J32</f>
        <v>0</v>
      </c>
    </row>
    <row r="125" spans="2:12" x14ac:dyDescent="0.2">
      <c r="B125" s="8" t="s">
        <v>3</v>
      </c>
      <c r="C125" s="363" t="str">
        <f>B34</f>
        <v>MÓDULO 2 – ENCARGOS E BENEFÍCIOS ANUAIS, MENSAIS E DIÁRIOS</v>
      </c>
      <c r="D125" s="363"/>
      <c r="E125" s="363"/>
      <c r="F125" s="363"/>
      <c r="G125" s="363"/>
      <c r="H125" s="363"/>
      <c r="I125" s="363"/>
      <c r="J125" s="19">
        <f>J63</f>
        <v>0</v>
      </c>
    </row>
    <row r="126" spans="2:12" x14ac:dyDescent="0.2">
      <c r="B126" s="8" t="s">
        <v>4</v>
      </c>
      <c r="C126" s="363" t="str">
        <f>B65</f>
        <v>MÓDULO 3 – PROVISÃO PARA RESCISÃO</v>
      </c>
      <c r="D126" s="363"/>
      <c r="E126" s="363"/>
      <c r="F126" s="363"/>
      <c r="G126" s="363"/>
      <c r="H126" s="363"/>
      <c r="I126" s="363"/>
      <c r="J126" s="19">
        <f>J73</f>
        <v>0</v>
      </c>
    </row>
    <row r="127" spans="2:12" x14ac:dyDescent="0.2">
      <c r="B127" s="8" t="s">
        <v>5</v>
      </c>
      <c r="C127" s="363" t="str">
        <f>B75</f>
        <v>MÓDULO 4 – CUSTO DE REPOSIÇÃO DO PROFISSIONAL AUSENTE</v>
      </c>
      <c r="D127" s="363"/>
      <c r="E127" s="363"/>
      <c r="F127" s="363"/>
      <c r="G127" s="363"/>
      <c r="H127" s="363"/>
      <c r="I127" s="363"/>
      <c r="J127" s="19">
        <f>J93</f>
        <v>0</v>
      </c>
      <c r="L127" s="28"/>
    </row>
    <row r="128" spans="2:12" x14ac:dyDescent="0.2">
      <c r="B128" s="8" t="s">
        <v>15</v>
      </c>
      <c r="C128" s="363" t="str">
        <f>B95</f>
        <v>MÓDULO 5 – INSUMOS DIVERSOS</v>
      </c>
      <c r="D128" s="363"/>
      <c r="E128" s="363"/>
      <c r="F128" s="363"/>
      <c r="G128" s="363"/>
      <c r="H128" s="363"/>
      <c r="I128" s="363"/>
      <c r="J128" s="19">
        <f>J101</f>
        <v>0</v>
      </c>
    </row>
    <row r="129" spans="2:10" x14ac:dyDescent="0.2">
      <c r="B129" s="10"/>
      <c r="C129" s="358" t="s">
        <v>134</v>
      </c>
      <c r="D129" s="358"/>
      <c r="E129" s="358"/>
      <c r="F129" s="358"/>
      <c r="G129" s="358"/>
      <c r="H129" s="358"/>
      <c r="I129" s="358"/>
      <c r="J129" s="27">
        <f>TRUNC(SUM(J124:J128),2)</f>
        <v>0</v>
      </c>
    </row>
    <row r="130" spans="2:10" x14ac:dyDescent="0.2">
      <c r="B130" s="8" t="s">
        <v>16</v>
      </c>
      <c r="C130" s="363" t="str">
        <f>B103</f>
        <v>MÓDULO 6 – CUSTOS INDIRETOS, TRIBUTOS E LUCRO</v>
      </c>
      <c r="D130" s="363"/>
      <c r="E130" s="363"/>
      <c r="F130" s="363"/>
      <c r="G130" s="363"/>
      <c r="H130" s="363"/>
      <c r="I130" s="363"/>
      <c r="J130" s="12">
        <f>J111</f>
        <v>0</v>
      </c>
    </row>
    <row r="131" spans="2:10" x14ac:dyDescent="0.2">
      <c r="B131" s="358" t="s">
        <v>135</v>
      </c>
      <c r="C131" s="358"/>
      <c r="D131" s="358"/>
      <c r="E131" s="358"/>
      <c r="F131" s="358"/>
      <c r="G131" s="358"/>
      <c r="H131" s="358"/>
      <c r="I131" s="358"/>
      <c r="J131" s="27">
        <f>TRUNC(SUM(J129:J130),2)</f>
        <v>0</v>
      </c>
    </row>
    <row r="132" spans="2:10" x14ac:dyDescent="0.2">
      <c r="B132" s="7"/>
      <c r="C132" s="1"/>
      <c r="D132" s="1"/>
      <c r="E132" s="1"/>
      <c r="F132" s="1"/>
      <c r="G132" s="1"/>
      <c r="H132" s="1"/>
      <c r="I132" s="3"/>
      <c r="J132" s="48"/>
    </row>
    <row r="133" spans="2:10" x14ac:dyDescent="0.2">
      <c r="B133" s="52"/>
      <c r="C133" s="383" t="s">
        <v>158</v>
      </c>
      <c r="D133" s="384"/>
      <c r="E133" s="428"/>
      <c r="F133" s="1"/>
      <c r="G133" s="1"/>
      <c r="H133" s="1"/>
      <c r="I133" s="3"/>
      <c r="J133" s="3"/>
    </row>
    <row r="134" spans="2:10" x14ac:dyDescent="0.2">
      <c r="B134" s="7"/>
      <c r="C134" s="429" t="s">
        <v>159</v>
      </c>
      <c r="D134" s="429"/>
      <c r="E134" s="53">
        <f>+J131</f>
        <v>0</v>
      </c>
      <c r="F134" s="1"/>
      <c r="G134" s="1"/>
      <c r="H134" s="1"/>
      <c r="I134" s="3"/>
      <c r="J134" s="3"/>
    </row>
    <row r="135" spans="2:10" x14ac:dyDescent="0.2">
      <c r="B135" s="7"/>
      <c r="C135" s="430" t="s">
        <v>160</v>
      </c>
      <c r="D135" s="430"/>
      <c r="E135" s="54">
        <f>+F14</f>
        <v>1</v>
      </c>
      <c r="F135" s="1"/>
      <c r="G135" s="1"/>
      <c r="H135" s="1"/>
      <c r="I135" s="3"/>
      <c r="J135" s="3"/>
    </row>
    <row r="136" spans="2:10" x14ac:dyDescent="0.2">
      <c r="B136" s="7"/>
      <c r="C136" s="430" t="s">
        <v>161</v>
      </c>
      <c r="D136" s="430"/>
      <c r="E136" s="55">
        <v>1</v>
      </c>
      <c r="F136" s="1"/>
      <c r="G136" s="1"/>
      <c r="H136" s="1"/>
      <c r="I136" s="3"/>
      <c r="J136" s="3"/>
    </row>
    <row r="137" spans="2:10" ht="30" customHeight="1" x14ac:dyDescent="0.2">
      <c r="B137" s="7"/>
      <c r="C137" s="431" t="s">
        <v>158</v>
      </c>
      <c r="D137" s="431"/>
      <c r="E137" s="53">
        <f>ROUND((E134*E136),2)</f>
        <v>0</v>
      </c>
      <c r="F137" s="1"/>
      <c r="G137" s="1"/>
      <c r="H137" s="1"/>
      <c r="I137" s="3"/>
      <c r="J137" s="3"/>
    </row>
    <row r="138" spans="2:10" x14ac:dyDescent="0.2">
      <c r="B138" s="7"/>
      <c r="C138" s="430" t="s">
        <v>162</v>
      </c>
      <c r="D138" s="430"/>
      <c r="E138" s="53">
        <f>E137*E135</f>
        <v>0</v>
      </c>
      <c r="F138" s="1"/>
      <c r="G138" s="1"/>
      <c r="H138" s="1"/>
      <c r="I138" s="3"/>
      <c r="J138" s="3"/>
    </row>
    <row r="139" spans="2:10" x14ac:dyDescent="0.2">
      <c r="B139" s="7"/>
      <c r="C139" s="427" t="s">
        <v>163</v>
      </c>
      <c r="D139" s="427"/>
      <c r="E139" s="53">
        <f>E138*12</f>
        <v>0</v>
      </c>
      <c r="F139" s="1"/>
      <c r="G139" s="1"/>
      <c r="H139" s="1"/>
      <c r="I139" s="3"/>
      <c r="J139" s="3"/>
    </row>
    <row r="140" spans="2:10" x14ac:dyDescent="0.2">
      <c r="B140" s="7"/>
      <c r="C140" s="1"/>
      <c r="D140" s="1"/>
      <c r="E140" s="1"/>
      <c r="F140" s="1"/>
      <c r="G140" s="1"/>
      <c r="H140" s="1"/>
      <c r="I140" s="3"/>
      <c r="J140" s="3"/>
    </row>
    <row r="141" spans="2:10" x14ac:dyDescent="0.2">
      <c r="B141" s="7"/>
      <c r="C141" s="1"/>
      <c r="D141" s="1"/>
      <c r="E141" s="1"/>
      <c r="F141" s="1"/>
      <c r="G141" s="1"/>
      <c r="H141" s="1"/>
      <c r="I141" s="3"/>
      <c r="J141" s="3"/>
    </row>
    <row r="142" spans="2:10" x14ac:dyDescent="0.2">
      <c r="B142" s="7"/>
      <c r="C142" s="1"/>
      <c r="D142" s="1"/>
      <c r="E142" s="1"/>
      <c r="F142" s="1"/>
      <c r="G142" s="1"/>
      <c r="H142" s="1"/>
      <c r="I142" s="3"/>
      <c r="J142" s="3"/>
    </row>
    <row r="143" spans="2:10" x14ac:dyDescent="0.2">
      <c r="B143" s="7"/>
      <c r="C143" s="1"/>
      <c r="D143" s="1"/>
      <c r="E143" s="1"/>
      <c r="F143" s="1"/>
      <c r="G143" s="1"/>
      <c r="H143" s="1"/>
      <c r="I143" s="3"/>
      <c r="J143" s="3"/>
    </row>
    <row r="144" spans="2:10" x14ac:dyDescent="0.2">
      <c r="B144" s="7"/>
      <c r="C144" s="1"/>
      <c r="D144" s="1"/>
      <c r="E144" s="1"/>
      <c r="F144" s="1"/>
      <c r="G144" s="1"/>
      <c r="H144" s="1"/>
      <c r="I144" s="3"/>
      <c r="J144" s="3"/>
    </row>
    <row r="145" spans="2:10" x14ac:dyDescent="0.2">
      <c r="B145" s="7"/>
      <c r="C145" s="1"/>
      <c r="D145" s="1"/>
      <c r="E145" s="1"/>
      <c r="F145" s="1"/>
      <c r="G145" s="1"/>
      <c r="H145" s="1"/>
      <c r="I145" s="3"/>
      <c r="J145" s="3"/>
    </row>
    <row r="146" spans="2:10" x14ac:dyDescent="0.2">
      <c r="B146" s="7"/>
      <c r="C146" s="1"/>
      <c r="D146" s="1"/>
      <c r="E146" s="1"/>
      <c r="F146" s="1"/>
      <c r="G146" s="1"/>
      <c r="H146" s="1"/>
      <c r="I146" s="3"/>
      <c r="J146" s="3"/>
    </row>
    <row r="147" spans="2:10" x14ac:dyDescent="0.2">
      <c r="B147" s="7"/>
      <c r="C147" s="1"/>
      <c r="D147" s="1"/>
      <c r="E147" s="1"/>
      <c r="F147" s="1"/>
      <c r="G147" s="1"/>
      <c r="H147" s="1"/>
      <c r="I147" s="3"/>
      <c r="J147" s="3"/>
    </row>
    <row r="148" spans="2:10" x14ac:dyDescent="0.2">
      <c r="B148" s="7"/>
      <c r="C148" s="1"/>
      <c r="D148" s="1"/>
      <c r="E148" s="1"/>
      <c r="F148" s="1"/>
      <c r="G148" s="1"/>
      <c r="H148" s="1"/>
      <c r="I148" s="3"/>
      <c r="J148" s="3"/>
    </row>
    <row r="149" spans="2:10" x14ac:dyDescent="0.2">
      <c r="B149" s="7"/>
      <c r="C149" s="1"/>
      <c r="D149" s="1"/>
      <c r="E149" s="1"/>
      <c r="F149" s="1"/>
      <c r="G149" s="1"/>
      <c r="H149" s="1"/>
      <c r="I149" s="3"/>
      <c r="J149" s="3"/>
    </row>
    <row r="150" spans="2:10" x14ac:dyDescent="0.2">
      <c r="B150" s="7"/>
      <c r="C150" s="1"/>
      <c r="D150" s="1"/>
      <c r="E150" s="1"/>
      <c r="F150" s="1"/>
      <c r="G150" s="1"/>
      <c r="H150" s="1"/>
      <c r="I150" s="3"/>
      <c r="J150" s="3"/>
    </row>
    <row r="151" spans="2:10" x14ac:dyDescent="0.2">
      <c r="B151" s="7"/>
      <c r="C151" s="1"/>
      <c r="D151" s="1"/>
      <c r="E151" s="1"/>
      <c r="F151" s="1"/>
      <c r="G151" s="1"/>
      <c r="H151" s="1"/>
      <c r="I151" s="3"/>
      <c r="J151" s="3"/>
    </row>
    <row r="152" spans="2:10" x14ac:dyDescent="0.2">
      <c r="B152" s="7"/>
      <c r="C152" s="1"/>
      <c r="D152" s="1"/>
      <c r="E152" s="1"/>
      <c r="F152" s="1"/>
      <c r="G152" s="1"/>
      <c r="H152" s="1"/>
      <c r="I152" s="3"/>
      <c r="J152" s="3"/>
    </row>
    <row r="153" spans="2:10" x14ac:dyDescent="0.2">
      <c r="B153" s="7"/>
      <c r="C153" s="1"/>
      <c r="D153" s="1"/>
      <c r="E153" s="1"/>
      <c r="F153" s="1"/>
      <c r="G153" s="1"/>
      <c r="H153" s="1"/>
      <c r="I153" s="3"/>
      <c r="J153" s="3"/>
    </row>
    <row r="154" spans="2:10" x14ac:dyDescent="0.2">
      <c r="B154" s="7"/>
      <c r="C154" s="1"/>
      <c r="D154" s="1"/>
      <c r="E154" s="1"/>
      <c r="F154" s="1"/>
      <c r="G154" s="1"/>
      <c r="H154" s="1"/>
      <c r="I154" s="3"/>
      <c r="J154" s="3"/>
    </row>
    <row r="155" spans="2:10" x14ac:dyDescent="0.2">
      <c r="B155" s="7"/>
      <c r="C155" s="1"/>
      <c r="D155" s="1"/>
      <c r="E155" s="1"/>
      <c r="F155" s="1"/>
      <c r="G155" s="1"/>
      <c r="H155" s="1"/>
      <c r="I155" s="3"/>
      <c r="J155" s="3"/>
    </row>
    <row r="156" spans="2:10" x14ac:dyDescent="0.2">
      <c r="B156" s="7"/>
      <c r="C156" s="1"/>
      <c r="D156" s="1"/>
      <c r="E156" s="1"/>
      <c r="F156" s="1"/>
      <c r="G156" s="1"/>
      <c r="H156" s="1"/>
      <c r="I156" s="3"/>
      <c r="J156" s="3"/>
    </row>
    <row r="157" spans="2:10" x14ac:dyDescent="0.2">
      <c r="B157" s="7"/>
      <c r="C157" s="1"/>
      <c r="D157" s="1"/>
      <c r="E157" s="1"/>
      <c r="F157" s="1"/>
      <c r="G157" s="1"/>
      <c r="H157" s="1"/>
      <c r="I157" s="3"/>
      <c r="J157" s="3"/>
    </row>
    <row r="158" spans="2:10" x14ac:dyDescent="0.2">
      <c r="B158" s="7"/>
      <c r="C158" s="1"/>
      <c r="D158" s="1"/>
      <c r="E158" s="1"/>
      <c r="F158" s="1"/>
      <c r="G158" s="1"/>
      <c r="H158" s="1"/>
      <c r="I158" s="3"/>
      <c r="J158" s="3"/>
    </row>
    <row r="159" spans="2:10" x14ac:dyDescent="0.2">
      <c r="B159" s="7"/>
      <c r="C159" s="1"/>
      <c r="D159" s="1"/>
      <c r="E159" s="1"/>
      <c r="F159" s="1"/>
      <c r="G159" s="1"/>
      <c r="H159" s="1"/>
      <c r="I159" s="3"/>
      <c r="J159" s="3"/>
    </row>
    <row r="160" spans="2:10" x14ac:dyDescent="0.2">
      <c r="B160" s="7"/>
      <c r="C160" s="1"/>
      <c r="D160" s="1"/>
      <c r="E160" s="1"/>
      <c r="F160" s="1"/>
      <c r="G160" s="1"/>
      <c r="H160" s="1"/>
      <c r="I160" s="3"/>
      <c r="J160" s="3"/>
    </row>
    <row r="161" spans="2:10" x14ac:dyDescent="0.2">
      <c r="B161" s="7"/>
      <c r="C161" s="1"/>
      <c r="D161" s="1"/>
      <c r="E161" s="1"/>
      <c r="F161" s="1"/>
      <c r="G161" s="1"/>
      <c r="H161" s="1"/>
      <c r="I161" s="3"/>
      <c r="J161" s="3"/>
    </row>
    <row r="162" spans="2:10" x14ac:dyDescent="0.2">
      <c r="B162" s="7"/>
      <c r="C162" s="1"/>
      <c r="D162" s="1"/>
      <c r="E162" s="1"/>
      <c r="F162" s="1"/>
      <c r="G162" s="1"/>
      <c r="H162" s="1"/>
      <c r="I162" s="3"/>
      <c r="J162" s="3"/>
    </row>
    <row r="163" spans="2:10" x14ac:dyDescent="0.2">
      <c r="B163" s="7"/>
      <c r="C163" s="1"/>
      <c r="D163" s="1"/>
      <c r="E163" s="1"/>
      <c r="F163" s="1"/>
      <c r="G163" s="1"/>
      <c r="H163" s="1"/>
      <c r="I163" s="3"/>
      <c r="J163" s="3"/>
    </row>
    <row r="164" spans="2:10" x14ac:dyDescent="0.2">
      <c r="B164" s="7"/>
      <c r="C164" s="1"/>
      <c r="D164" s="1"/>
      <c r="E164" s="1"/>
      <c r="F164" s="1"/>
      <c r="G164" s="1"/>
      <c r="H164" s="1"/>
      <c r="I164" s="3"/>
      <c r="J164" s="3"/>
    </row>
    <row r="165" spans="2:10" x14ac:dyDescent="0.2">
      <c r="B165" s="7"/>
      <c r="C165" s="1"/>
      <c r="D165" s="1"/>
      <c r="E165" s="1"/>
      <c r="F165" s="1"/>
      <c r="G165" s="1"/>
      <c r="H165" s="1"/>
      <c r="I165" s="3"/>
      <c r="J165" s="3"/>
    </row>
    <row r="166" spans="2:10" x14ac:dyDescent="0.2">
      <c r="B166" s="7"/>
      <c r="C166" s="1"/>
      <c r="D166" s="1"/>
      <c r="E166" s="1"/>
      <c r="F166" s="1"/>
      <c r="G166" s="1"/>
      <c r="H166" s="1"/>
      <c r="I166" s="3"/>
      <c r="J166" s="3"/>
    </row>
    <row r="167" spans="2:10" x14ac:dyDescent="0.2">
      <c r="B167" s="7"/>
      <c r="C167" s="1"/>
      <c r="D167" s="1"/>
      <c r="E167" s="1"/>
      <c r="F167" s="1"/>
      <c r="G167" s="1"/>
      <c r="H167" s="1"/>
      <c r="I167" s="3"/>
      <c r="J167" s="3"/>
    </row>
    <row r="168" spans="2:10" x14ac:dyDescent="0.2">
      <c r="B168" s="7"/>
      <c r="C168" s="1"/>
      <c r="D168" s="1"/>
      <c r="E168" s="1"/>
      <c r="F168" s="1"/>
      <c r="G168" s="1"/>
      <c r="H168" s="1"/>
      <c r="I168" s="3"/>
      <c r="J168" s="3"/>
    </row>
    <row r="169" spans="2:10" x14ac:dyDescent="0.2">
      <c r="B169" s="7"/>
      <c r="C169" s="1"/>
      <c r="D169" s="1"/>
      <c r="E169" s="1"/>
      <c r="F169" s="1"/>
      <c r="G169" s="1"/>
      <c r="H169" s="1"/>
      <c r="I169" s="3"/>
      <c r="J169" s="3"/>
    </row>
    <row r="170" spans="2:10" x14ac:dyDescent="0.2">
      <c r="B170" s="7"/>
      <c r="C170" s="1"/>
      <c r="D170" s="1"/>
      <c r="E170" s="1"/>
      <c r="F170" s="1"/>
      <c r="G170" s="1"/>
      <c r="H170" s="1"/>
      <c r="I170" s="3"/>
      <c r="J170" s="3"/>
    </row>
    <row r="171" spans="2:10" x14ac:dyDescent="0.2">
      <c r="B171" s="7"/>
      <c r="C171" s="1"/>
      <c r="D171" s="1"/>
      <c r="E171" s="1"/>
      <c r="F171" s="1"/>
      <c r="G171" s="1"/>
      <c r="H171" s="1"/>
      <c r="I171" s="3"/>
      <c r="J171" s="3"/>
    </row>
    <row r="172" spans="2:10" x14ac:dyDescent="0.2">
      <c r="B172" s="7"/>
      <c r="C172" s="1"/>
      <c r="D172" s="1"/>
      <c r="E172" s="1"/>
      <c r="F172" s="1"/>
      <c r="G172" s="1"/>
      <c r="H172" s="1"/>
      <c r="I172" s="3"/>
      <c r="J172" s="3"/>
    </row>
    <row r="173" spans="2:10" x14ac:dyDescent="0.2">
      <c r="B173" s="7"/>
      <c r="C173" s="1"/>
      <c r="D173" s="1"/>
      <c r="E173" s="1"/>
      <c r="F173" s="1"/>
      <c r="G173" s="1"/>
      <c r="H173" s="1"/>
      <c r="I173" s="3"/>
      <c r="J173" s="3"/>
    </row>
    <row r="174" spans="2:10" x14ac:dyDescent="0.2">
      <c r="B174" s="7"/>
      <c r="C174" s="1"/>
      <c r="D174" s="1"/>
      <c r="E174" s="1"/>
      <c r="F174" s="1"/>
      <c r="G174" s="1"/>
      <c r="H174" s="1"/>
      <c r="I174" s="3"/>
      <c r="J174" s="3"/>
    </row>
    <row r="175" spans="2:10" x14ac:dyDescent="0.2">
      <c r="B175" s="7"/>
      <c r="C175" s="1"/>
      <c r="D175" s="1"/>
      <c r="E175" s="1"/>
      <c r="F175" s="1"/>
      <c r="G175" s="1"/>
      <c r="H175" s="1"/>
      <c r="I175" s="3"/>
      <c r="J175" s="3"/>
    </row>
    <row r="176" spans="2:10" x14ac:dyDescent="0.2">
      <c r="B176" s="7"/>
      <c r="C176" s="1"/>
      <c r="D176" s="1"/>
      <c r="E176" s="1"/>
      <c r="F176" s="1"/>
      <c r="G176" s="1"/>
      <c r="H176" s="1"/>
      <c r="I176" s="3"/>
      <c r="J176" s="3"/>
    </row>
    <row r="177" spans="2:10" x14ac:dyDescent="0.2">
      <c r="B177" s="7"/>
      <c r="C177" s="1"/>
      <c r="D177" s="1"/>
      <c r="E177" s="1"/>
      <c r="F177" s="1"/>
      <c r="G177" s="1"/>
      <c r="H177" s="1"/>
      <c r="I177" s="3"/>
      <c r="J177" s="3"/>
    </row>
    <row r="178" spans="2:10" x14ac:dyDescent="0.2">
      <c r="B178" s="7"/>
      <c r="C178" s="1"/>
      <c r="D178" s="1"/>
      <c r="E178" s="1"/>
      <c r="F178" s="1"/>
      <c r="G178" s="1"/>
      <c r="H178" s="1"/>
      <c r="I178" s="3"/>
      <c r="J178" s="3"/>
    </row>
    <row r="179" spans="2:10" x14ac:dyDescent="0.2">
      <c r="B179" s="7"/>
      <c r="C179" s="1"/>
      <c r="D179" s="1"/>
      <c r="E179" s="1"/>
      <c r="F179" s="1"/>
      <c r="G179" s="1"/>
      <c r="H179" s="1"/>
      <c r="I179" s="3"/>
      <c r="J179" s="3"/>
    </row>
    <row r="180" spans="2:10" x14ac:dyDescent="0.2">
      <c r="B180" s="7"/>
      <c r="C180" s="1"/>
      <c r="D180" s="1"/>
      <c r="E180" s="1"/>
      <c r="F180" s="1"/>
      <c r="G180" s="1"/>
      <c r="H180" s="1"/>
      <c r="I180" s="3"/>
      <c r="J180" s="3"/>
    </row>
    <row r="181" spans="2:10" x14ac:dyDescent="0.2">
      <c r="B181" s="7"/>
      <c r="C181" s="1"/>
      <c r="D181" s="1"/>
      <c r="E181" s="1"/>
      <c r="F181" s="1"/>
      <c r="G181" s="1"/>
      <c r="H181" s="1"/>
      <c r="I181" s="3"/>
      <c r="J181" s="3"/>
    </row>
    <row r="182" spans="2:10" x14ac:dyDescent="0.2">
      <c r="B182" s="7"/>
      <c r="C182" s="1"/>
      <c r="D182" s="1"/>
      <c r="E182" s="1"/>
      <c r="F182" s="1"/>
      <c r="G182" s="1"/>
      <c r="H182" s="1"/>
      <c r="I182" s="3"/>
      <c r="J182" s="3"/>
    </row>
    <row r="183" spans="2:10" x14ac:dyDescent="0.2">
      <c r="B183" s="7"/>
      <c r="C183" s="1"/>
      <c r="D183" s="1"/>
      <c r="E183" s="1"/>
      <c r="F183" s="1"/>
      <c r="G183" s="1"/>
      <c r="H183" s="1"/>
      <c r="I183" s="3"/>
      <c r="J183" s="3"/>
    </row>
    <row r="184" spans="2:10" x14ac:dyDescent="0.2">
      <c r="B184" s="7"/>
      <c r="C184" s="1"/>
      <c r="D184" s="1"/>
      <c r="E184" s="1"/>
      <c r="F184" s="1"/>
      <c r="G184" s="1"/>
      <c r="H184" s="1"/>
      <c r="I184" s="3"/>
      <c r="J184" s="3"/>
    </row>
    <row r="185" spans="2:10" x14ac:dyDescent="0.2">
      <c r="B185" s="7"/>
      <c r="C185" s="1"/>
      <c r="D185" s="1"/>
      <c r="E185" s="1"/>
      <c r="F185" s="1"/>
      <c r="G185" s="1"/>
      <c r="H185" s="1"/>
      <c r="I185" s="3"/>
      <c r="J185" s="3"/>
    </row>
    <row r="186" spans="2:10" x14ac:dyDescent="0.2">
      <c r="B186" s="7"/>
      <c r="C186" s="1"/>
      <c r="D186" s="1"/>
      <c r="E186" s="1"/>
      <c r="F186" s="1"/>
      <c r="G186" s="1"/>
      <c r="H186" s="1"/>
      <c r="I186" s="3"/>
      <c r="J186" s="3"/>
    </row>
    <row r="187" spans="2:10" x14ac:dyDescent="0.2">
      <c r="B187" s="7"/>
      <c r="C187" s="1"/>
      <c r="D187" s="1"/>
      <c r="E187" s="1"/>
      <c r="F187" s="1"/>
      <c r="G187" s="1"/>
      <c r="H187" s="1"/>
      <c r="I187" s="3"/>
      <c r="J187" s="3"/>
    </row>
    <row r="188" spans="2:10" x14ac:dyDescent="0.2">
      <c r="B188" s="7"/>
      <c r="C188" s="1"/>
      <c r="D188" s="1"/>
      <c r="E188" s="1"/>
      <c r="F188" s="1"/>
      <c r="G188" s="1"/>
      <c r="H188" s="1"/>
      <c r="I188" s="3"/>
      <c r="J188" s="3"/>
    </row>
    <row r="189" spans="2:10" x14ac:dyDescent="0.2">
      <c r="B189" s="7"/>
      <c r="C189" s="1"/>
      <c r="D189" s="1"/>
      <c r="E189" s="1"/>
      <c r="F189" s="1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</sheetData>
  <mergeCells count="139">
    <mergeCell ref="B1:J1"/>
    <mergeCell ref="B2:H2"/>
    <mergeCell ref="I2:J2"/>
    <mergeCell ref="B3:H3"/>
    <mergeCell ref="I3:J3"/>
    <mergeCell ref="E4:H4"/>
    <mergeCell ref="C9:H9"/>
    <mergeCell ref="I9:J9"/>
    <mergeCell ref="C10:H10"/>
    <mergeCell ref="I10:J10"/>
    <mergeCell ref="B12:J12"/>
    <mergeCell ref="B13:C13"/>
    <mergeCell ref="D13:E13"/>
    <mergeCell ref="F13:J13"/>
    <mergeCell ref="H5:J5"/>
    <mergeCell ref="B6:J6"/>
    <mergeCell ref="C7:H7"/>
    <mergeCell ref="I7:J7"/>
    <mergeCell ref="C8:H8"/>
    <mergeCell ref="I8:J8"/>
    <mergeCell ref="C19:H19"/>
    <mergeCell ref="I19:J19"/>
    <mergeCell ref="C20:H20"/>
    <mergeCell ref="I20:J20"/>
    <mergeCell ref="C21:H21"/>
    <mergeCell ref="I21:J21"/>
    <mergeCell ref="B14:C14"/>
    <mergeCell ref="D14:E15"/>
    <mergeCell ref="F14:J15"/>
    <mergeCell ref="B15:C15"/>
    <mergeCell ref="B17:J17"/>
    <mergeCell ref="C18:H18"/>
    <mergeCell ref="I18:J18"/>
    <mergeCell ref="C27:H27"/>
    <mergeCell ref="C28:H28"/>
    <mergeCell ref="C29:H29"/>
    <mergeCell ref="C30:H30"/>
    <mergeCell ref="C31:H31"/>
    <mergeCell ref="B32:I32"/>
    <mergeCell ref="C22:H22"/>
    <mergeCell ref="I22:J22"/>
    <mergeCell ref="B23:J23"/>
    <mergeCell ref="B24:J24"/>
    <mergeCell ref="C25:H25"/>
    <mergeCell ref="C26:H26"/>
    <mergeCell ref="B40:H40"/>
    <mergeCell ref="C41:H41"/>
    <mergeCell ref="C42:H42"/>
    <mergeCell ref="C43:H43"/>
    <mergeCell ref="C44:H44"/>
    <mergeCell ref="C45:H45"/>
    <mergeCell ref="B34:J34"/>
    <mergeCell ref="B35:H35"/>
    <mergeCell ref="C36:H36"/>
    <mergeCell ref="C37:H37"/>
    <mergeCell ref="B38:H38"/>
    <mergeCell ref="C52:H52"/>
    <mergeCell ref="C53:H53"/>
    <mergeCell ref="B56:I56"/>
    <mergeCell ref="C54:H54"/>
    <mergeCell ref="C55:H55"/>
    <mergeCell ref="C46:H46"/>
    <mergeCell ref="C47:H47"/>
    <mergeCell ref="C48:H48"/>
    <mergeCell ref="B49:H49"/>
    <mergeCell ref="B50:J50"/>
    <mergeCell ref="B51:H51"/>
    <mergeCell ref="B65:J65"/>
    <mergeCell ref="C66:H66"/>
    <mergeCell ref="C67:H67"/>
    <mergeCell ref="C68:H68"/>
    <mergeCell ref="C69:H69"/>
    <mergeCell ref="B58:J58"/>
    <mergeCell ref="B59:I59"/>
    <mergeCell ref="C60:I60"/>
    <mergeCell ref="C61:I61"/>
    <mergeCell ref="C62:I62"/>
    <mergeCell ref="B63:I63"/>
    <mergeCell ref="C82:H82"/>
    <mergeCell ref="B83:H83"/>
    <mergeCell ref="B76:H76"/>
    <mergeCell ref="C77:H77"/>
    <mergeCell ref="C78:H78"/>
    <mergeCell ref="C79:H79"/>
    <mergeCell ref="C80:H80"/>
    <mergeCell ref="C81:H81"/>
    <mergeCell ref="C70:H70"/>
    <mergeCell ref="C71:H71"/>
    <mergeCell ref="C72:H72"/>
    <mergeCell ref="B73:H73"/>
    <mergeCell ref="B75:J75"/>
    <mergeCell ref="C91:I91"/>
    <mergeCell ref="C92:I92"/>
    <mergeCell ref="B93:I93"/>
    <mergeCell ref="B94:J94"/>
    <mergeCell ref="B95:J95"/>
    <mergeCell ref="C96:H96"/>
    <mergeCell ref="B85:H85"/>
    <mergeCell ref="C86:H86"/>
    <mergeCell ref="B87:H87"/>
    <mergeCell ref="B89:J89"/>
    <mergeCell ref="B90:I90"/>
    <mergeCell ref="B103:J103"/>
    <mergeCell ref="C104:H104"/>
    <mergeCell ref="C105:H105"/>
    <mergeCell ref="C106:H106"/>
    <mergeCell ref="C107:J107"/>
    <mergeCell ref="C108:H108"/>
    <mergeCell ref="C97:H97"/>
    <mergeCell ref="C98:H98"/>
    <mergeCell ref="C99:H99"/>
    <mergeCell ref="C100:H100"/>
    <mergeCell ref="B101:H101"/>
    <mergeCell ref="C116:H116"/>
    <mergeCell ref="C118:H118"/>
    <mergeCell ref="C120:H120"/>
    <mergeCell ref="B122:J122"/>
    <mergeCell ref="B123:I123"/>
    <mergeCell ref="C124:I124"/>
    <mergeCell ref="C109:H109"/>
    <mergeCell ref="C110:H110"/>
    <mergeCell ref="B111:H111"/>
    <mergeCell ref="C112:J112"/>
    <mergeCell ref="C113:H113"/>
    <mergeCell ref="C114:H114"/>
    <mergeCell ref="C139:D139"/>
    <mergeCell ref="C133:E133"/>
    <mergeCell ref="C134:D134"/>
    <mergeCell ref="C135:D135"/>
    <mergeCell ref="C136:D136"/>
    <mergeCell ref="C137:D137"/>
    <mergeCell ref="C138:D138"/>
    <mergeCell ref="B131:I131"/>
    <mergeCell ref="C125:I125"/>
    <mergeCell ref="C126:I126"/>
    <mergeCell ref="C127:I127"/>
    <mergeCell ref="C128:I128"/>
    <mergeCell ref="C129:I129"/>
    <mergeCell ref="C130:I130"/>
  </mergeCells>
  <pageMargins left="0.511811024" right="0.511811024" top="0.78740157499999996" bottom="0.78740157499999996" header="0.31496062000000002" footer="0.31496062000000002"/>
  <ignoredErrors>
    <ignoredError sqref="J125:J131" evalError="1"/>
    <ignoredError sqref="I7"/>
  </ignoredError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FFFF00"/>
  </sheetPr>
  <dimension ref="B1:L201"/>
  <sheetViews>
    <sheetView showGridLines="0" zoomScaleNormal="100" workbookViewId="0">
      <selection activeCell="L6" sqref="L6"/>
    </sheetView>
  </sheetViews>
  <sheetFormatPr defaultColWidth="9.140625" defaultRowHeight="14.25" x14ac:dyDescent="0.2"/>
  <cols>
    <col min="1" max="1" width="2" style="4" customWidth="1"/>
    <col min="2" max="2" width="9.140625" style="4"/>
    <col min="3" max="3" width="12.7109375" style="4" customWidth="1"/>
    <col min="4" max="4" width="5.42578125" style="4" customWidth="1"/>
    <col min="5" max="5" width="13.7109375" style="4" customWidth="1"/>
    <col min="6" max="8" width="9.140625" style="4"/>
    <col min="9" max="9" width="9.5703125" style="4" bestFit="1" customWidth="1"/>
    <col min="10" max="10" width="14.7109375" style="4" customWidth="1"/>
    <col min="11" max="12" width="9.140625" style="4"/>
    <col min="13" max="13" width="9.140625" style="4" customWidth="1"/>
    <col min="14" max="16384" width="9.140625" style="4"/>
  </cols>
  <sheetData>
    <row r="1" spans="2:10" x14ac:dyDescent="0.2">
      <c r="B1" s="370" t="s">
        <v>32</v>
      </c>
      <c r="C1" s="443"/>
      <c r="D1" s="443"/>
      <c r="E1" s="443"/>
      <c r="F1" s="443"/>
      <c r="G1" s="443"/>
      <c r="H1" s="443"/>
      <c r="I1" s="443"/>
      <c r="J1" s="443"/>
    </row>
    <row r="2" spans="2:10" x14ac:dyDescent="0.2">
      <c r="B2" s="369" t="s">
        <v>33</v>
      </c>
      <c r="C2" s="369"/>
      <c r="D2" s="369"/>
      <c r="E2" s="369"/>
      <c r="F2" s="369"/>
      <c r="G2" s="369"/>
      <c r="H2" s="369"/>
      <c r="I2" s="370" t="str">
        <f>'Memória de Cálculo'!E2</f>
        <v>23071.938968/2025-39</v>
      </c>
      <c r="J2" s="370"/>
    </row>
    <row r="3" spans="2:10" x14ac:dyDescent="0.2">
      <c r="B3" s="369" t="s">
        <v>34</v>
      </c>
      <c r="C3" s="369"/>
      <c r="D3" s="369"/>
      <c r="E3" s="369"/>
      <c r="F3" s="369"/>
      <c r="G3" s="369"/>
      <c r="H3" s="369"/>
      <c r="I3" s="370">
        <f>'Memória de Cálculo'!E3</f>
        <v>0</v>
      </c>
      <c r="J3" s="370"/>
    </row>
    <row r="4" spans="2:10" x14ac:dyDescent="0.2">
      <c r="B4" s="43" t="s">
        <v>35</v>
      </c>
      <c r="C4" s="5"/>
      <c r="D4" s="5">
        <f>'Valor Global'!B31</f>
        <v>25</v>
      </c>
      <c r="E4" s="450" t="str">
        <f>'Valor Global'!C31</f>
        <v xml:space="preserve">Serralheiro                                                                                </v>
      </c>
      <c r="F4" s="457"/>
      <c r="G4" s="457"/>
      <c r="H4" s="457"/>
      <c r="I4" s="6" t="s">
        <v>36</v>
      </c>
      <c r="J4" s="5" t="str">
        <f>'Valor Global'!D31</f>
        <v>7244-40</v>
      </c>
    </row>
    <row r="5" spans="2:10" x14ac:dyDescent="0.2">
      <c r="B5" s="7"/>
      <c r="C5" s="7"/>
      <c r="D5" s="7"/>
      <c r="E5" s="7"/>
      <c r="F5" s="7"/>
      <c r="G5" s="7"/>
      <c r="H5" s="371" t="s">
        <v>467</v>
      </c>
      <c r="I5" s="371"/>
      <c r="J5" s="371"/>
    </row>
    <row r="6" spans="2:10" x14ac:dyDescent="0.2">
      <c r="B6" s="433" t="s">
        <v>37</v>
      </c>
      <c r="C6" s="433"/>
      <c r="D6" s="433"/>
      <c r="E6" s="433"/>
      <c r="F6" s="433"/>
      <c r="G6" s="433"/>
      <c r="H6" s="433"/>
      <c r="I6" s="433"/>
      <c r="J6" s="433"/>
    </row>
    <row r="7" spans="2:10" x14ac:dyDescent="0.2">
      <c r="B7" s="8" t="s">
        <v>2</v>
      </c>
      <c r="C7" s="363" t="s">
        <v>38</v>
      </c>
      <c r="D7" s="363"/>
      <c r="E7" s="363"/>
      <c r="F7" s="363"/>
      <c r="G7" s="363"/>
      <c r="H7" s="363"/>
      <c r="I7" s="449">
        <f>'Memória de Cálculo'!J10</f>
        <v>0</v>
      </c>
      <c r="J7" s="444"/>
    </row>
    <row r="8" spans="2:10" x14ac:dyDescent="0.2">
      <c r="B8" s="8" t="s">
        <v>3</v>
      </c>
      <c r="C8" s="363" t="s">
        <v>39</v>
      </c>
      <c r="D8" s="363"/>
      <c r="E8" s="363"/>
      <c r="F8" s="363"/>
      <c r="G8" s="363"/>
      <c r="H8" s="363"/>
      <c r="I8" s="444" t="s">
        <v>40</v>
      </c>
      <c r="J8" s="447"/>
    </row>
    <row r="9" spans="2:10" x14ac:dyDescent="0.2">
      <c r="B9" s="8" t="s">
        <v>4</v>
      </c>
      <c r="C9" s="363" t="s">
        <v>41</v>
      </c>
      <c r="D9" s="363"/>
      <c r="E9" s="363"/>
      <c r="F9" s="363"/>
      <c r="G9" s="363"/>
      <c r="H9" s="363"/>
      <c r="I9" s="447">
        <f>'Memória de Cálculo'!J8</f>
        <v>2025</v>
      </c>
      <c r="J9" s="447"/>
    </row>
    <row r="10" spans="2:10" x14ac:dyDescent="0.2">
      <c r="B10" s="8" t="s">
        <v>5</v>
      </c>
      <c r="C10" s="363" t="s">
        <v>6</v>
      </c>
      <c r="D10" s="363"/>
      <c r="E10" s="363"/>
      <c r="F10" s="363"/>
      <c r="G10" s="363"/>
      <c r="H10" s="363"/>
      <c r="I10" s="447">
        <v>12</v>
      </c>
      <c r="J10" s="447"/>
    </row>
    <row r="11" spans="2:10" x14ac:dyDescent="0.2">
      <c r="B11" s="7"/>
      <c r="C11" s="7"/>
      <c r="D11" s="7"/>
      <c r="E11" s="7"/>
      <c r="F11" s="7"/>
      <c r="G11" s="7"/>
      <c r="H11" s="7"/>
      <c r="I11" s="3"/>
      <c r="J11" s="3"/>
    </row>
    <row r="12" spans="2:10" x14ac:dyDescent="0.2">
      <c r="B12" s="433" t="s">
        <v>7</v>
      </c>
      <c r="C12" s="433"/>
      <c r="D12" s="433"/>
      <c r="E12" s="433"/>
      <c r="F12" s="433"/>
      <c r="G12" s="433"/>
      <c r="H12" s="433"/>
      <c r="I12" s="433"/>
      <c r="J12" s="433"/>
    </row>
    <row r="13" spans="2:10" x14ac:dyDescent="0.2">
      <c r="B13" s="447" t="s">
        <v>8</v>
      </c>
      <c r="C13" s="447"/>
      <c r="D13" s="448" t="s">
        <v>9</v>
      </c>
      <c r="E13" s="447"/>
      <c r="F13" s="447" t="s">
        <v>42</v>
      </c>
      <c r="G13" s="447"/>
      <c r="H13" s="447"/>
      <c r="I13" s="447"/>
      <c r="J13" s="447"/>
    </row>
    <row r="14" spans="2:10" x14ac:dyDescent="0.2">
      <c r="B14" s="451" t="str">
        <f>+I18</f>
        <v xml:space="preserve">Serralheiro                                                                                </v>
      </c>
      <c r="C14" s="452"/>
      <c r="D14" s="453" t="s">
        <v>43</v>
      </c>
      <c r="E14" s="454"/>
      <c r="F14" s="454">
        <f>'Valor Global'!F31</f>
        <v>5</v>
      </c>
      <c r="G14" s="454"/>
      <c r="H14" s="454"/>
      <c r="I14" s="454"/>
      <c r="J14" s="454"/>
    </row>
    <row r="15" spans="2:10" ht="29.25" customHeight="1" x14ac:dyDescent="0.2">
      <c r="B15" s="455" t="s">
        <v>463</v>
      </c>
      <c r="C15" s="456"/>
      <c r="D15" s="453"/>
      <c r="E15" s="454"/>
      <c r="F15" s="454"/>
      <c r="G15" s="454"/>
      <c r="H15" s="454"/>
      <c r="I15" s="454"/>
      <c r="J15" s="454"/>
    </row>
    <row r="16" spans="2:10" x14ac:dyDescent="0.2">
      <c r="B16" s="7"/>
      <c r="C16" s="7"/>
      <c r="D16" s="7"/>
      <c r="E16" s="7"/>
      <c r="F16" s="7"/>
      <c r="G16" s="7"/>
      <c r="H16" s="7"/>
      <c r="I16" s="3"/>
      <c r="J16" s="3"/>
    </row>
    <row r="17" spans="2:10" x14ac:dyDescent="0.2">
      <c r="B17" s="433" t="s">
        <v>44</v>
      </c>
      <c r="C17" s="433"/>
      <c r="D17" s="433"/>
      <c r="E17" s="433"/>
      <c r="F17" s="433"/>
      <c r="G17" s="433"/>
      <c r="H17" s="433"/>
      <c r="I17" s="433"/>
      <c r="J17" s="433"/>
    </row>
    <row r="18" spans="2:10" x14ac:dyDescent="0.2">
      <c r="B18" s="8">
        <v>1</v>
      </c>
      <c r="C18" s="363" t="s">
        <v>10</v>
      </c>
      <c r="D18" s="363"/>
      <c r="E18" s="363"/>
      <c r="F18" s="363"/>
      <c r="G18" s="363"/>
      <c r="H18" s="363"/>
      <c r="I18" s="446" t="str">
        <f>+E4</f>
        <v xml:space="preserve">Serralheiro                                                                                </v>
      </c>
      <c r="J18" s="442"/>
    </row>
    <row r="19" spans="2:10" x14ac:dyDescent="0.2">
      <c r="B19" s="8">
        <v>2</v>
      </c>
      <c r="C19" s="363" t="s">
        <v>45</v>
      </c>
      <c r="D19" s="363"/>
      <c r="E19" s="363"/>
      <c r="F19" s="363"/>
      <c r="G19" s="363"/>
      <c r="H19" s="363"/>
      <c r="I19" s="444" t="str">
        <f>+J4</f>
        <v>7244-40</v>
      </c>
      <c r="J19" s="444"/>
    </row>
    <row r="20" spans="2:10" x14ac:dyDescent="0.2">
      <c r="B20" s="8">
        <v>3</v>
      </c>
      <c r="C20" s="363" t="s">
        <v>46</v>
      </c>
      <c r="D20" s="363"/>
      <c r="E20" s="363"/>
      <c r="F20" s="363"/>
      <c r="G20" s="363"/>
      <c r="H20" s="363"/>
      <c r="I20" s="445">
        <v>0</v>
      </c>
      <c r="J20" s="445"/>
    </row>
    <row r="21" spans="2:10" x14ac:dyDescent="0.2">
      <c r="B21" s="8">
        <v>4</v>
      </c>
      <c r="C21" s="363" t="s">
        <v>11</v>
      </c>
      <c r="D21" s="363"/>
      <c r="E21" s="363"/>
      <c r="F21" s="363"/>
      <c r="G21" s="363"/>
      <c r="H21" s="363"/>
      <c r="I21" s="446" t="str">
        <f>+I18</f>
        <v xml:space="preserve">Serralheiro                                                                                </v>
      </c>
      <c r="J21" s="442"/>
    </row>
    <row r="22" spans="2:10" x14ac:dyDescent="0.2">
      <c r="B22" s="8">
        <v>5</v>
      </c>
      <c r="C22" s="363" t="s">
        <v>12</v>
      </c>
      <c r="D22" s="363"/>
      <c r="E22" s="363"/>
      <c r="F22" s="363"/>
      <c r="G22" s="363"/>
      <c r="H22" s="363"/>
      <c r="I22" s="449">
        <f>'Valor Global'!E31</f>
        <v>46113</v>
      </c>
      <c r="J22" s="444"/>
    </row>
    <row r="23" spans="2:10" x14ac:dyDescent="0.2">
      <c r="B23" s="443"/>
      <c r="C23" s="443"/>
      <c r="D23" s="443"/>
      <c r="E23" s="443"/>
      <c r="F23" s="443"/>
      <c r="G23" s="443"/>
      <c r="H23" s="443"/>
      <c r="I23" s="443"/>
      <c r="J23" s="443"/>
    </row>
    <row r="24" spans="2:10" x14ac:dyDescent="0.2">
      <c r="B24" s="433" t="s">
        <v>13</v>
      </c>
      <c r="C24" s="433"/>
      <c r="D24" s="433"/>
      <c r="E24" s="433"/>
      <c r="F24" s="433"/>
      <c r="G24" s="433"/>
      <c r="H24" s="433"/>
      <c r="I24" s="433"/>
      <c r="J24" s="433"/>
    </row>
    <row r="25" spans="2:10" ht="15" customHeight="1" x14ac:dyDescent="0.2">
      <c r="B25" s="10">
        <v>1</v>
      </c>
      <c r="C25" s="383" t="s">
        <v>47</v>
      </c>
      <c r="D25" s="384"/>
      <c r="E25" s="384"/>
      <c r="F25" s="384"/>
      <c r="G25" s="384"/>
      <c r="H25" s="428"/>
      <c r="I25" s="162" t="s">
        <v>20</v>
      </c>
      <c r="J25" s="11" t="s">
        <v>48</v>
      </c>
    </row>
    <row r="26" spans="2:10" x14ac:dyDescent="0.2">
      <c r="B26" s="10" t="s">
        <v>2</v>
      </c>
      <c r="C26" s="363" t="s">
        <v>14</v>
      </c>
      <c r="D26" s="363"/>
      <c r="E26" s="363"/>
      <c r="F26" s="363"/>
      <c r="G26" s="363"/>
      <c r="H26" s="363"/>
      <c r="I26" s="163"/>
      <c r="J26" s="12">
        <f>+I20</f>
        <v>0</v>
      </c>
    </row>
    <row r="27" spans="2:10" ht="15" x14ac:dyDescent="0.25">
      <c r="B27" s="10" t="s">
        <v>3</v>
      </c>
      <c r="C27" s="363" t="s">
        <v>49</v>
      </c>
      <c r="D27" s="363"/>
      <c r="E27" s="363"/>
      <c r="F27" s="363"/>
      <c r="G27" s="363"/>
      <c r="H27" s="363"/>
      <c r="I27" s="164"/>
      <c r="J27" s="12">
        <v>0</v>
      </c>
    </row>
    <row r="28" spans="2:10" ht="15" x14ac:dyDescent="0.25">
      <c r="B28" s="10" t="s">
        <v>4</v>
      </c>
      <c r="C28" s="363" t="s">
        <v>50</v>
      </c>
      <c r="D28" s="363"/>
      <c r="E28" s="363"/>
      <c r="F28" s="363"/>
      <c r="G28" s="363"/>
      <c r="H28" s="363"/>
      <c r="I28" s="62"/>
      <c r="J28" s="12">
        <v>0</v>
      </c>
    </row>
    <row r="29" spans="2:10" x14ac:dyDescent="0.2">
      <c r="B29" s="10" t="s">
        <v>5</v>
      </c>
      <c r="C29" s="363" t="s">
        <v>51</v>
      </c>
      <c r="D29" s="363"/>
      <c r="E29" s="363"/>
      <c r="F29" s="363"/>
      <c r="G29" s="363"/>
      <c r="H29" s="363"/>
      <c r="I29" s="9"/>
      <c r="J29" s="12">
        <v>0</v>
      </c>
    </row>
    <row r="30" spans="2:10" x14ac:dyDescent="0.2">
      <c r="B30" s="10" t="s">
        <v>15</v>
      </c>
      <c r="C30" s="363" t="s">
        <v>52</v>
      </c>
      <c r="D30" s="363"/>
      <c r="E30" s="363"/>
      <c r="F30" s="363"/>
      <c r="G30" s="363"/>
      <c r="H30" s="363"/>
      <c r="I30" s="9"/>
      <c r="J30" s="12">
        <v>0</v>
      </c>
    </row>
    <row r="31" spans="2:10" x14ac:dyDescent="0.2">
      <c r="B31" s="10" t="s">
        <v>16</v>
      </c>
      <c r="C31" s="363" t="s">
        <v>18</v>
      </c>
      <c r="D31" s="363"/>
      <c r="E31" s="363"/>
      <c r="F31" s="363"/>
      <c r="G31" s="363"/>
      <c r="H31" s="363"/>
      <c r="I31" s="9"/>
      <c r="J31" s="12">
        <v>0</v>
      </c>
    </row>
    <row r="32" spans="2:10" x14ac:dyDescent="0.2">
      <c r="B32" s="358" t="s">
        <v>53</v>
      </c>
      <c r="C32" s="358"/>
      <c r="D32" s="358"/>
      <c r="E32" s="358"/>
      <c r="F32" s="358"/>
      <c r="G32" s="358"/>
      <c r="H32" s="358"/>
      <c r="I32" s="358"/>
      <c r="J32" s="14">
        <f>TRUNC(SUM(J26:J31),2)</f>
        <v>0</v>
      </c>
    </row>
    <row r="33" spans="2:10" x14ac:dyDescent="0.2">
      <c r="B33" s="15"/>
      <c r="C33" s="16"/>
      <c r="D33" s="16"/>
      <c r="E33" s="16"/>
      <c r="F33" s="16"/>
      <c r="G33" s="16"/>
      <c r="H33" s="16"/>
      <c r="I33" s="16"/>
      <c r="J33" s="17"/>
    </row>
    <row r="34" spans="2:10" x14ac:dyDescent="0.2">
      <c r="B34" s="433" t="s">
        <v>54</v>
      </c>
      <c r="C34" s="433"/>
      <c r="D34" s="433"/>
      <c r="E34" s="433"/>
      <c r="F34" s="433"/>
      <c r="G34" s="433"/>
      <c r="H34" s="433"/>
      <c r="I34" s="433"/>
      <c r="J34" s="433"/>
    </row>
    <row r="35" spans="2:10" x14ac:dyDescent="0.2">
      <c r="B35" s="358" t="s">
        <v>55</v>
      </c>
      <c r="C35" s="358"/>
      <c r="D35" s="358"/>
      <c r="E35" s="358"/>
      <c r="F35" s="358"/>
      <c r="G35" s="358"/>
      <c r="H35" s="358"/>
      <c r="I35" s="11" t="s">
        <v>20</v>
      </c>
      <c r="J35" s="11" t="s">
        <v>48</v>
      </c>
    </row>
    <row r="36" spans="2:10" x14ac:dyDescent="0.2">
      <c r="B36" s="10" t="s">
        <v>2</v>
      </c>
      <c r="C36" s="363" t="s">
        <v>56</v>
      </c>
      <c r="D36" s="363"/>
      <c r="E36" s="363"/>
      <c r="F36" s="363"/>
      <c r="G36" s="363"/>
      <c r="H36" s="363"/>
      <c r="I36" s="18">
        <f>+'Memória de Cálculo'!I18</f>
        <v>0</v>
      </c>
      <c r="J36" s="19">
        <f>$J$32*I36</f>
        <v>0</v>
      </c>
    </row>
    <row r="37" spans="2:10" x14ac:dyDescent="0.2">
      <c r="B37" s="10" t="s">
        <v>3</v>
      </c>
      <c r="C37" s="364" t="s">
        <v>57</v>
      </c>
      <c r="D37" s="364"/>
      <c r="E37" s="364"/>
      <c r="F37" s="364"/>
      <c r="G37" s="364"/>
      <c r="H37" s="364"/>
      <c r="I37" s="21">
        <f>+'Memória de Cálculo'!I19</f>
        <v>0</v>
      </c>
      <c r="J37" s="12">
        <f>I37*J32</f>
        <v>0</v>
      </c>
    </row>
    <row r="38" spans="2:10" x14ac:dyDescent="0.2">
      <c r="B38" s="358" t="s">
        <v>58</v>
      </c>
      <c r="C38" s="358"/>
      <c r="D38" s="358"/>
      <c r="E38" s="358"/>
      <c r="F38" s="358"/>
      <c r="G38" s="358"/>
      <c r="H38" s="358"/>
      <c r="I38" s="22">
        <f>TRUNC(SUM(I36:I37),4)</f>
        <v>0</v>
      </c>
      <c r="J38" s="14">
        <f>+J37+J36</f>
        <v>0</v>
      </c>
    </row>
    <row r="39" spans="2:10" x14ac:dyDescent="0.2">
      <c r="B39" s="15"/>
      <c r="C39" s="16"/>
      <c r="D39" s="16"/>
      <c r="E39" s="16"/>
      <c r="F39" s="16"/>
      <c r="G39" s="16"/>
      <c r="H39" s="16"/>
      <c r="I39" s="16"/>
      <c r="J39" s="17"/>
    </row>
    <row r="40" spans="2:10" x14ac:dyDescent="0.2">
      <c r="B40" s="358" t="s">
        <v>59</v>
      </c>
      <c r="C40" s="358"/>
      <c r="D40" s="358"/>
      <c r="E40" s="358"/>
      <c r="F40" s="358"/>
      <c r="G40" s="358"/>
      <c r="H40" s="358"/>
      <c r="I40" s="11" t="s">
        <v>20</v>
      </c>
      <c r="J40" s="11" t="s">
        <v>48</v>
      </c>
    </row>
    <row r="41" spans="2:10" x14ac:dyDescent="0.2">
      <c r="B41" s="10" t="s">
        <v>2</v>
      </c>
      <c r="C41" s="363" t="s">
        <v>60</v>
      </c>
      <c r="D41" s="363"/>
      <c r="E41" s="363"/>
      <c r="F41" s="363"/>
      <c r="G41" s="363"/>
      <c r="H41" s="363"/>
      <c r="I41" s="18">
        <f>+'Memória de Cálculo'!I25</f>
        <v>0</v>
      </c>
      <c r="J41" s="12">
        <f>TRUNC(($J$32+$J$38)*I41,2)</f>
        <v>0</v>
      </c>
    </row>
    <row r="42" spans="2:10" x14ac:dyDescent="0.2">
      <c r="B42" s="10" t="s">
        <v>3</v>
      </c>
      <c r="C42" s="363" t="s">
        <v>61</v>
      </c>
      <c r="D42" s="363"/>
      <c r="E42" s="363"/>
      <c r="F42" s="363"/>
      <c r="G42" s="363"/>
      <c r="H42" s="363"/>
      <c r="I42" s="18">
        <f>+'Memória de Cálculo'!I26</f>
        <v>0</v>
      </c>
      <c r="J42" s="12">
        <f t="shared" ref="J42:J48" si="0">TRUNC(($J$32+$J$38)*I42,2)</f>
        <v>0</v>
      </c>
    </row>
    <row r="43" spans="2:10" x14ac:dyDescent="0.2">
      <c r="B43" s="10" t="s">
        <v>4</v>
      </c>
      <c r="C43" s="364" t="s">
        <v>62</v>
      </c>
      <c r="D43" s="363"/>
      <c r="E43" s="363"/>
      <c r="F43" s="363"/>
      <c r="G43" s="363"/>
      <c r="H43" s="363"/>
      <c r="I43" s="18">
        <f>+'Memória de Cálculo'!I27</f>
        <v>0</v>
      </c>
      <c r="J43" s="12">
        <f t="shared" si="0"/>
        <v>0</v>
      </c>
    </row>
    <row r="44" spans="2:10" x14ac:dyDescent="0.2">
      <c r="B44" s="10" t="s">
        <v>5</v>
      </c>
      <c r="C44" s="363" t="s">
        <v>63</v>
      </c>
      <c r="D44" s="363"/>
      <c r="E44" s="363"/>
      <c r="F44" s="363"/>
      <c r="G44" s="363"/>
      <c r="H44" s="363"/>
      <c r="I44" s="18">
        <f>+'Memória de Cálculo'!I28</f>
        <v>0</v>
      </c>
      <c r="J44" s="12">
        <f t="shared" si="0"/>
        <v>0</v>
      </c>
    </row>
    <row r="45" spans="2:10" x14ac:dyDescent="0.2">
      <c r="B45" s="10" t="s">
        <v>15</v>
      </c>
      <c r="C45" s="364" t="s">
        <v>64</v>
      </c>
      <c r="D45" s="363"/>
      <c r="E45" s="363"/>
      <c r="F45" s="363"/>
      <c r="G45" s="363"/>
      <c r="H45" s="363"/>
      <c r="I45" s="18">
        <f>+'Memória de Cálculo'!I29</f>
        <v>0</v>
      </c>
      <c r="J45" s="12">
        <f t="shared" si="0"/>
        <v>0</v>
      </c>
    </row>
    <row r="46" spans="2:10" x14ac:dyDescent="0.2">
      <c r="B46" s="10" t="s">
        <v>16</v>
      </c>
      <c r="C46" s="364" t="s">
        <v>65</v>
      </c>
      <c r="D46" s="363"/>
      <c r="E46" s="363"/>
      <c r="F46" s="363"/>
      <c r="G46" s="363"/>
      <c r="H46" s="363"/>
      <c r="I46" s="18">
        <f>+'Memória de Cálculo'!I30</f>
        <v>0</v>
      </c>
      <c r="J46" s="12">
        <f t="shared" si="0"/>
        <v>0</v>
      </c>
    </row>
    <row r="47" spans="2:10" x14ac:dyDescent="0.2">
      <c r="B47" s="10" t="s">
        <v>17</v>
      </c>
      <c r="C47" s="363" t="s">
        <v>66</v>
      </c>
      <c r="D47" s="363"/>
      <c r="E47" s="363"/>
      <c r="F47" s="363"/>
      <c r="G47" s="363"/>
      <c r="H47" s="363"/>
      <c r="I47" s="18">
        <f>+'Memória de Cálculo'!I31</f>
        <v>0</v>
      </c>
      <c r="J47" s="12">
        <f t="shared" si="0"/>
        <v>0</v>
      </c>
    </row>
    <row r="48" spans="2:10" x14ac:dyDescent="0.2">
      <c r="B48" s="10" t="s">
        <v>67</v>
      </c>
      <c r="C48" s="363" t="s">
        <v>68</v>
      </c>
      <c r="D48" s="363"/>
      <c r="E48" s="363"/>
      <c r="F48" s="363"/>
      <c r="G48" s="363"/>
      <c r="H48" s="363"/>
      <c r="I48" s="18">
        <f>+'Memória de Cálculo'!I32</f>
        <v>0</v>
      </c>
      <c r="J48" s="12">
        <f t="shared" si="0"/>
        <v>0</v>
      </c>
    </row>
    <row r="49" spans="2:12" x14ac:dyDescent="0.2">
      <c r="B49" s="358" t="s">
        <v>69</v>
      </c>
      <c r="C49" s="358"/>
      <c r="D49" s="358"/>
      <c r="E49" s="358"/>
      <c r="F49" s="358"/>
      <c r="G49" s="358"/>
      <c r="H49" s="358"/>
      <c r="I49" s="22">
        <f>SUM(I41:I48)</f>
        <v>0</v>
      </c>
      <c r="J49" s="14">
        <f>SUM(J41:J48)</f>
        <v>0</v>
      </c>
    </row>
    <row r="50" spans="2:12" x14ac:dyDescent="0.2">
      <c r="B50" s="439"/>
      <c r="C50" s="439"/>
      <c r="D50" s="439"/>
      <c r="E50" s="439"/>
      <c r="F50" s="439"/>
      <c r="G50" s="439"/>
      <c r="H50" s="439"/>
      <c r="I50" s="439"/>
      <c r="J50" s="439"/>
    </row>
    <row r="51" spans="2:12" x14ac:dyDescent="0.2">
      <c r="B51" s="358" t="s">
        <v>70</v>
      </c>
      <c r="C51" s="358"/>
      <c r="D51" s="358"/>
      <c r="E51" s="358"/>
      <c r="F51" s="358"/>
      <c r="G51" s="358"/>
      <c r="H51" s="358"/>
      <c r="I51" s="22" t="s">
        <v>71</v>
      </c>
      <c r="J51" s="11" t="s">
        <v>48</v>
      </c>
    </row>
    <row r="52" spans="2:12" x14ac:dyDescent="0.2">
      <c r="B52" s="10" t="s">
        <v>2</v>
      </c>
      <c r="C52" s="375" t="s">
        <v>72</v>
      </c>
      <c r="D52" s="376"/>
      <c r="E52" s="376"/>
      <c r="F52" s="376"/>
      <c r="G52" s="376"/>
      <c r="H52" s="377"/>
      <c r="I52" s="67">
        <f>J52/22</f>
        <v>0</v>
      </c>
      <c r="J52" s="68">
        <f>IF((('Memória de Cálculo'!I36*2*22)-(J26*6%))&lt;0,0,('Memória de Cálculo'!I36*2*22)-(J26*6%))</f>
        <v>0</v>
      </c>
    </row>
    <row r="53" spans="2:12" x14ac:dyDescent="0.2">
      <c r="B53" s="10" t="s">
        <v>3</v>
      </c>
      <c r="C53" s="375" t="s">
        <v>241</v>
      </c>
      <c r="D53" s="376"/>
      <c r="E53" s="376"/>
      <c r="F53" s="376"/>
      <c r="G53" s="376"/>
      <c r="H53" s="377"/>
      <c r="I53" s="67">
        <f>J53/22</f>
        <v>0</v>
      </c>
      <c r="J53" s="69">
        <f>'Memória de Cálculo'!I37/12</f>
        <v>0</v>
      </c>
      <c r="L53" s="28"/>
    </row>
    <row r="54" spans="2:12" x14ac:dyDescent="0.2">
      <c r="B54" s="10" t="s">
        <v>4</v>
      </c>
      <c r="C54" s="375" t="s">
        <v>371</v>
      </c>
      <c r="D54" s="376"/>
      <c r="E54" s="376"/>
      <c r="F54" s="376"/>
      <c r="G54" s="376"/>
      <c r="H54" s="377"/>
      <c r="I54" s="68">
        <f>'Memória de Cálculo'!I38</f>
        <v>0</v>
      </c>
      <c r="J54" s="68">
        <f>I54*22</f>
        <v>0</v>
      </c>
    </row>
    <row r="55" spans="2:12" ht="15" x14ac:dyDescent="0.2">
      <c r="B55" s="10" t="s">
        <v>5</v>
      </c>
      <c r="C55" s="375" t="s">
        <v>372</v>
      </c>
      <c r="D55" s="376"/>
      <c r="E55" s="376"/>
      <c r="F55" s="376"/>
      <c r="G55" s="376"/>
      <c r="H55" s="377"/>
      <c r="I55" s="67">
        <f>J55/22</f>
        <v>0</v>
      </c>
      <c r="J55" s="70">
        <f>'Memória de Cálculo'!I39</f>
        <v>0</v>
      </c>
    </row>
    <row r="56" spans="2:12" x14ac:dyDescent="0.2">
      <c r="B56" s="383" t="s">
        <v>73</v>
      </c>
      <c r="C56" s="384"/>
      <c r="D56" s="384"/>
      <c r="E56" s="384"/>
      <c r="F56" s="384"/>
      <c r="G56" s="384"/>
      <c r="H56" s="384"/>
      <c r="I56" s="428"/>
      <c r="J56" s="14">
        <f>SUM(J52:J55)</f>
        <v>0</v>
      </c>
    </row>
    <row r="57" spans="2:12" x14ac:dyDescent="0.2">
      <c r="B57" s="15"/>
      <c r="C57" s="16"/>
      <c r="D57" s="16"/>
      <c r="E57" s="16"/>
      <c r="F57" s="16"/>
      <c r="G57" s="16"/>
      <c r="H57" s="16"/>
      <c r="I57" s="16"/>
      <c r="J57" s="17"/>
    </row>
    <row r="58" spans="2:12" x14ac:dyDescent="0.2">
      <c r="B58" s="433" t="s">
        <v>74</v>
      </c>
      <c r="C58" s="433"/>
      <c r="D58" s="433"/>
      <c r="E58" s="433"/>
      <c r="F58" s="433"/>
      <c r="G58" s="433"/>
      <c r="H58" s="433"/>
      <c r="I58" s="433"/>
      <c r="J58" s="433"/>
    </row>
    <row r="59" spans="2:12" x14ac:dyDescent="0.2">
      <c r="B59" s="358" t="s">
        <v>75</v>
      </c>
      <c r="C59" s="358"/>
      <c r="D59" s="358"/>
      <c r="E59" s="358"/>
      <c r="F59" s="358"/>
      <c r="G59" s="358"/>
      <c r="H59" s="358"/>
      <c r="I59" s="358"/>
      <c r="J59" s="11" t="s">
        <v>48</v>
      </c>
    </row>
    <row r="60" spans="2:12" x14ac:dyDescent="0.2">
      <c r="B60" s="10" t="s">
        <v>76</v>
      </c>
      <c r="C60" s="364" t="s">
        <v>77</v>
      </c>
      <c r="D60" s="364"/>
      <c r="E60" s="364"/>
      <c r="F60" s="364"/>
      <c r="G60" s="364"/>
      <c r="H60" s="364"/>
      <c r="I60" s="364"/>
      <c r="J60" s="12">
        <f>J38</f>
        <v>0</v>
      </c>
    </row>
    <row r="61" spans="2:12" x14ac:dyDescent="0.2">
      <c r="B61" s="10" t="s">
        <v>78</v>
      </c>
      <c r="C61" s="363" t="s">
        <v>79</v>
      </c>
      <c r="D61" s="363"/>
      <c r="E61" s="363"/>
      <c r="F61" s="363"/>
      <c r="G61" s="363"/>
      <c r="H61" s="363"/>
      <c r="I61" s="363"/>
      <c r="J61" s="19">
        <f>J49</f>
        <v>0</v>
      </c>
    </row>
    <row r="62" spans="2:12" x14ac:dyDescent="0.2">
      <c r="B62" s="10" t="s">
        <v>80</v>
      </c>
      <c r="C62" s="363" t="s">
        <v>19</v>
      </c>
      <c r="D62" s="363"/>
      <c r="E62" s="363"/>
      <c r="F62" s="363"/>
      <c r="G62" s="363"/>
      <c r="H62" s="363"/>
      <c r="I62" s="363"/>
      <c r="J62" s="19">
        <f>J56</f>
        <v>0</v>
      </c>
    </row>
    <row r="63" spans="2:12" x14ac:dyDescent="0.2">
      <c r="B63" s="358" t="s">
        <v>81</v>
      </c>
      <c r="C63" s="358"/>
      <c r="D63" s="358"/>
      <c r="E63" s="358"/>
      <c r="F63" s="358"/>
      <c r="G63" s="358"/>
      <c r="H63" s="358"/>
      <c r="I63" s="358"/>
      <c r="J63" s="27">
        <f>TRUNC(SUM(J60:J62),2)</f>
        <v>0</v>
      </c>
    </row>
    <row r="64" spans="2:12" x14ac:dyDescent="0.2">
      <c r="B64" s="15"/>
      <c r="C64" s="16"/>
      <c r="D64" s="16"/>
      <c r="E64" s="16"/>
      <c r="F64" s="16"/>
      <c r="G64" s="16"/>
      <c r="H64" s="16"/>
      <c r="I64" s="16"/>
      <c r="J64" s="17"/>
    </row>
    <row r="65" spans="2:11" x14ac:dyDescent="0.2">
      <c r="B65" s="433" t="s">
        <v>82</v>
      </c>
      <c r="C65" s="433"/>
      <c r="D65" s="433"/>
      <c r="E65" s="433"/>
      <c r="F65" s="433"/>
      <c r="G65" s="433"/>
      <c r="H65" s="433"/>
      <c r="I65" s="433"/>
      <c r="J65" s="433"/>
    </row>
    <row r="66" spans="2:11" ht="15" customHeight="1" x14ac:dyDescent="0.2">
      <c r="B66" s="10">
        <v>3</v>
      </c>
      <c r="C66" s="383" t="s">
        <v>83</v>
      </c>
      <c r="D66" s="384"/>
      <c r="E66" s="384"/>
      <c r="F66" s="384"/>
      <c r="G66" s="384"/>
      <c r="H66" s="428"/>
      <c r="I66" s="11" t="s">
        <v>20</v>
      </c>
      <c r="J66" s="11" t="s">
        <v>48</v>
      </c>
    </row>
    <row r="67" spans="2:11" x14ac:dyDescent="0.2">
      <c r="B67" s="10" t="s">
        <v>2</v>
      </c>
      <c r="C67" s="363" t="s">
        <v>84</v>
      </c>
      <c r="D67" s="363"/>
      <c r="E67" s="363"/>
      <c r="F67" s="363"/>
      <c r="G67" s="363"/>
      <c r="H67" s="363"/>
      <c r="I67" s="18">
        <f>+'Memória de Cálculo'!I43</f>
        <v>0</v>
      </c>
      <c r="J67" s="19">
        <f>TRUNC($J$32*I67,2)</f>
        <v>0</v>
      </c>
    </row>
    <row r="68" spans="2:11" x14ac:dyDescent="0.2">
      <c r="B68" s="10" t="s">
        <v>3</v>
      </c>
      <c r="C68" s="363" t="s">
        <v>85</v>
      </c>
      <c r="D68" s="363"/>
      <c r="E68" s="363"/>
      <c r="F68" s="363"/>
      <c r="G68" s="363"/>
      <c r="H68" s="363"/>
      <c r="I68" s="18">
        <f>+'Memória de Cálculo'!I44</f>
        <v>0</v>
      </c>
      <c r="J68" s="19">
        <f t="shared" ref="J68:J72" si="1">TRUNC($J$32*I68,2)</f>
        <v>0</v>
      </c>
      <c r="K68" s="28"/>
    </row>
    <row r="69" spans="2:11" x14ac:dyDescent="0.2">
      <c r="B69" s="10" t="s">
        <v>4</v>
      </c>
      <c r="C69" s="363" t="s">
        <v>86</v>
      </c>
      <c r="D69" s="363"/>
      <c r="E69" s="363"/>
      <c r="F69" s="363"/>
      <c r="G69" s="363"/>
      <c r="H69" s="363"/>
      <c r="I69" s="18">
        <f>+'Memória de Cálculo'!I45</f>
        <v>0</v>
      </c>
      <c r="J69" s="19">
        <f t="shared" si="1"/>
        <v>0</v>
      </c>
      <c r="K69" s="28"/>
    </row>
    <row r="70" spans="2:11" x14ac:dyDescent="0.2">
      <c r="B70" s="10" t="s">
        <v>5</v>
      </c>
      <c r="C70" s="363" t="s">
        <v>87</v>
      </c>
      <c r="D70" s="363"/>
      <c r="E70" s="363"/>
      <c r="F70" s="363"/>
      <c r="G70" s="363"/>
      <c r="H70" s="363"/>
      <c r="I70" s="18">
        <f>+'Memória de Cálculo'!I46</f>
        <v>0</v>
      </c>
      <c r="J70" s="19">
        <f t="shared" si="1"/>
        <v>0</v>
      </c>
      <c r="K70" s="28"/>
    </row>
    <row r="71" spans="2:11" x14ac:dyDescent="0.2">
      <c r="B71" s="10" t="s">
        <v>15</v>
      </c>
      <c r="C71" s="364" t="s">
        <v>88</v>
      </c>
      <c r="D71" s="364"/>
      <c r="E71" s="364"/>
      <c r="F71" s="364"/>
      <c r="G71" s="364"/>
      <c r="H71" s="364"/>
      <c r="I71" s="18">
        <f>+'Memória de Cálculo'!I47</f>
        <v>0</v>
      </c>
      <c r="J71" s="19">
        <f t="shared" si="1"/>
        <v>0</v>
      </c>
      <c r="K71" s="28"/>
    </row>
    <row r="72" spans="2:11" x14ac:dyDescent="0.2">
      <c r="B72" s="10" t="s">
        <v>16</v>
      </c>
      <c r="C72" s="363" t="s">
        <v>89</v>
      </c>
      <c r="D72" s="363"/>
      <c r="E72" s="363"/>
      <c r="F72" s="363"/>
      <c r="G72" s="363"/>
      <c r="H72" s="363"/>
      <c r="I72" s="18">
        <f>+'Memória de Cálculo'!I48</f>
        <v>0</v>
      </c>
      <c r="J72" s="19">
        <f t="shared" si="1"/>
        <v>0</v>
      </c>
      <c r="K72" s="28"/>
    </row>
    <row r="73" spans="2:11" x14ac:dyDescent="0.2">
      <c r="B73" s="358" t="s">
        <v>90</v>
      </c>
      <c r="C73" s="358"/>
      <c r="D73" s="358"/>
      <c r="E73" s="358"/>
      <c r="F73" s="358"/>
      <c r="G73" s="358"/>
      <c r="H73" s="358"/>
      <c r="I73" s="22">
        <f>TRUNC(SUM(I67:I72),4)</f>
        <v>0</v>
      </c>
      <c r="J73" s="14">
        <f>TRUNC(SUM(J67:J72),2)</f>
        <v>0</v>
      </c>
      <c r="K73" s="29"/>
    </row>
    <row r="74" spans="2:11" x14ac:dyDescent="0.2">
      <c r="B74" s="15"/>
      <c r="C74" s="16"/>
      <c r="D74" s="16"/>
      <c r="E74" s="16"/>
      <c r="F74" s="16"/>
      <c r="G74" s="16"/>
      <c r="H74" s="16"/>
      <c r="I74" s="16"/>
      <c r="J74" s="17"/>
    </row>
    <row r="75" spans="2:11" x14ac:dyDescent="0.2">
      <c r="B75" s="433" t="s">
        <v>91</v>
      </c>
      <c r="C75" s="433"/>
      <c r="D75" s="433"/>
      <c r="E75" s="433"/>
      <c r="F75" s="433"/>
      <c r="G75" s="433"/>
      <c r="H75" s="433"/>
      <c r="I75" s="433"/>
      <c r="J75" s="433"/>
    </row>
    <row r="76" spans="2:11" x14ac:dyDescent="0.2">
      <c r="B76" s="381" t="s">
        <v>92</v>
      </c>
      <c r="C76" s="381"/>
      <c r="D76" s="381"/>
      <c r="E76" s="381"/>
      <c r="F76" s="381"/>
      <c r="G76" s="381"/>
      <c r="H76" s="381"/>
      <c r="I76" s="11" t="s">
        <v>20</v>
      </c>
      <c r="J76" s="11" t="s">
        <v>93</v>
      </c>
    </row>
    <row r="77" spans="2:11" x14ac:dyDescent="0.2">
      <c r="B77" s="10" t="s">
        <v>2</v>
      </c>
      <c r="C77" s="363" t="s">
        <v>94</v>
      </c>
      <c r="D77" s="363"/>
      <c r="E77" s="363"/>
      <c r="F77" s="363"/>
      <c r="G77" s="363"/>
      <c r="H77" s="363"/>
      <c r="I77" s="18">
        <v>0</v>
      </c>
      <c r="J77" s="19">
        <v>0</v>
      </c>
    </row>
    <row r="78" spans="2:11" x14ac:dyDescent="0.2">
      <c r="B78" s="10" t="s">
        <v>3</v>
      </c>
      <c r="C78" s="363" t="s">
        <v>95</v>
      </c>
      <c r="D78" s="363"/>
      <c r="E78" s="363"/>
      <c r="F78" s="363"/>
      <c r="G78" s="363"/>
      <c r="H78" s="363"/>
      <c r="I78" s="18">
        <f>+'Memória de Cálculo'!I54</f>
        <v>0</v>
      </c>
      <c r="J78" s="19">
        <v>0</v>
      </c>
    </row>
    <row r="79" spans="2:11" x14ac:dyDescent="0.2">
      <c r="B79" s="10" t="s">
        <v>4</v>
      </c>
      <c r="C79" s="363" t="s">
        <v>96</v>
      </c>
      <c r="D79" s="363"/>
      <c r="E79" s="363"/>
      <c r="F79" s="363"/>
      <c r="G79" s="363"/>
      <c r="H79" s="363"/>
      <c r="I79" s="18">
        <f>+'Memória de Cálculo'!I55</f>
        <v>0</v>
      </c>
      <c r="J79" s="19">
        <v>0</v>
      </c>
    </row>
    <row r="80" spans="2:11" x14ac:dyDescent="0.2">
      <c r="B80" s="10" t="s">
        <v>5</v>
      </c>
      <c r="C80" s="363" t="s">
        <v>97</v>
      </c>
      <c r="D80" s="363"/>
      <c r="E80" s="363"/>
      <c r="F80" s="363"/>
      <c r="G80" s="363"/>
      <c r="H80" s="363"/>
      <c r="I80" s="18">
        <f>+'Memória de Cálculo'!I56</f>
        <v>0</v>
      </c>
      <c r="J80" s="19"/>
    </row>
    <row r="81" spans="2:10" x14ac:dyDescent="0.2">
      <c r="B81" s="25" t="s">
        <v>15</v>
      </c>
      <c r="C81" s="440" t="s">
        <v>245</v>
      </c>
      <c r="D81" s="441"/>
      <c r="E81" s="441"/>
      <c r="F81" s="441"/>
      <c r="G81" s="441"/>
      <c r="H81" s="442"/>
      <c r="I81" s="72">
        <v>0</v>
      </c>
      <c r="J81" s="19">
        <v>0</v>
      </c>
    </row>
    <row r="82" spans="2:10" x14ac:dyDescent="0.2">
      <c r="B82" s="25" t="s">
        <v>16</v>
      </c>
      <c r="C82" s="364" t="s">
        <v>98</v>
      </c>
      <c r="D82" s="364"/>
      <c r="E82" s="364"/>
      <c r="F82" s="364"/>
      <c r="G82" s="364"/>
      <c r="H82" s="364"/>
      <c r="I82" s="18">
        <f>+'Memória de Cálculo'!I57</f>
        <v>0</v>
      </c>
      <c r="J82" s="19">
        <v>0</v>
      </c>
    </row>
    <row r="83" spans="2:10" ht="15" x14ac:dyDescent="0.25">
      <c r="B83" s="358" t="s">
        <v>99</v>
      </c>
      <c r="C83" s="358"/>
      <c r="D83" s="358"/>
      <c r="E83" s="358"/>
      <c r="F83" s="358"/>
      <c r="G83" s="358"/>
      <c r="H83" s="358"/>
      <c r="I83" s="22">
        <f>TRUNC(SUM(I77:I82),4)</f>
        <v>0</v>
      </c>
      <c r="J83" s="138">
        <f>SUM(J77:J82)</f>
        <v>0</v>
      </c>
    </row>
    <row r="84" spans="2:10" x14ac:dyDescent="0.2">
      <c r="B84" s="15"/>
      <c r="C84" s="16"/>
      <c r="D84" s="16"/>
      <c r="E84" s="16"/>
      <c r="F84" s="16"/>
      <c r="G84" s="16"/>
      <c r="H84" s="16"/>
      <c r="I84" s="16"/>
      <c r="J84" s="17"/>
    </row>
    <row r="85" spans="2:10" x14ac:dyDescent="0.2">
      <c r="B85" s="358" t="s">
        <v>100</v>
      </c>
      <c r="C85" s="358"/>
      <c r="D85" s="358"/>
      <c r="E85" s="358"/>
      <c r="F85" s="358"/>
      <c r="G85" s="358"/>
      <c r="H85" s="358"/>
      <c r="I85" s="11" t="s">
        <v>20</v>
      </c>
      <c r="J85" s="11" t="s">
        <v>48</v>
      </c>
    </row>
    <row r="86" spans="2:10" x14ac:dyDescent="0.2">
      <c r="B86" s="10" t="s">
        <v>2</v>
      </c>
      <c r="C86" s="363" t="s">
        <v>101</v>
      </c>
      <c r="D86" s="363"/>
      <c r="E86" s="363"/>
      <c r="F86" s="363"/>
      <c r="G86" s="363"/>
      <c r="H86" s="363"/>
      <c r="I86" s="18">
        <v>0</v>
      </c>
      <c r="J86" s="12">
        <v>0</v>
      </c>
    </row>
    <row r="87" spans="2:10" x14ac:dyDescent="0.2">
      <c r="B87" s="358" t="s">
        <v>102</v>
      </c>
      <c r="C87" s="358"/>
      <c r="D87" s="358"/>
      <c r="E87" s="358"/>
      <c r="F87" s="358"/>
      <c r="G87" s="358"/>
      <c r="H87" s="358"/>
      <c r="I87" s="22">
        <f>TRUNC(SUM(I86),4)</f>
        <v>0</v>
      </c>
      <c r="J87" s="14">
        <f>TRUNC(SUM(J86),2)</f>
        <v>0</v>
      </c>
    </row>
    <row r="88" spans="2:10" x14ac:dyDescent="0.2">
      <c r="B88" s="15"/>
      <c r="C88" s="16"/>
      <c r="D88" s="16"/>
      <c r="E88" s="16"/>
      <c r="F88" s="16"/>
      <c r="G88" s="16"/>
      <c r="H88" s="16"/>
      <c r="I88" s="16"/>
      <c r="J88" s="17"/>
    </row>
    <row r="89" spans="2:10" x14ac:dyDescent="0.2">
      <c r="B89" s="433" t="s">
        <v>103</v>
      </c>
      <c r="C89" s="433"/>
      <c r="D89" s="433"/>
      <c r="E89" s="433"/>
      <c r="F89" s="433"/>
      <c r="G89" s="433"/>
      <c r="H89" s="433"/>
      <c r="I89" s="433"/>
      <c r="J89" s="433"/>
    </row>
    <row r="90" spans="2:10" x14ac:dyDescent="0.2">
      <c r="B90" s="358" t="s">
        <v>104</v>
      </c>
      <c r="C90" s="358"/>
      <c r="D90" s="358"/>
      <c r="E90" s="358"/>
      <c r="F90" s="358"/>
      <c r="G90" s="358"/>
      <c r="H90" s="358"/>
      <c r="I90" s="358"/>
      <c r="J90" s="11" t="s">
        <v>48</v>
      </c>
    </row>
    <row r="91" spans="2:10" x14ac:dyDescent="0.2">
      <c r="B91" s="10" t="s">
        <v>22</v>
      </c>
      <c r="C91" s="363" t="s">
        <v>105</v>
      </c>
      <c r="D91" s="363"/>
      <c r="E91" s="363"/>
      <c r="F91" s="363"/>
      <c r="G91" s="363"/>
      <c r="H91" s="363"/>
      <c r="I91" s="363"/>
      <c r="J91" s="12">
        <f>J83</f>
        <v>0</v>
      </c>
    </row>
    <row r="92" spans="2:10" x14ac:dyDescent="0.2">
      <c r="B92" s="10" t="s">
        <v>23</v>
      </c>
      <c r="C92" s="363" t="s">
        <v>106</v>
      </c>
      <c r="D92" s="363"/>
      <c r="E92" s="363"/>
      <c r="F92" s="363"/>
      <c r="G92" s="363"/>
      <c r="H92" s="363"/>
      <c r="I92" s="363"/>
      <c r="J92" s="19">
        <f>J87</f>
        <v>0</v>
      </c>
    </row>
    <row r="93" spans="2:10" x14ac:dyDescent="0.2">
      <c r="B93" s="358" t="s">
        <v>107</v>
      </c>
      <c r="C93" s="358"/>
      <c r="D93" s="358"/>
      <c r="E93" s="358"/>
      <c r="F93" s="358"/>
      <c r="G93" s="358"/>
      <c r="H93" s="358"/>
      <c r="I93" s="358"/>
      <c r="J93" s="27">
        <f>TRUNC(SUM(J91:J92),2)</f>
        <v>0</v>
      </c>
    </row>
    <row r="94" spans="2:10" x14ac:dyDescent="0.2">
      <c r="B94" s="439"/>
      <c r="C94" s="439"/>
      <c r="D94" s="439"/>
      <c r="E94" s="439"/>
      <c r="F94" s="439"/>
      <c r="G94" s="439"/>
      <c r="H94" s="439"/>
      <c r="I94" s="439"/>
      <c r="J94" s="439"/>
    </row>
    <row r="95" spans="2:10" x14ac:dyDescent="0.2">
      <c r="B95" s="433" t="s">
        <v>108</v>
      </c>
      <c r="C95" s="433"/>
      <c r="D95" s="433"/>
      <c r="E95" s="433"/>
      <c r="F95" s="433"/>
      <c r="G95" s="433"/>
      <c r="H95" s="433"/>
      <c r="I95" s="433"/>
      <c r="J95" s="433"/>
    </row>
    <row r="96" spans="2:10" ht="15" customHeight="1" x14ac:dyDescent="0.2">
      <c r="B96" s="10">
        <v>5</v>
      </c>
      <c r="C96" s="383" t="s">
        <v>109</v>
      </c>
      <c r="D96" s="384"/>
      <c r="E96" s="384"/>
      <c r="F96" s="384"/>
      <c r="G96" s="384"/>
      <c r="H96" s="428"/>
      <c r="I96" s="11"/>
      <c r="J96" s="11" t="s">
        <v>48</v>
      </c>
    </row>
    <row r="97" spans="2:12" x14ac:dyDescent="0.2">
      <c r="B97" s="10" t="s">
        <v>2</v>
      </c>
      <c r="C97" s="374" t="s">
        <v>110</v>
      </c>
      <c r="D97" s="374"/>
      <c r="E97" s="374"/>
      <c r="F97" s="374"/>
      <c r="G97" s="374"/>
      <c r="H97" s="374"/>
      <c r="I97" s="9" t="s">
        <v>28</v>
      </c>
      <c r="J97" s="31">
        <v>0</v>
      </c>
    </row>
    <row r="98" spans="2:12" x14ac:dyDescent="0.2">
      <c r="B98" s="10" t="s">
        <v>3</v>
      </c>
      <c r="C98" s="374" t="s">
        <v>242</v>
      </c>
      <c r="D98" s="374"/>
      <c r="E98" s="374"/>
      <c r="F98" s="374"/>
      <c r="G98" s="374"/>
      <c r="H98" s="374"/>
      <c r="I98" s="9" t="s">
        <v>28</v>
      </c>
      <c r="J98" s="31">
        <f>'EPI + EPC + pto. eletrôn.'!G470</f>
        <v>0</v>
      </c>
    </row>
    <row r="99" spans="2:12" x14ac:dyDescent="0.2">
      <c r="B99" s="32" t="s">
        <v>4</v>
      </c>
      <c r="C99" s="374" t="s">
        <v>111</v>
      </c>
      <c r="D99" s="374"/>
      <c r="E99" s="374"/>
      <c r="F99" s="374"/>
      <c r="G99" s="374"/>
      <c r="H99" s="374"/>
      <c r="I99" s="9" t="s">
        <v>28</v>
      </c>
      <c r="J99" s="31">
        <v>0</v>
      </c>
    </row>
    <row r="100" spans="2:12" x14ac:dyDescent="0.2">
      <c r="B100" s="32" t="s">
        <v>5</v>
      </c>
      <c r="C100" s="373" t="s">
        <v>112</v>
      </c>
      <c r="D100" s="374"/>
      <c r="E100" s="374"/>
      <c r="F100" s="374"/>
      <c r="G100" s="374"/>
      <c r="H100" s="374"/>
      <c r="I100" s="9" t="s">
        <v>28</v>
      </c>
      <c r="J100" s="60">
        <f>'EPI + EPC + pto. eletrôn.'!K634</f>
        <v>0</v>
      </c>
    </row>
    <row r="101" spans="2:12" x14ac:dyDescent="0.2">
      <c r="B101" s="358" t="s">
        <v>113</v>
      </c>
      <c r="C101" s="358"/>
      <c r="D101" s="358"/>
      <c r="E101" s="358"/>
      <c r="F101" s="358"/>
      <c r="G101" s="358"/>
      <c r="H101" s="358"/>
      <c r="I101" s="22" t="s">
        <v>28</v>
      </c>
      <c r="J101" s="33">
        <f>SUM(J97:J100)</f>
        <v>0</v>
      </c>
    </row>
    <row r="102" spans="2:12" x14ac:dyDescent="0.2">
      <c r="B102" s="15"/>
      <c r="C102" s="16"/>
      <c r="D102" s="16"/>
      <c r="E102" s="16"/>
      <c r="F102" s="16"/>
      <c r="G102" s="16"/>
      <c r="H102" s="16"/>
      <c r="I102" s="16"/>
      <c r="J102" s="17"/>
    </row>
    <row r="103" spans="2:12" x14ac:dyDescent="0.2">
      <c r="B103" s="433" t="s">
        <v>114</v>
      </c>
      <c r="C103" s="433"/>
      <c r="D103" s="433"/>
      <c r="E103" s="433"/>
      <c r="F103" s="433"/>
      <c r="G103" s="433"/>
      <c r="H103" s="433"/>
      <c r="I103" s="433"/>
      <c r="J103" s="433"/>
    </row>
    <row r="104" spans="2:12" ht="15" customHeight="1" x14ac:dyDescent="0.2">
      <c r="B104" s="10">
        <v>6</v>
      </c>
      <c r="C104" s="383" t="s">
        <v>115</v>
      </c>
      <c r="D104" s="384"/>
      <c r="E104" s="384"/>
      <c r="F104" s="384"/>
      <c r="G104" s="384"/>
      <c r="H104" s="428"/>
      <c r="I104" s="11" t="s">
        <v>20</v>
      </c>
      <c r="J104" s="11" t="s">
        <v>48</v>
      </c>
    </row>
    <row r="105" spans="2:12" x14ac:dyDescent="0.2">
      <c r="B105" s="10" t="s">
        <v>2</v>
      </c>
      <c r="C105" s="363" t="s">
        <v>116</v>
      </c>
      <c r="D105" s="363"/>
      <c r="E105" s="363"/>
      <c r="F105" s="363"/>
      <c r="G105" s="363"/>
      <c r="H105" s="363"/>
      <c r="I105" s="18">
        <f>'Memória de Cálculo'!I62</f>
        <v>0</v>
      </c>
      <c r="J105" s="12">
        <f>TRUNC(I105*J129,2)</f>
        <v>0</v>
      </c>
    </row>
    <row r="106" spans="2:12" x14ac:dyDescent="0.2">
      <c r="B106" s="10" t="s">
        <v>3</v>
      </c>
      <c r="C106" s="363" t="s">
        <v>117</v>
      </c>
      <c r="D106" s="363"/>
      <c r="E106" s="363"/>
      <c r="F106" s="363"/>
      <c r="G106" s="363"/>
      <c r="H106" s="363"/>
      <c r="I106" s="18">
        <f>'Memória de Cálculo'!I63</f>
        <v>0</v>
      </c>
      <c r="J106" s="12">
        <f>TRUNC(I106*(J105+J129),2)</f>
        <v>0</v>
      </c>
    </row>
    <row r="107" spans="2:12" x14ac:dyDescent="0.2">
      <c r="B107" s="10" t="s">
        <v>4</v>
      </c>
      <c r="C107" s="436" t="s">
        <v>118</v>
      </c>
      <c r="D107" s="437"/>
      <c r="E107" s="437"/>
      <c r="F107" s="437"/>
      <c r="G107" s="437"/>
      <c r="H107" s="437"/>
      <c r="I107" s="437"/>
      <c r="J107" s="438"/>
      <c r="L107" s="28"/>
    </row>
    <row r="108" spans="2:12" x14ac:dyDescent="0.2">
      <c r="B108" s="10" t="s">
        <v>119</v>
      </c>
      <c r="C108" s="363" t="s">
        <v>120</v>
      </c>
      <c r="D108" s="363"/>
      <c r="E108" s="363"/>
      <c r="F108" s="363"/>
      <c r="G108" s="363"/>
      <c r="H108" s="363"/>
      <c r="I108" s="13">
        <f>+'Memória de Cálculo'!I65</f>
        <v>0</v>
      </c>
      <c r="J108" s="19">
        <f>TRUNC(I108*J118,2)</f>
        <v>0</v>
      </c>
    </row>
    <row r="109" spans="2:12" x14ac:dyDescent="0.2">
      <c r="B109" s="10" t="s">
        <v>121</v>
      </c>
      <c r="C109" s="363" t="s">
        <v>122</v>
      </c>
      <c r="D109" s="363"/>
      <c r="E109" s="363"/>
      <c r="F109" s="363"/>
      <c r="G109" s="363"/>
      <c r="H109" s="363"/>
      <c r="I109" s="13">
        <f>+'Memória de Cálculo'!I66</f>
        <v>0</v>
      </c>
      <c r="J109" s="19">
        <f>TRUNC(I109*J118,2)</f>
        <v>0</v>
      </c>
    </row>
    <row r="110" spans="2:12" x14ac:dyDescent="0.2">
      <c r="B110" s="10" t="s">
        <v>123</v>
      </c>
      <c r="C110" s="363" t="s">
        <v>124</v>
      </c>
      <c r="D110" s="363"/>
      <c r="E110" s="363"/>
      <c r="F110" s="363"/>
      <c r="G110" s="363"/>
      <c r="H110" s="363"/>
      <c r="I110" s="13">
        <f>+'Memória de Cálculo'!I67</f>
        <v>0</v>
      </c>
      <c r="J110" s="19">
        <f>TRUNC(I110*J118,2)</f>
        <v>0</v>
      </c>
    </row>
    <row r="111" spans="2:12" x14ac:dyDescent="0.2">
      <c r="B111" s="358" t="s">
        <v>125</v>
      </c>
      <c r="C111" s="358"/>
      <c r="D111" s="358"/>
      <c r="E111" s="358"/>
      <c r="F111" s="358"/>
      <c r="G111" s="358"/>
      <c r="H111" s="358"/>
      <c r="I111" s="35">
        <f>SUM(I105:I110)</f>
        <v>0</v>
      </c>
      <c r="J111" s="27">
        <f>TRUNC(SUM(J105:J110),2)</f>
        <v>0</v>
      </c>
    </row>
    <row r="112" spans="2:12" x14ac:dyDescent="0.2">
      <c r="B112" s="7"/>
      <c r="C112" s="434"/>
      <c r="D112" s="434"/>
      <c r="E112" s="434"/>
      <c r="F112" s="434"/>
      <c r="G112" s="434"/>
      <c r="H112" s="434"/>
      <c r="I112" s="434"/>
      <c r="J112" s="434"/>
    </row>
    <row r="113" spans="2:12" x14ac:dyDescent="0.2">
      <c r="B113" s="36" t="s">
        <v>126</v>
      </c>
      <c r="C113" s="435" t="s">
        <v>127</v>
      </c>
      <c r="D113" s="435"/>
      <c r="E113" s="435"/>
      <c r="F113" s="435"/>
      <c r="G113" s="435"/>
      <c r="H113" s="435"/>
      <c r="I113" s="37">
        <f>TRUNC(I108+I109+I110,4)</f>
        <v>0</v>
      </c>
      <c r="J113" s="38"/>
    </row>
    <row r="114" spans="2:12" x14ac:dyDescent="0.2">
      <c r="B114" s="39"/>
      <c r="C114" s="368">
        <v>100</v>
      </c>
      <c r="D114" s="368"/>
      <c r="E114" s="368"/>
      <c r="F114" s="368"/>
      <c r="G114" s="368"/>
      <c r="H114" s="368"/>
      <c r="I114" s="40"/>
      <c r="J114" s="41"/>
    </row>
    <row r="115" spans="2:12" x14ac:dyDescent="0.2">
      <c r="B115" s="42"/>
      <c r="C115" s="43"/>
      <c r="D115" s="43"/>
      <c r="E115" s="43"/>
      <c r="F115" s="43"/>
      <c r="G115" s="43"/>
      <c r="H115" s="43"/>
      <c r="I115" s="40"/>
      <c r="J115" s="41"/>
    </row>
    <row r="116" spans="2:12" x14ac:dyDescent="0.2">
      <c r="B116" s="39" t="s">
        <v>128</v>
      </c>
      <c r="C116" s="368" t="s">
        <v>129</v>
      </c>
      <c r="D116" s="368"/>
      <c r="E116" s="368"/>
      <c r="F116" s="368"/>
      <c r="G116" s="368"/>
      <c r="H116" s="368"/>
      <c r="I116" s="40"/>
      <c r="J116" s="44">
        <f>TRUNC(J129+J105+J106,2)</f>
        <v>0</v>
      </c>
    </row>
    <row r="117" spans="2:12" x14ac:dyDescent="0.2">
      <c r="B117" s="39"/>
      <c r="C117" s="43"/>
      <c r="D117" s="43"/>
      <c r="E117" s="43"/>
      <c r="F117" s="43"/>
      <c r="G117" s="43"/>
      <c r="H117" s="43"/>
      <c r="I117" s="40"/>
      <c r="J117" s="44"/>
    </row>
    <row r="118" spans="2:12" x14ac:dyDescent="0.2">
      <c r="B118" s="39" t="s">
        <v>130</v>
      </c>
      <c r="C118" s="368" t="s">
        <v>131</v>
      </c>
      <c r="D118" s="368"/>
      <c r="E118" s="368"/>
      <c r="F118" s="368"/>
      <c r="G118" s="368"/>
      <c r="H118" s="368"/>
      <c r="I118" s="40"/>
      <c r="J118" s="44">
        <f>TRUNC(J116/(1-I113),2)</f>
        <v>0</v>
      </c>
    </row>
    <row r="119" spans="2:12" x14ac:dyDescent="0.2">
      <c r="B119" s="39"/>
      <c r="C119" s="43"/>
      <c r="D119" s="43"/>
      <c r="E119" s="43"/>
      <c r="F119" s="43"/>
      <c r="G119" s="43"/>
      <c r="H119" s="43"/>
      <c r="I119" s="40"/>
      <c r="J119" s="44"/>
    </row>
    <row r="120" spans="2:12" x14ac:dyDescent="0.2">
      <c r="B120" s="45"/>
      <c r="C120" s="432" t="s">
        <v>132</v>
      </c>
      <c r="D120" s="432"/>
      <c r="E120" s="432"/>
      <c r="F120" s="432"/>
      <c r="G120" s="432"/>
      <c r="H120" s="432"/>
      <c r="I120" s="46"/>
      <c r="J120" s="47">
        <f>TRUNC(J118-J116,2)</f>
        <v>0</v>
      </c>
    </row>
    <row r="121" spans="2:12" x14ac:dyDescent="0.2">
      <c r="B121" s="7"/>
      <c r="C121" s="3"/>
      <c r="D121" s="3"/>
      <c r="E121" s="3"/>
      <c r="F121" s="3"/>
      <c r="G121" s="3"/>
      <c r="H121" s="3"/>
      <c r="I121" s="3"/>
      <c r="J121" s="17"/>
    </row>
    <row r="122" spans="2:12" x14ac:dyDescent="0.2">
      <c r="B122" s="433" t="s">
        <v>133</v>
      </c>
      <c r="C122" s="433"/>
      <c r="D122" s="433"/>
      <c r="E122" s="433"/>
      <c r="F122" s="433"/>
      <c r="G122" s="433"/>
      <c r="H122" s="433"/>
      <c r="I122" s="433"/>
      <c r="J122" s="433"/>
    </row>
    <row r="123" spans="2:12" x14ac:dyDescent="0.2">
      <c r="B123" s="358" t="s">
        <v>24</v>
      </c>
      <c r="C123" s="358"/>
      <c r="D123" s="358"/>
      <c r="E123" s="358"/>
      <c r="F123" s="358"/>
      <c r="G123" s="358"/>
      <c r="H123" s="358"/>
      <c r="I123" s="358"/>
      <c r="J123" s="11" t="s">
        <v>48</v>
      </c>
    </row>
    <row r="124" spans="2:12" x14ac:dyDescent="0.2">
      <c r="B124" s="8" t="s">
        <v>2</v>
      </c>
      <c r="C124" s="363" t="str">
        <f>B24</f>
        <v>MÓDULO 1 - COMPOSIÇÃO DA REMUNERAÇÃO</v>
      </c>
      <c r="D124" s="363"/>
      <c r="E124" s="363"/>
      <c r="F124" s="363"/>
      <c r="G124" s="363"/>
      <c r="H124" s="363"/>
      <c r="I124" s="363"/>
      <c r="J124" s="12">
        <f>J32</f>
        <v>0</v>
      </c>
    </row>
    <row r="125" spans="2:12" x14ac:dyDescent="0.2">
      <c r="B125" s="8" t="s">
        <v>3</v>
      </c>
      <c r="C125" s="363" t="str">
        <f>B34</f>
        <v>MÓDULO 2 – ENCARGOS E BENEFÍCIOS ANUAIS, MENSAIS E DIÁRIOS</v>
      </c>
      <c r="D125" s="363"/>
      <c r="E125" s="363"/>
      <c r="F125" s="363"/>
      <c r="G125" s="363"/>
      <c r="H125" s="363"/>
      <c r="I125" s="363"/>
      <c r="J125" s="19">
        <f>J63</f>
        <v>0</v>
      </c>
    </row>
    <row r="126" spans="2:12" x14ac:dyDescent="0.2">
      <c r="B126" s="8" t="s">
        <v>4</v>
      </c>
      <c r="C126" s="363" t="str">
        <f>B65</f>
        <v>MÓDULO 3 – PROVISÃO PARA RESCISÃO</v>
      </c>
      <c r="D126" s="363"/>
      <c r="E126" s="363"/>
      <c r="F126" s="363"/>
      <c r="G126" s="363"/>
      <c r="H126" s="363"/>
      <c r="I126" s="363"/>
      <c r="J126" s="19">
        <f>J73</f>
        <v>0</v>
      </c>
    </row>
    <row r="127" spans="2:12" x14ac:dyDescent="0.2">
      <c r="B127" s="8" t="s">
        <v>5</v>
      </c>
      <c r="C127" s="363" t="str">
        <f>B75</f>
        <v>MÓDULO 4 – CUSTO DE REPOSIÇÃO DO PROFISSIONAL AUSENTE</v>
      </c>
      <c r="D127" s="363"/>
      <c r="E127" s="363"/>
      <c r="F127" s="363"/>
      <c r="G127" s="363"/>
      <c r="H127" s="363"/>
      <c r="I127" s="363"/>
      <c r="J127" s="19">
        <f>J93</f>
        <v>0</v>
      </c>
      <c r="L127" s="28"/>
    </row>
    <row r="128" spans="2:12" x14ac:dyDescent="0.2">
      <c r="B128" s="8" t="s">
        <v>15</v>
      </c>
      <c r="C128" s="363" t="str">
        <f>B95</f>
        <v>MÓDULO 5 – INSUMOS DIVERSOS</v>
      </c>
      <c r="D128" s="363"/>
      <c r="E128" s="363"/>
      <c r="F128" s="363"/>
      <c r="G128" s="363"/>
      <c r="H128" s="363"/>
      <c r="I128" s="363"/>
      <c r="J128" s="19">
        <f>J101</f>
        <v>0</v>
      </c>
    </row>
    <row r="129" spans="2:10" x14ac:dyDescent="0.2">
      <c r="B129" s="10"/>
      <c r="C129" s="358" t="s">
        <v>134</v>
      </c>
      <c r="D129" s="358"/>
      <c r="E129" s="358"/>
      <c r="F129" s="358"/>
      <c r="G129" s="358"/>
      <c r="H129" s="358"/>
      <c r="I129" s="358"/>
      <c r="J129" s="27">
        <f>TRUNC(SUM(J124:J128),2)</f>
        <v>0</v>
      </c>
    </row>
    <row r="130" spans="2:10" x14ac:dyDescent="0.2">
      <c r="B130" s="8" t="s">
        <v>16</v>
      </c>
      <c r="C130" s="363" t="str">
        <f>B103</f>
        <v>MÓDULO 6 – CUSTOS INDIRETOS, TRIBUTOS E LUCRO</v>
      </c>
      <c r="D130" s="363"/>
      <c r="E130" s="363"/>
      <c r="F130" s="363"/>
      <c r="G130" s="363"/>
      <c r="H130" s="363"/>
      <c r="I130" s="363"/>
      <c r="J130" s="12">
        <f>J111</f>
        <v>0</v>
      </c>
    </row>
    <row r="131" spans="2:10" x14ac:dyDescent="0.2">
      <c r="B131" s="358" t="s">
        <v>135</v>
      </c>
      <c r="C131" s="358"/>
      <c r="D131" s="358"/>
      <c r="E131" s="358"/>
      <c r="F131" s="358"/>
      <c r="G131" s="358"/>
      <c r="H131" s="358"/>
      <c r="I131" s="358"/>
      <c r="J131" s="27">
        <f>TRUNC(SUM(J129:J130),2)</f>
        <v>0</v>
      </c>
    </row>
    <row r="132" spans="2:10" x14ac:dyDescent="0.2">
      <c r="B132" s="7"/>
      <c r="C132" s="1"/>
      <c r="D132" s="1"/>
      <c r="E132" s="1"/>
      <c r="F132" s="1"/>
      <c r="G132" s="1"/>
      <c r="H132" s="1"/>
      <c r="I132" s="3"/>
      <c r="J132" s="48"/>
    </row>
    <row r="133" spans="2:10" x14ac:dyDescent="0.2">
      <c r="B133" s="52"/>
      <c r="C133" s="383" t="s">
        <v>158</v>
      </c>
      <c r="D133" s="384"/>
      <c r="E133" s="428"/>
      <c r="F133" s="1"/>
      <c r="G133" s="1"/>
      <c r="H133" s="1"/>
      <c r="I133" s="3"/>
      <c r="J133" s="3"/>
    </row>
    <row r="134" spans="2:10" x14ac:dyDescent="0.2">
      <c r="B134" s="7"/>
      <c r="C134" s="429" t="s">
        <v>159</v>
      </c>
      <c r="D134" s="429"/>
      <c r="E134" s="53">
        <f>+J131</f>
        <v>0</v>
      </c>
      <c r="F134" s="1"/>
      <c r="G134" s="1"/>
      <c r="H134" s="1"/>
      <c r="I134" s="3"/>
      <c r="J134" s="3"/>
    </row>
    <row r="135" spans="2:10" x14ac:dyDescent="0.2">
      <c r="B135" s="7"/>
      <c r="C135" s="430" t="s">
        <v>160</v>
      </c>
      <c r="D135" s="430"/>
      <c r="E135" s="54">
        <f>+F14</f>
        <v>5</v>
      </c>
      <c r="F135" s="1"/>
      <c r="G135" s="1"/>
      <c r="H135" s="1"/>
      <c r="I135" s="3"/>
      <c r="J135" s="3"/>
    </row>
    <row r="136" spans="2:10" x14ac:dyDescent="0.2">
      <c r="B136" s="7"/>
      <c r="C136" s="430" t="s">
        <v>161</v>
      </c>
      <c r="D136" s="430"/>
      <c r="E136" s="55">
        <v>1</v>
      </c>
      <c r="F136" s="1"/>
      <c r="G136" s="1"/>
      <c r="H136" s="1"/>
      <c r="I136" s="3"/>
      <c r="J136" s="3"/>
    </row>
    <row r="137" spans="2:10" ht="30" customHeight="1" x14ac:dyDescent="0.2">
      <c r="B137" s="7"/>
      <c r="C137" s="431" t="s">
        <v>158</v>
      </c>
      <c r="D137" s="431"/>
      <c r="E137" s="53">
        <f>ROUND((E134*E136),2)</f>
        <v>0</v>
      </c>
      <c r="F137" s="1"/>
      <c r="G137" s="1"/>
      <c r="H137" s="1"/>
      <c r="I137" s="3"/>
      <c r="J137" s="3"/>
    </row>
    <row r="138" spans="2:10" x14ac:dyDescent="0.2">
      <c r="B138" s="7"/>
      <c r="C138" s="430" t="s">
        <v>162</v>
      </c>
      <c r="D138" s="430"/>
      <c r="E138" s="53">
        <f>E137*E135</f>
        <v>0</v>
      </c>
      <c r="F138" s="1"/>
      <c r="G138" s="1"/>
      <c r="H138" s="1"/>
      <c r="I138" s="3"/>
      <c r="J138" s="3"/>
    </row>
    <row r="139" spans="2:10" x14ac:dyDescent="0.2">
      <c r="B139" s="7"/>
      <c r="C139" s="427" t="s">
        <v>163</v>
      </c>
      <c r="D139" s="427"/>
      <c r="E139" s="53">
        <f>E138*12</f>
        <v>0</v>
      </c>
      <c r="F139" s="1"/>
      <c r="G139" s="1"/>
      <c r="H139" s="1"/>
      <c r="I139" s="3"/>
      <c r="J139" s="3"/>
    </row>
    <row r="140" spans="2:10" x14ac:dyDescent="0.2">
      <c r="B140" s="7"/>
      <c r="C140" s="1"/>
      <c r="D140" s="1"/>
      <c r="E140" s="1"/>
      <c r="F140" s="1"/>
      <c r="G140" s="1"/>
      <c r="H140" s="1"/>
      <c r="I140" s="3"/>
      <c r="J140" s="3"/>
    </row>
    <row r="141" spans="2:10" x14ac:dyDescent="0.2">
      <c r="B141" s="7"/>
      <c r="C141" s="1"/>
      <c r="D141" s="1"/>
      <c r="E141" s="1"/>
      <c r="F141" s="1"/>
      <c r="G141" s="1"/>
      <c r="H141" s="1"/>
      <c r="I141" s="3"/>
      <c r="J141" s="3"/>
    </row>
    <row r="142" spans="2:10" x14ac:dyDescent="0.2">
      <c r="B142" s="7"/>
      <c r="C142" s="1"/>
      <c r="D142" s="1"/>
      <c r="E142" s="1"/>
      <c r="F142" s="1"/>
      <c r="G142" s="1"/>
      <c r="H142" s="1"/>
      <c r="I142" s="3"/>
      <c r="J142" s="3"/>
    </row>
    <row r="143" spans="2:10" x14ac:dyDescent="0.2">
      <c r="B143" s="7"/>
      <c r="C143" s="1"/>
      <c r="D143" s="1"/>
      <c r="E143" s="1"/>
      <c r="F143" s="1"/>
      <c r="G143" s="1"/>
      <c r="H143" s="1"/>
      <c r="I143" s="3"/>
      <c r="J143" s="3"/>
    </row>
    <row r="144" spans="2:10" x14ac:dyDescent="0.2">
      <c r="B144" s="7"/>
      <c r="C144" s="1"/>
      <c r="D144" s="1"/>
      <c r="E144" s="1"/>
      <c r="F144" s="1"/>
      <c r="G144" s="1"/>
      <c r="H144" s="1"/>
      <c r="I144" s="3"/>
      <c r="J144" s="3"/>
    </row>
    <row r="145" spans="2:10" x14ac:dyDescent="0.2">
      <c r="B145" s="7"/>
      <c r="C145" s="1"/>
      <c r="D145" s="1"/>
      <c r="E145" s="1"/>
      <c r="F145" s="1"/>
      <c r="G145" s="1"/>
      <c r="H145" s="1"/>
      <c r="I145" s="3"/>
      <c r="J145" s="3"/>
    </row>
    <row r="146" spans="2:10" x14ac:dyDescent="0.2">
      <c r="B146" s="7"/>
      <c r="C146" s="1"/>
      <c r="D146" s="1"/>
      <c r="E146" s="1"/>
      <c r="F146" s="1"/>
      <c r="G146" s="1"/>
      <c r="H146" s="1"/>
      <c r="I146" s="3"/>
      <c r="J146" s="3"/>
    </row>
    <row r="147" spans="2:10" x14ac:dyDescent="0.2">
      <c r="B147" s="7"/>
      <c r="C147" s="1"/>
      <c r="D147" s="1"/>
      <c r="E147" s="1"/>
      <c r="F147" s="1"/>
      <c r="G147" s="1"/>
      <c r="H147" s="1"/>
      <c r="I147" s="3"/>
      <c r="J147" s="3"/>
    </row>
    <row r="148" spans="2:10" x14ac:dyDescent="0.2">
      <c r="B148" s="7"/>
      <c r="C148" s="1"/>
      <c r="D148" s="1"/>
      <c r="E148" s="1"/>
      <c r="F148" s="1"/>
      <c r="G148" s="1"/>
      <c r="H148" s="1"/>
      <c r="I148" s="3"/>
      <c r="J148" s="3"/>
    </row>
    <row r="149" spans="2:10" x14ac:dyDescent="0.2">
      <c r="B149" s="7"/>
      <c r="C149" s="1"/>
      <c r="D149" s="1"/>
      <c r="E149" s="1"/>
      <c r="F149" s="1"/>
      <c r="G149" s="1"/>
      <c r="H149" s="1"/>
      <c r="I149" s="3"/>
      <c r="J149" s="3"/>
    </row>
    <row r="150" spans="2:10" x14ac:dyDescent="0.2">
      <c r="B150" s="7"/>
      <c r="C150" s="1"/>
      <c r="D150" s="1"/>
      <c r="E150" s="1"/>
      <c r="F150" s="1"/>
      <c r="G150" s="1"/>
      <c r="H150" s="1"/>
      <c r="I150" s="3"/>
      <c r="J150" s="3"/>
    </row>
    <row r="151" spans="2:10" x14ac:dyDescent="0.2">
      <c r="B151" s="7"/>
      <c r="C151" s="1"/>
      <c r="D151" s="1"/>
      <c r="E151" s="1"/>
      <c r="F151" s="1"/>
      <c r="G151" s="1"/>
      <c r="H151" s="1"/>
      <c r="I151" s="3"/>
      <c r="J151" s="3"/>
    </row>
    <row r="152" spans="2:10" x14ac:dyDescent="0.2">
      <c r="B152" s="7"/>
      <c r="C152" s="1"/>
      <c r="D152" s="1"/>
      <c r="E152" s="1"/>
      <c r="F152" s="1"/>
      <c r="G152" s="1"/>
      <c r="H152" s="1"/>
      <c r="I152" s="3"/>
      <c r="J152" s="3"/>
    </row>
    <row r="153" spans="2:10" x14ac:dyDescent="0.2">
      <c r="B153" s="7"/>
      <c r="C153" s="1"/>
      <c r="D153" s="1"/>
      <c r="E153" s="1"/>
      <c r="F153" s="1"/>
      <c r="G153" s="1"/>
      <c r="H153" s="1"/>
      <c r="I153" s="3"/>
      <c r="J153" s="3"/>
    </row>
    <row r="154" spans="2:10" x14ac:dyDescent="0.2">
      <c r="B154" s="7"/>
      <c r="C154" s="1"/>
      <c r="D154" s="1"/>
      <c r="E154" s="1"/>
      <c r="F154" s="1"/>
      <c r="G154" s="1"/>
      <c r="H154" s="1"/>
      <c r="I154" s="3"/>
      <c r="J154" s="3"/>
    </row>
    <row r="155" spans="2:10" x14ac:dyDescent="0.2">
      <c r="B155" s="7"/>
      <c r="C155" s="1"/>
      <c r="D155" s="1"/>
      <c r="E155" s="1"/>
      <c r="F155" s="1"/>
      <c r="G155" s="1"/>
      <c r="H155" s="1"/>
      <c r="I155" s="3"/>
      <c r="J155" s="3"/>
    </row>
    <row r="156" spans="2:10" x14ac:dyDescent="0.2">
      <c r="B156" s="7"/>
      <c r="C156" s="1"/>
      <c r="D156" s="1"/>
      <c r="E156" s="1"/>
      <c r="F156" s="1"/>
      <c r="G156" s="1"/>
      <c r="H156" s="1"/>
      <c r="I156" s="3"/>
      <c r="J156" s="3"/>
    </row>
    <row r="157" spans="2:10" x14ac:dyDescent="0.2">
      <c r="B157" s="7"/>
      <c r="C157" s="1"/>
      <c r="D157" s="1"/>
      <c r="E157" s="1"/>
      <c r="F157" s="1"/>
      <c r="G157" s="1"/>
      <c r="H157" s="1"/>
      <c r="I157" s="3"/>
      <c r="J157" s="3"/>
    </row>
    <row r="158" spans="2:10" x14ac:dyDescent="0.2">
      <c r="B158" s="7"/>
      <c r="C158" s="1"/>
      <c r="D158" s="1"/>
      <c r="E158" s="1"/>
      <c r="F158" s="1"/>
      <c r="G158" s="1"/>
      <c r="H158" s="1"/>
      <c r="I158" s="3"/>
      <c r="J158" s="3"/>
    </row>
    <row r="159" spans="2:10" x14ac:dyDescent="0.2">
      <c r="B159" s="7"/>
      <c r="C159" s="1"/>
      <c r="D159" s="1"/>
      <c r="E159" s="1"/>
      <c r="F159" s="1"/>
      <c r="G159" s="1"/>
      <c r="H159" s="1"/>
      <c r="I159" s="3"/>
      <c r="J159" s="3"/>
    </row>
    <row r="160" spans="2:10" x14ac:dyDescent="0.2">
      <c r="B160" s="7"/>
      <c r="C160" s="1"/>
      <c r="D160" s="1"/>
      <c r="E160" s="1"/>
      <c r="F160" s="1"/>
      <c r="G160" s="1"/>
      <c r="H160" s="1"/>
      <c r="I160" s="3"/>
      <c r="J160" s="3"/>
    </row>
    <row r="161" spans="2:10" x14ac:dyDescent="0.2">
      <c r="B161" s="7"/>
      <c r="C161" s="1"/>
      <c r="D161" s="1"/>
      <c r="E161" s="1"/>
      <c r="F161" s="1"/>
      <c r="G161" s="1"/>
      <c r="H161" s="1"/>
      <c r="I161" s="3"/>
      <c r="J161" s="3"/>
    </row>
    <row r="162" spans="2:10" x14ac:dyDescent="0.2">
      <c r="B162" s="7"/>
      <c r="C162" s="1"/>
      <c r="D162" s="1"/>
      <c r="E162" s="1"/>
      <c r="F162" s="1"/>
      <c r="G162" s="1"/>
      <c r="H162" s="1"/>
      <c r="I162" s="3"/>
      <c r="J162" s="3"/>
    </row>
    <row r="163" spans="2:10" x14ac:dyDescent="0.2">
      <c r="B163" s="7"/>
      <c r="C163" s="1"/>
      <c r="D163" s="1"/>
      <c r="E163" s="1"/>
      <c r="F163" s="1"/>
      <c r="G163" s="1"/>
      <c r="H163" s="1"/>
      <c r="I163" s="3"/>
      <c r="J163" s="3"/>
    </row>
    <row r="164" spans="2:10" x14ac:dyDescent="0.2">
      <c r="B164" s="7"/>
      <c r="C164" s="1"/>
      <c r="D164" s="1"/>
      <c r="E164" s="1"/>
      <c r="F164" s="1"/>
      <c r="G164" s="1"/>
      <c r="H164" s="1"/>
      <c r="I164" s="3"/>
      <c r="J164" s="3"/>
    </row>
    <row r="165" spans="2:10" x14ac:dyDescent="0.2">
      <c r="B165" s="7"/>
      <c r="C165" s="1"/>
      <c r="D165" s="1"/>
      <c r="E165" s="1"/>
      <c r="F165" s="1"/>
      <c r="G165" s="1"/>
      <c r="H165" s="1"/>
      <c r="I165" s="3"/>
      <c r="J165" s="3"/>
    </row>
    <row r="166" spans="2:10" x14ac:dyDescent="0.2">
      <c r="B166" s="7"/>
      <c r="C166" s="1"/>
      <c r="D166" s="1"/>
      <c r="E166" s="1"/>
      <c r="F166" s="1"/>
      <c r="G166" s="1"/>
      <c r="H166" s="1"/>
      <c r="I166" s="3"/>
      <c r="J166" s="3"/>
    </row>
    <row r="167" spans="2:10" x14ac:dyDescent="0.2">
      <c r="B167" s="7"/>
      <c r="C167" s="1"/>
      <c r="D167" s="1"/>
      <c r="E167" s="1"/>
      <c r="F167" s="1"/>
      <c r="G167" s="1"/>
      <c r="H167" s="1"/>
      <c r="I167" s="3"/>
      <c r="J167" s="3"/>
    </row>
    <row r="168" spans="2:10" x14ac:dyDescent="0.2">
      <c r="B168" s="7"/>
      <c r="C168" s="1"/>
      <c r="D168" s="1"/>
      <c r="E168" s="1"/>
      <c r="F168" s="1"/>
      <c r="G168" s="1"/>
      <c r="H168" s="1"/>
      <c r="I168" s="3"/>
      <c r="J168" s="3"/>
    </row>
    <row r="169" spans="2:10" x14ac:dyDescent="0.2">
      <c r="B169" s="7"/>
      <c r="C169" s="1"/>
      <c r="D169" s="1"/>
      <c r="E169" s="1"/>
      <c r="F169" s="1"/>
      <c r="G169" s="1"/>
      <c r="H169" s="1"/>
      <c r="I169" s="3"/>
      <c r="J169" s="3"/>
    </row>
    <row r="170" spans="2:10" x14ac:dyDescent="0.2">
      <c r="B170" s="7"/>
      <c r="C170" s="1"/>
      <c r="D170" s="1"/>
      <c r="E170" s="1"/>
      <c r="F170" s="1"/>
      <c r="G170" s="1"/>
      <c r="H170" s="1"/>
      <c r="I170" s="3"/>
      <c r="J170" s="3"/>
    </row>
    <row r="171" spans="2:10" x14ac:dyDescent="0.2">
      <c r="B171" s="7"/>
      <c r="C171" s="1"/>
      <c r="D171" s="1"/>
      <c r="E171" s="1"/>
      <c r="F171" s="1"/>
      <c r="G171" s="1"/>
      <c r="H171" s="1"/>
      <c r="I171" s="3"/>
      <c r="J171" s="3"/>
    </row>
    <row r="172" spans="2:10" x14ac:dyDescent="0.2">
      <c r="B172" s="7"/>
      <c r="C172" s="1"/>
      <c r="D172" s="1"/>
      <c r="E172" s="1"/>
      <c r="F172" s="1"/>
      <c r="G172" s="1"/>
      <c r="H172" s="1"/>
      <c r="I172" s="3"/>
      <c r="J172" s="3"/>
    </row>
    <row r="173" spans="2:10" x14ac:dyDescent="0.2">
      <c r="B173" s="7"/>
      <c r="C173" s="1"/>
      <c r="D173" s="1"/>
      <c r="E173" s="1"/>
      <c r="F173" s="1"/>
      <c r="G173" s="1"/>
      <c r="H173" s="1"/>
      <c r="I173" s="3"/>
      <c r="J173" s="3"/>
    </row>
    <row r="174" spans="2:10" x14ac:dyDescent="0.2">
      <c r="B174" s="7"/>
      <c r="C174" s="1"/>
      <c r="D174" s="1"/>
      <c r="E174" s="1"/>
      <c r="F174" s="1"/>
      <c r="G174" s="1"/>
      <c r="H174" s="1"/>
      <c r="I174" s="3"/>
      <c r="J174" s="3"/>
    </row>
    <row r="175" spans="2:10" x14ac:dyDescent="0.2">
      <c r="B175" s="7"/>
      <c r="C175" s="1"/>
      <c r="D175" s="1"/>
      <c r="E175" s="1"/>
      <c r="F175" s="1"/>
      <c r="G175" s="1"/>
      <c r="H175" s="1"/>
      <c r="I175" s="3"/>
      <c r="J175" s="3"/>
    </row>
    <row r="176" spans="2:10" x14ac:dyDescent="0.2">
      <c r="B176" s="7"/>
      <c r="C176" s="1"/>
      <c r="D176" s="1"/>
      <c r="E176" s="1"/>
      <c r="F176" s="1"/>
      <c r="G176" s="1"/>
      <c r="H176" s="1"/>
      <c r="I176" s="3"/>
      <c r="J176" s="3"/>
    </row>
    <row r="177" spans="2:10" x14ac:dyDescent="0.2">
      <c r="B177" s="7"/>
      <c r="C177" s="1"/>
      <c r="D177" s="1"/>
      <c r="E177" s="1"/>
      <c r="F177" s="1"/>
      <c r="G177" s="1"/>
      <c r="H177" s="1"/>
      <c r="I177" s="3"/>
      <c r="J177" s="3"/>
    </row>
    <row r="178" spans="2:10" x14ac:dyDescent="0.2">
      <c r="B178" s="7"/>
      <c r="C178" s="1"/>
      <c r="D178" s="1"/>
      <c r="E178" s="1"/>
      <c r="F178" s="1"/>
      <c r="G178" s="1"/>
      <c r="H178" s="1"/>
      <c r="I178" s="3"/>
      <c r="J178" s="3"/>
    </row>
    <row r="179" spans="2:10" x14ac:dyDescent="0.2">
      <c r="B179" s="7"/>
      <c r="C179" s="1"/>
      <c r="D179" s="1"/>
      <c r="E179" s="1"/>
      <c r="F179" s="1"/>
      <c r="G179" s="1"/>
      <c r="H179" s="1"/>
      <c r="I179" s="3"/>
      <c r="J179" s="3"/>
    </row>
    <row r="180" spans="2:10" x14ac:dyDescent="0.2">
      <c r="B180" s="7"/>
      <c r="C180" s="1"/>
      <c r="D180" s="1"/>
      <c r="E180" s="1"/>
      <c r="F180" s="1"/>
      <c r="G180" s="1"/>
      <c r="H180" s="1"/>
      <c r="I180" s="3"/>
      <c r="J180" s="3"/>
    </row>
    <row r="181" spans="2:10" x14ac:dyDescent="0.2">
      <c r="B181" s="7"/>
      <c r="C181" s="1"/>
      <c r="D181" s="1"/>
      <c r="E181" s="1"/>
      <c r="F181" s="1"/>
      <c r="G181" s="1"/>
      <c r="H181" s="1"/>
      <c r="I181" s="3"/>
      <c r="J181" s="3"/>
    </row>
    <row r="182" spans="2:10" x14ac:dyDescent="0.2">
      <c r="B182" s="7"/>
      <c r="C182" s="1"/>
      <c r="D182" s="1"/>
      <c r="E182" s="1"/>
      <c r="F182" s="1"/>
      <c r="G182" s="1"/>
      <c r="H182" s="1"/>
      <c r="I182" s="3"/>
      <c r="J182" s="3"/>
    </row>
    <row r="183" spans="2:10" x14ac:dyDescent="0.2">
      <c r="B183" s="7"/>
      <c r="C183" s="1"/>
      <c r="D183" s="1"/>
      <c r="E183" s="1"/>
      <c r="F183" s="1"/>
      <c r="G183" s="1"/>
      <c r="H183" s="1"/>
      <c r="I183" s="3"/>
      <c r="J183" s="3"/>
    </row>
    <row r="184" spans="2:10" x14ac:dyDescent="0.2">
      <c r="B184" s="7"/>
      <c r="C184" s="1"/>
      <c r="D184" s="1"/>
      <c r="E184" s="1"/>
      <c r="F184" s="1"/>
      <c r="G184" s="1"/>
      <c r="H184" s="1"/>
      <c r="I184" s="3"/>
      <c r="J184" s="3"/>
    </row>
    <row r="185" spans="2:10" x14ac:dyDescent="0.2">
      <c r="B185" s="7"/>
      <c r="C185" s="1"/>
      <c r="D185" s="1"/>
      <c r="E185" s="1"/>
      <c r="F185" s="1"/>
      <c r="G185" s="1"/>
      <c r="H185" s="1"/>
      <c r="I185" s="3"/>
      <c r="J185" s="3"/>
    </row>
    <row r="186" spans="2:10" x14ac:dyDescent="0.2">
      <c r="B186" s="7"/>
      <c r="C186" s="1"/>
      <c r="D186" s="1"/>
      <c r="E186" s="1"/>
      <c r="F186" s="1"/>
      <c r="G186" s="1"/>
      <c r="H186" s="1"/>
      <c r="I186" s="3"/>
      <c r="J186" s="3"/>
    </row>
    <row r="187" spans="2:10" x14ac:dyDescent="0.2">
      <c r="B187" s="7"/>
      <c r="C187" s="1"/>
      <c r="D187" s="1"/>
      <c r="E187" s="1"/>
      <c r="F187" s="1"/>
      <c r="G187" s="1"/>
      <c r="H187" s="1"/>
      <c r="I187" s="3"/>
      <c r="J187" s="3"/>
    </row>
    <row r="188" spans="2:10" x14ac:dyDescent="0.2">
      <c r="B188" s="7"/>
      <c r="C188" s="1"/>
      <c r="D188" s="1"/>
      <c r="E188" s="1"/>
      <c r="F188" s="1"/>
      <c r="G188" s="1"/>
      <c r="H188" s="1"/>
      <c r="I188" s="3"/>
      <c r="J188" s="3"/>
    </row>
    <row r="189" spans="2:10" x14ac:dyDescent="0.2">
      <c r="B189" s="7"/>
      <c r="C189" s="1"/>
      <c r="D189" s="1"/>
      <c r="E189" s="1"/>
      <c r="F189" s="1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</sheetData>
  <mergeCells count="139">
    <mergeCell ref="B1:J1"/>
    <mergeCell ref="B2:H2"/>
    <mergeCell ref="I2:J2"/>
    <mergeCell ref="B3:H3"/>
    <mergeCell ref="I3:J3"/>
    <mergeCell ref="E4:H4"/>
    <mergeCell ref="C9:H9"/>
    <mergeCell ref="I9:J9"/>
    <mergeCell ref="C10:H10"/>
    <mergeCell ref="I10:J10"/>
    <mergeCell ref="B12:J12"/>
    <mergeCell ref="B13:C13"/>
    <mergeCell ref="D13:E13"/>
    <mergeCell ref="F13:J13"/>
    <mergeCell ref="H5:J5"/>
    <mergeCell ref="B6:J6"/>
    <mergeCell ref="C7:H7"/>
    <mergeCell ref="I7:J7"/>
    <mergeCell ref="C8:H8"/>
    <mergeCell ref="I8:J8"/>
    <mergeCell ref="C19:H19"/>
    <mergeCell ref="I19:J19"/>
    <mergeCell ref="C20:H20"/>
    <mergeCell ref="I20:J20"/>
    <mergeCell ref="C21:H21"/>
    <mergeCell ref="I21:J21"/>
    <mergeCell ref="B14:C14"/>
    <mergeCell ref="D14:E15"/>
    <mergeCell ref="F14:J15"/>
    <mergeCell ref="B15:C15"/>
    <mergeCell ref="B17:J17"/>
    <mergeCell ref="C18:H18"/>
    <mergeCell ref="I18:J18"/>
    <mergeCell ref="C27:H27"/>
    <mergeCell ref="C28:H28"/>
    <mergeCell ref="C29:H29"/>
    <mergeCell ref="C30:H30"/>
    <mergeCell ref="C31:H31"/>
    <mergeCell ref="B32:I32"/>
    <mergeCell ref="C22:H22"/>
    <mergeCell ref="I22:J22"/>
    <mergeCell ref="B23:J23"/>
    <mergeCell ref="B24:J24"/>
    <mergeCell ref="C25:H25"/>
    <mergeCell ref="C26:H26"/>
    <mergeCell ref="B40:H40"/>
    <mergeCell ref="C41:H41"/>
    <mergeCell ref="C42:H42"/>
    <mergeCell ref="C43:H43"/>
    <mergeCell ref="C44:H44"/>
    <mergeCell ref="C45:H45"/>
    <mergeCell ref="B34:J34"/>
    <mergeCell ref="B35:H35"/>
    <mergeCell ref="C36:H36"/>
    <mergeCell ref="C37:H37"/>
    <mergeCell ref="B38:H38"/>
    <mergeCell ref="C52:H52"/>
    <mergeCell ref="C53:H53"/>
    <mergeCell ref="B56:I56"/>
    <mergeCell ref="C54:H54"/>
    <mergeCell ref="C55:H55"/>
    <mergeCell ref="C46:H46"/>
    <mergeCell ref="C47:H47"/>
    <mergeCell ref="C48:H48"/>
    <mergeCell ref="B49:H49"/>
    <mergeCell ref="B50:J50"/>
    <mergeCell ref="B51:H51"/>
    <mergeCell ref="B65:J65"/>
    <mergeCell ref="C66:H66"/>
    <mergeCell ref="C67:H67"/>
    <mergeCell ref="C68:H68"/>
    <mergeCell ref="C69:H69"/>
    <mergeCell ref="B58:J58"/>
    <mergeCell ref="B59:I59"/>
    <mergeCell ref="C60:I60"/>
    <mergeCell ref="C61:I61"/>
    <mergeCell ref="C62:I62"/>
    <mergeCell ref="B63:I63"/>
    <mergeCell ref="C82:H82"/>
    <mergeCell ref="B83:H83"/>
    <mergeCell ref="B76:H76"/>
    <mergeCell ref="C77:H77"/>
    <mergeCell ref="C78:H78"/>
    <mergeCell ref="C79:H79"/>
    <mergeCell ref="C80:H80"/>
    <mergeCell ref="C81:H81"/>
    <mergeCell ref="C70:H70"/>
    <mergeCell ref="C71:H71"/>
    <mergeCell ref="C72:H72"/>
    <mergeCell ref="B73:H73"/>
    <mergeCell ref="B75:J75"/>
    <mergeCell ref="C91:I91"/>
    <mergeCell ref="C92:I92"/>
    <mergeCell ref="B93:I93"/>
    <mergeCell ref="B94:J94"/>
    <mergeCell ref="B95:J95"/>
    <mergeCell ref="C96:H96"/>
    <mergeCell ref="B85:H85"/>
    <mergeCell ref="C86:H86"/>
    <mergeCell ref="B87:H87"/>
    <mergeCell ref="B89:J89"/>
    <mergeCell ref="B90:I90"/>
    <mergeCell ref="B103:J103"/>
    <mergeCell ref="C104:H104"/>
    <mergeCell ref="C105:H105"/>
    <mergeCell ref="C106:H106"/>
    <mergeCell ref="C107:J107"/>
    <mergeCell ref="C108:H108"/>
    <mergeCell ref="C97:H97"/>
    <mergeCell ref="C98:H98"/>
    <mergeCell ref="C99:H99"/>
    <mergeCell ref="C100:H100"/>
    <mergeCell ref="B101:H101"/>
    <mergeCell ref="C116:H116"/>
    <mergeCell ref="C118:H118"/>
    <mergeCell ref="C120:H120"/>
    <mergeCell ref="B122:J122"/>
    <mergeCell ref="B123:I123"/>
    <mergeCell ref="C124:I124"/>
    <mergeCell ref="C109:H109"/>
    <mergeCell ref="C110:H110"/>
    <mergeCell ref="B111:H111"/>
    <mergeCell ref="C112:J112"/>
    <mergeCell ref="C113:H113"/>
    <mergeCell ref="C114:H114"/>
    <mergeCell ref="C139:D139"/>
    <mergeCell ref="C133:E133"/>
    <mergeCell ref="C134:D134"/>
    <mergeCell ref="C135:D135"/>
    <mergeCell ref="C136:D136"/>
    <mergeCell ref="C137:D137"/>
    <mergeCell ref="C138:D138"/>
    <mergeCell ref="B131:I131"/>
    <mergeCell ref="C125:I125"/>
    <mergeCell ref="C126:I126"/>
    <mergeCell ref="C127:I127"/>
    <mergeCell ref="C128:I128"/>
    <mergeCell ref="C129:I129"/>
    <mergeCell ref="C130:I130"/>
  </mergeCells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FFFF00"/>
  </sheetPr>
  <dimension ref="B1:L201"/>
  <sheetViews>
    <sheetView showGridLines="0" zoomScaleNormal="100" workbookViewId="0">
      <selection activeCell="L6" sqref="L6"/>
    </sheetView>
  </sheetViews>
  <sheetFormatPr defaultColWidth="9.140625" defaultRowHeight="14.25" x14ac:dyDescent="0.2"/>
  <cols>
    <col min="1" max="1" width="2" style="4" customWidth="1"/>
    <col min="2" max="2" width="9.140625" style="4"/>
    <col min="3" max="3" width="12.7109375" style="4" customWidth="1"/>
    <col min="4" max="4" width="5.42578125" style="4" customWidth="1"/>
    <col min="5" max="5" width="13.7109375" style="4" customWidth="1"/>
    <col min="6" max="8" width="9.140625" style="4"/>
    <col min="9" max="9" width="9.5703125" style="4" bestFit="1" customWidth="1"/>
    <col min="10" max="10" width="14.7109375" style="4" customWidth="1"/>
    <col min="11" max="12" width="9.140625" style="4"/>
    <col min="13" max="13" width="9.140625" style="4" customWidth="1"/>
    <col min="14" max="16384" width="9.140625" style="4"/>
  </cols>
  <sheetData>
    <row r="1" spans="2:10" x14ac:dyDescent="0.2">
      <c r="B1" s="370" t="s">
        <v>32</v>
      </c>
      <c r="C1" s="443"/>
      <c r="D1" s="443"/>
      <c r="E1" s="443"/>
      <c r="F1" s="443"/>
      <c r="G1" s="443"/>
      <c r="H1" s="443"/>
      <c r="I1" s="443"/>
      <c r="J1" s="443"/>
    </row>
    <row r="2" spans="2:10" x14ac:dyDescent="0.2">
      <c r="B2" s="369" t="s">
        <v>33</v>
      </c>
      <c r="C2" s="369"/>
      <c r="D2" s="369"/>
      <c r="E2" s="369"/>
      <c r="F2" s="369"/>
      <c r="G2" s="369"/>
      <c r="H2" s="369"/>
      <c r="I2" s="370" t="str">
        <f>'Memória de Cálculo'!E2</f>
        <v>23071.938968/2025-39</v>
      </c>
      <c r="J2" s="370"/>
    </row>
    <row r="3" spans="2:10" x14ac:dyDescent="0.2">
      <c r="B3" s="369" t="s">
        <v>34</v>
      </c>
      <c r="C3" s="369"/>
      <c r="D3" s="369"/>
      <c r="E3" s="369"/>
      <c r="F3" s="369"/>
      <c r="G3" s="369"/>
      <c r="H3" s="369"/>
      <c r="I3" s="370">
        <f>'Memória de Cálculo'!E3</f>
        <v>0</v>
      </c>
      <c r="J3" s="370"/>
    </row>
    <row r="4" spans="2:10" x14ac:dyDescent="0.2">
      <c r="B4" s="43" t="s">
        <v>35</v>
      </c>
      <c r="C4" s="5"/>
      <c r="D4" s="5">
        <f>'Valor Global'!B32</f>
        <v>26</v>
      </c>
      <c r="E4" s="450" t="str">
        <f>'Valor Global'!C32</f>
        <v xml:space="preserve">Servente de Pedreiro                                                               </v>
      </c>
      <c r="F4" s="457"/>
      <c r="G4" s="457"/>
      <c r="H4" s="457"/>
      <c r="I4" s="6" t="s">
        <v>36</v>
      </c>
      <c r="J4" s="5" t="str">
        <f>'Valor Global'!D32</f>
        <v>7170-20</v>
      </c>
    </row>
    <row r="5" spans="2:10" x14ac:dyDescent="0.2">
      <c r="B5" s="7"/>
      <c r="C5" s="7"/>
      <c r="D5" s="7"/>
      <c r="E5" s="7"/>
      <c r="F5" s="7"/>
      <c r="G5" s="7"/>
      <c r="H5" s="371" t="s">
        <v>467</v>
      </c>
      <c r="I5" s="371"/>
      <c r="J5" s="371"/>
    </row>
    <row r="6" spans="2:10" x14ac:dyDescent="0.2">
      <c r="B6" s="433" t="s">
        <v>37</v>
      </c>
      <c r="C6" s="433"/>
      <c r="D6" s="433"/>
      <c r="E6" s="433"/>
      <c r="F6" s="433"/>
      <c r="G6" s="433"/>
      <c r="H6" s="433"/>
      <c r="I6" s="433"/>
      <c r="J6" s="433"/>
    </row>
    <row r="7" spans="2:10" x14ac:dyDescent="0.2">
      <c r="B7" s="8" t="s">
        <v>2</v>
      </c>
      <c r="C7" s="363" t="s">
        <v>38</v>
      </c>
      <c r="D7" s="363"/>
      <c r="E7" s="363"/>
      <c r="F7" s="363"/>
      <c r="G7" s="363"/>
      <c r="H7" s="363"/>
      <c r="I7" s="449">
        <f>'Memória de Cálculo'!J10</f>
        <v>0</v>
      </c>
      <c r="J7" s="444"/>
    </row>
    <row r="8" spans="2:10" x14ac:dyDescent="0.2">
      <c r="B8" s="8" t="s">
        <v>3</v>
      </c>
      <c r="C8" s="363" t="s">
        <v>39</v>
      </c>
      <c r="D8" s="363"/>
      <c r="E8" s="363"/>
      <c r="F8" s="363"/>
      <c r="G8" s="363"/>
      <c r="H8" s="363"/>
      <c r="I8" s="444" t="s">
        <v>40</v>
      </c>
      <c r="J8" s="447"/>
    </row>
    <row r="9" spans="2:10" x14ac:dyDescent="0.2">
      <c r="B9" s="8" t="s">
        <v>4</v>
      </c>
      <c r="C9" s="363" t="s">
        <v>41</v>
      </c>
      <c r="D9" s="363"/>
      <c r="E9" s="363"/>
      <c r="F9" s="363"/>
      <c r="G9" s="363"/>
      <c r="H9" s="363"/>
      <c r="I9" s="447">
        <f>'Memória de Cálculo'!J8</f>
        <v>2025</v>
      </c>
      <c r="J9" s="447"/>
    </row>
    <row r="10" spans="2:10" x14ac:dyDescent="0.2">
      <c r="B10" s="8" t="s">
        <v>5</v>
      </c>
      <c r="C10" s="363" t="s">
        <v>6</v>
      </c>
      <c r="D10" s="363"/>
      <c r="E10" s="363"/>
      <c r="F10" s="363"/>
      <c r="G10" s="363"/>
      <c r="H10" s="363"/>
      <c r="I10" s="447">
        <v>12</v>
      </c>
      <c r="J10" s="447"/>
    </row>
    <row r="11" spans="2:10" x14ac:dyDescent="0.2">
      <c r="B11" s="7"/>
      <c r="C11" s="7"/>
      <c r="D11" s="7"/>
      <c r="E11" s="7"/>
      <c r="F11" s="7"/>
      <c r="G11" s="7"/>
      <c r="H11" s="7"/>
      <c r="I11" s="3"/>
      <c r="J11" s="3"/>
    </row>
    <row r="12" spans="2:10" x14ac:dyDescent="0.2">
      <c r="B12" s="433" t="s">
        <v>7</v>
      </c>
      <c r="C12" s="433"/>
      <c r="D12" s="433"/>
      <c r="E12" s="433"/>
      <c r="F12" s="433"/>
      <c r="G12" s="433"/>
      <c r="H12" s="433"/>
      <c r="I12" s="433"/>
      <c r="J12" s="433"/>
    </row>
    <row r="13" spans="2:10" x14ac:dyDescent="0.2">
      <c r="B13" s="447" t="s">
        <v>8</v>
      </c>
      <c r="C13" s="447"/>
      <c r="D13" s="448" t="s">
        <v>9</v>
      </c>
      <c r="E13" s="447"/>
      <c r="F13" s="447" t="s">
        <v>42</v>
      </c>
      <c r="G13" s="447"/>
      <c r="H13" s="447"/>
      <c r="I13" s="447"/>
      <c r="J13" s="447"/>
    </row>
    <row r="14" spans="2:10" x14ac:dyDescent="0.2">
      <c r="B14" s="451" t="str">
        <f>+I18</f>
        <v xml:space="preserve">Servente de Pedreiro                                                               </v>
      </c>
      <c r="C14" s="452"/>
      <c r="D14" s="453" t="s">
        <v>43</v>
      </c>
      <c r="E14" s="454"/>
      <c r="F14" s="454">
        <f>'Valor Global'!F32</f>
        <v>13</v>
      </c>
      <c r="G14" s="454"/>
      <c r="H14" s="454"/>
      <c r="I14" s="454"/>
      <c r="J14" s="454"/>
    </row>
    <row r="15" spans="2:10" ht="29.25" customHeight="1" x14ac:dyDescent="0.2">
      <c r="B15" s="455" t="s">
        <v>463</v>
      </c>
      <c r="C15" s="456"/>
      <c r="D15" s="453"/>
      <c r="E15" s="454"/>
      <c r="F15" s="454"/>
      <c r="G15" s="454"/>
      <c r="H15" s="454"/>
      <c r="I15" s="454"/>
      <c r="J15" s="454"/>
    </row>
    <row r="16" spans="2:10" x14ac:dyDescent="0.2">
      <c r="B16" s="7"/>
      <c r="C16" s="7"/>
      <c r="D16" s="7"/>
      <c r="E16" s="7"/>
      <c r="F16" s="7"/>
      <c r="G16" s="7"/>
      <c r="H16" s="7"/>
      <c r="I16" s="3"/>
      <c r="J16" s="3"/>
    </row>
    <row r="17" spans="2:10" x14ac:dyDescent="0.2">
      <c r="B17" s="433" t="s">
        <v>44</v>
      </c>
      <c r="C17" s="433"/>
      <c r="D17" s="433"/>
      <c r="E17" s="433"/>
      <c r="F17" s="433"/>
      <c r="G17" s="433"/>
      <c r="H17" s="433"/>
      <c r="I17" s="433"/>
      <c r="J17" s="433"/>
    </row>
    <row r="18" spans="2:10" x14ac:dyDescent="0.2">
      <c r="B18" s="8">
        <v>1</v>
      </c>
      <c r="C18" s="363" t="s">
        <v>10</v>
      </c>
      <c r="D18" s="363"/>
      <c r="E18" s="363"/>
      <c r="F18" s="363"/>
      <c r="G18" s="363"/>
      <c r="H18" s="363"/>
      <c r="I18" s="446" t="str">
        <f>+E4</f>
        <v xml:space="preserve">Servente de Pedreiro                                                               </v>
      </c>
      <c r="J18" s="442"/>
    </row>
    <row r="19" spans="2:10" x14ac:dyDescent="0.2">
      <c r="B19" s="8">
        <v>2</v>
      </c>
      <c r="C19" s="363" t="s">
        <v>45</v>
      </c>
      <c r="D19" s="363"/>
      <c r="E19" s="363"/>
      <c r="F19" s="363"/>
      <c r="G19" s="363"/>
      <c r="H19" s="363"/>
      <c r="I19" s="444" t="str">
        <f>+J4</f>
        <v>7170-20</v>
      </c>
      <c r="J19" s="444"/>
    </row>
    <row r="20" spans="2:10" x14ac:dyDescent="0.2">
      <c r="B20" s="8">
        <v>3</v>
      </c>
      <c r="C20" s="363" t="s">
        <v>46</v>
      </c>
      <c r="D20" s="363"/>
      <c r="E20" s="363"/>
      <c r="F20" s="363"/>
      <c r="G20" s="363"/>
      <c r="H20" s="363"/>
      <c r="I20" s="445">
        <v>0</v>
      </c>
      <c r="J20" s="445"/>
    </row>
    <row r="21" spans="2:10" x14ac:dyDescent="0.2">
      <c r="B21" s="8">
        <v>4</v>
      </c>
      <c r="C21" s="363" t="s">
        <v>11</v>
      </c>
      <c r="D21" s="363"/>
      <c r="E21" s="363"/>
      <c r="F21" s="363"/>
      <c r="G21" s="363"/>
      <c r="H21" s="363"/>
      <c r="I21" s="446" t="str">
        <f>+I18</f>
        <v xml:space="preserve">Servente de Pedreiro                                                               </v>
      </c>
      <c r="J21" s="442"/>
    </row>
    <row r="22" spans="2:10" x14ac:dyDescent="0.2">
      <c r="B22" s="8">
        <v>5</v>
      </c>
      <c r="C22" s="363" t="s">
        <v>12</v>
      </c>
      <c r="D22" s="363"/>
      <c r="E22" s="363"/>
      <c r="F22" s="363"/>
      <c r="G22" s="363"/>
      <c r="H22" s="363"/>
      <c r="I22" s="449">
        <f>'Valor Global'!E32</f>
        <v>46113</v>
      </c>
      <c r="J22" s="444"/>
    </row>
    <row r="23" spans="2:10" x14ac:dyDescent="0.2">
      <c r="B23" s="443"/>
      <c r="C23" s="443"/>
      <c r="D23" s="443"/>
      <c r="E23" s="443"/>
      <c r="F23" s="443"/>
      <c r="G23" s="443"/>
      <c r="H23" s="443"/>
      <c r="I23" s="443"/>
      <c r="J23" s="443"/>
    </row>
    <row r="24" spans="2:10" x14ac:dyDescent="0.2">
      <c r="B24" s="433" t="s">
        <v>13</v>
      </c>
      <c r="C24" s="433"/>
      <c r="D24" s="433"/>
      <c r="E24" s="433"/>
      <c r="F24" s="433"/>
      <c r="G24" s="433"/>
      <c r="H24" s="433"/>
      <c r="I24" s="433"/>
      <c r="J24" s="433"/>
    </row>
    <row r="25" spans="2:10" ht="15" customHeight="1" x14ac:dyDescent="0.2">
      <c r="B25" s="10">
        <v>1</v>
      </c>
      <c r="C25" s="383" t="s">
        <v>47</v>
      </c>
      <c r="D25" s="384"/>
      <c r="E25" s="384"/>
      <c r="F25" s="384"/>
      <c r="G25" s="384"/>
      <c r="H25" s="428"/>
      <c r="I25" s="162" t="s">
        <v>20</v>
      </c>
      <c r="J25" s="11" t="s">
        <v>48</v>
      </c>
    </row>
    <row r="26" spans="2:10" x14ac:dyDescent="0.2">
      <c r="B26" s="10" t="s">
        <v>2</v>
      </c>
      <c r="C26" s="363" t="s">
        <v>14</v>
      </c>
      <c r="D26" s="363"/>
      <c r="E26" s="363"/>
      <c r="F26" s="363"/>
      <c r="G26" s="363"/>
      <c r="H26" s="363"/>
      <c r="I26" s="163"/>
      <c r="J26" s="12">
        <f>I20</f>
        <v>0</v>
      </c>
    </row>
    <row r="27" spans="2:10" ht="15" x14ac:dyDescent="0.25">
      <c r="B27" s="10" t="s">
        <v>3</v>
      </c>
      <c r="C27" s="363" t="s">
        <v>49</v>
      </c>
      <c r="D27" s="363"/>
      <c r="E27" s="363"/>
      <c r="F27" s="363"/>
      <c r="G27" s="363"/>
      <c r="H27" s="363"/>
      <c r="I27" s="164"/>
      <c r="J27" s="12">
        <v>0</v>
      </c>
    </row>
    <row r="28" spans="2:10" ht="15" x14ac:dyDescent="0.25">
      <c r="B28" s="10" t="s">
        <v>4</v>
      </c>
      <c r="C28" s="363" t="s">
        <v>50</v>
      </c>
      <c r="D28" s="363"/>
      <c r="E28" s="363"/>
      <c r="F28" s="363"/>
      <c r="G28" s="363"/>
      <c r="H28" s="363"/>
      <c r="I28" s="62"/>
      <c r="J28" s="12">
        <v>0</v>
      </c>
    </row>
    <row r="29" spans="2:10" x14ac:dyDescent="0.2">
      <c r="B29" s="10" t="s">
        <v>5</v>
      </c>
      <c r="C29" s="363" t="s">
        <v>51</v>
      </c>
      <c r="D29" s="363"/>
      <c r="E29" s="363"/>
      <c r="F29" s="363"/>
      <c r="G29" s="363"/>
      <c r="H29" s="363"/>
      <c r="I29" s="9"/>
      <c r="J29" s="12">
        <v>0</v>
      </c>
    </row>
    <row r="30" spans="2:10" x14ac:dyDescent="0.2">
      <c r="B30" s="10" t="s">
        <v>15</v>
      </c>
      <c r="C30" s="363" t="s">
        <v>52</v>
      </c>
      <c r="D30" s="363"/>
      <c r="E30" s="363"/>
      <c r="F30" s="363"/>
      <c r="G30" s="363"/>
      <c r="H30" s="363"/>
      <c r="I30" s="9"/>
      <c r="J30" s="12">
        <v>0</v>
      </c>
    </row>
    <row r="31" spans="2:10" x14ac:dyDescent="0.2">
      <c r="B31" s="10" t="s">
        <v>16</v>
      </c>
      <c r="C31" s="363" t="s">
        <v>18</v>
      </c>
      <c r="D31" s="363"/>
      <c r="E31" s="363"/>
      <c r="F31" s="363"/>
      <c r="G31" s="363"/>
      <c r="H31" s="363"/>
      <c r="I31" s="9"/>
      <c r="J31" s="12">
        <v>0</v>
      </c>
    </row>
    <row r="32" spans="2:10" x14ac:dyDescent="0.2">
      <c r="B32" s="358" t="s">
        <v>53</v>
      </c>
      <c r="C32" s="358"/>
      <c r="D32" s="358"/>
      <c r="E32" s="358"/>
      <c r="F32" s="358"/>
      <c r="G32" s="358"/>
      <c r="H32" s="358"/>
      <c r="I32" s="358"/>
      <c r="J32" s="14">
        <f>TRUNC(SUM(J26:J31),2)</f>
        <v>0</v>
      </c>
    </row>
    <row r="33" spans="2:10" x14ac:dyDescent="0.2">
      <c r="B33" s="15"/>
      <c r="C33" s="16"/>
      <c r="D33" s="16"/>
      <c r="E33" s="16"/>
      <c r="F33" s="16"/>
      <c r="G33" s="16"/>
      <c r="H33" s="16"/>
      <c r="I33" s="16"/>
      <c r="J33" s="17"/>
    </row>
    <row r="34" spans="2:10" x14ac:dyDescent="0.2">
      <c r="B34" s="433" t="s">
        <v>54</v>
      </c>
      <c r="C34" s="433"/>
      <c r="D34" s="433"/>
      <c r="E34" s="433"/>
      <c r="F34" s="433"/>
      <c r="G34" s="433"/>
      <c r="H34" s="433"/>
      <c r="I34" s="433"/>
      <c r="J34" s="433"/>
    </row>
    <row r="35" spans="2:10" x14ac:dyDescent="0.2">
      <c r="B35" s="358" t="s">
        <v>55</v>
      </c>
      <c r="C35" s="358"/>
      <c r="D35" s="358"/>
      <c r="E35" s="358"/>
      <c r="F35" s="358"/>
      <c r="G35" s="358"/>
      <c r="H35" s="358"/>
      <c r="I35" s="11" t="s">
        <v>20</v>
      </c>
      <c r="J35" s="11" t="s">
        <v>48</v>
      </c>
    </row>
    <row r="36" spans="2:10" x14ac:dyDescent="0.2">
      <c r="B36" s="10" t="s">
        <v>2</v>
      </c>
      <c r="C36" s="363" t="s">
        <v>56</v>
      </c>
      <c r="D36" s="363"/>
      <c r="E36" s="363"/>
      <c r="F36" s="363"/>
      <c r="G36" s="363"/>
      <c r="H36" s="363"/>
      <c r="I36" s="18">
        <f>+'Memória de Cálculo'!I18</f>
        <v>0</v>
      </c>
      <c r="J36" s="19">
        <f>$J$32*I36</f>
        <v>0</v>
      </c>
    </row>
    <row r="37" spans="2:10" x14ac:dyDescent="0.2">
      <c r="B37" s="10" t="s">
        <v>3</v>
      </c>
      <c r="C37" s="364" t="s">
        <v>57</v>
      </c>
      <c r="D37" s="364"/>
      <c r="E37" s="364"/>
      <c r="F37" s="364"/>
      <c r="G37" s="364"/>
      <c r="H37" s="364"/>
      <c r="I37" s="21">
        <f>+'Memória de Cálculo'!I19</f>
        <v>0</v>
      </c>
      <c r="J37" s="12">
        <f>I37*J32</f>
        <v>0</v>
      </c>
    </row>
    <row r="38" spans="2:10" x14ac:dyDescent="0.2">
      <c r="B38" s="358" t="s">
        <v>58</v>
      </c>
      <c r="C38" s="358"/>
      <c r="D38" s="358"/>
      <c r="E38" s="358"/>
      <c r="F38" s="358"/>
      <c r="G38" s="358"/>
      <c r="H38" s="358"/>
      <c r="I38" s="22">
        <f>TRUNC(SUM(I36:I37),4)</f>
        <v>0</v>
      </c>
      <c r="J38" s="14">
        <f>J37+J36</f>
        <v>0</v>
      </c>
    </row>
    <row r="39" spans="2:10" x14ac:dyDescent="0.2">
      <c r="B39" s="15"/>
      <c r="C39" s="16"/>
      <c r="D39" s="16"/>
      <c r="E39" s="16"/>
      <c r="F39" s="16"/>
      <c r="G39" s="16"/>
      <c r="H39" s="16"/>
      <c r="I39" s="16"/>
      <c r="J39" s="17"/>
    </row>
    <row r="40" spans="2:10" x14ac:dyDescent="0.2">
      <c r="B40" s="358" t="s">
        <v>59</v>
      </c>
      <c r="C40" s="358"/>
      <c r="D40" s="358"/>
      <c r="E40" s="358"/>
      <c r="F40" s="358"/>
      <c r="G40" s="358"/>
      <c r="H40" s="358"/>
      <c r="I40" s="11" t="s">
        <v>20</v>
      </c>
      <c r="J40" s="11" t="s">
        <v>48</v>
      </c>
    </row>
    <row r="41" spans="2:10" x14ac:dyDescent="0.2">
      <c r="B41" s="10" t="s">
        <v>2</v>
      </c>
      <c r="C41" s="363" t="s">
        <v>60</v>
      </c>
      <c r="D41" s="363"/>
      <c r="E41" s="363"/>
      <c r="F41" s="363"/>
      <c r="G41" s="363"/>
      <c r="H41" s="363"/>
      <c r="I41" s="18">
        <f>+'Memória de Cálculo'!I25</f>
        <v>0</v>
      </c>
      <c r="J41" s="12">
        <f>TRUNC(($J$32+$J$38)*I41,2)</f>
        <v>0</v>
      </c>
    </row>
    <row r="42" spans="2:10" x14ac:dyDescent="0.2">
      <c r="B42" s="10" t="s">
        <v>3</v>
      </c>
      <c r="C42" s="363" t="s">
        <v>61</v>
      </c>
      <c r="D42" s="363"/>
      <c r="E42" s="363"/>
      <c r="F42" s="363"/>
      <c r="G42" s="363"/>
      <c r="H42" s="363"/>
      <c r="I42" s="18">
        <f>+'Memória de Cálculo'!I26</f>
        <v>0</v>
      </c>
      <c r="J42" s="12">
        <f t="shared" ref="J42:J48" si="0">TRUNC(($J$32+$J$38)*I42,2)</f>
        <v>0</v>
      </c>
    </row>
    <row r="43" spans="2:10" x14ac:dyDescent="0.2">
      <c r="B43" s="10" t="s">
        <v>4</v>
      </c>
      <c r="C43" s="364" t="s">
        <v>62</v>
      </c>
      <c r="D43" s="363"/>
      <c r="E43" s="363"/>
      <c r="F43" s="363"/>
      <c r="G43" s="363"/>
      <c r="H43" s="363"/>
      <c r="I43" s="18">
        <f>+'Memória de Cálculo'!I27</f>
        <v>0</v>
      </c>
      <c r="J43" s="12">
        <f t="shared" si="0"/>
        <v>0</v>
      </c>
    </row>
    <row r="44" spans="2:10" x14ac:dyDescent="0.2">
      <c r="B44" s="10" t="s">
        <v>5</v>
      </c>
      <c r="C44" s="363" t="s">
        <v>63</v>
      </c>
      <c r="D44" s="363"/>
      <c r="E44" s="363"/>
      <c r="F44" s="363"/>
      <c r="G44" s="363"/>
      <c r="H44" s="363"/>
      <c r="I44" s="18">
        <f>+'Memória de Cálculo'!I28</f>
        <v>0</v>
      </c>
      <c r="J44" s="12">
        <f t="shared" si="0"/>
        <v>0</v>
      </c>
    </row>
    <row r="45" spans="2:10" x14ac:dyDescent="0.2">
      <c r="B45" s="10" t="s">
        <v>15</v>
      </c>
      <c r="C45" s="364" t="s">
        <v>64</v>
      </c>
      <c r="D45" s="363"/>
      <c r="E45" s="363"/>
      <c r="F45" s="363"/>
      <c r="G45" s="363"/>
      <c r="H45" s="363"/>
      <c r="I45" s="18">
        <f>+'Memória de Cálculo'!I29</f>
        <v>0</v>
      </c>
      <c r="J45" s="12">
        <f t="shared" si="0"/>
        <v>0</v>
      </c>
    </row>
    <row r="46" spans="2:10" x14ac:dyDescent="0.2">
      <c r="B46" s="10" t="s">
        <v>16</v>
      </c>
      <c r="C46" s="364" t="s">
        <v>65</v>
      </c>
      <c r="D46" s="363"/>
      <c r="E46" s="363"/>
      <c r="F46" s="363"/>
      <c r="G46" s="363"/>
      <c r="H46" s="363"/>
      <c r="I46" s="18">
        <f>+'Memória de Cálculo'!I30</f>
        <v>0</v>
      </c>
      <c r="J46" s="12">
        <f t="shared" si="0"/>
        <v>0</v>
      </c>
    </row>
    <row r="47" spans="2:10" x14ac:dyDescent="0.2">
      <c r="B47" s="10" t="s">
        <v>17</v>
      </c>
      <c r="C47" s="363" t="s">
        <v>66</v>
      </c>
      <c r="D47" s="363"/>
      <c r="E47" s="363"/>
      <c r="F47" s="363"/>
      <c r="G47" s="363"/>
      <c r="H47" s="363"/>
      <c r="I47" s="18">
        <f>+'Memória de Cálculo'!I31</f>
        <v>0</v>
      </c>
      <c r="J47" s="12">
        <f t="shared" si="0"/>
        <v>0</v>
      </c>
    </row>
    <row r="48" spans="2:10" x14ac:dyDescent="0.2">
      <c r="B48" s="10" t="s">
        <v>67</v>
      </c>
      <c r="C48" s="363" t="s">
        <v>68</v>
      </c>
      <c r="D48" s="363"/>
      <c r="E48" s="363"/>
      <c r="F48" s="363"/>
      <c r="G48" s="363"/>
      <c r="H48" s="363"/>
      <c r="I48" s="18">
        <f>+'Memória de Cálculo'!I32</f>
        <v>0</v>
      </c>
      <c r="J48" s="12">
        <f t="shared" si="0"/>
        <v>0</v>
      </c>
    </row>
    <row r="49" spans="2:12" x14ac:dyDescent="0.2">
      <c r="B49" s="358" t="s">
        <v>69</v>
      </c>
      <c r="C49" s="358"/>
      <c r="D49" s="358"/>
      <c r="E49" s="358"/>
      <c r="F49" s="358"/>
      <c r="G49" s="358"/>
      <c r="H49" s="358"/>
      <c r="I49" s="22">
        <f>SUM(I41:I48)</f>
        <v>0</v>
      </c>
      <c r="J49" s="14">
        <f>SUM(J41:J48)</f>
        <v>0</v>
      </c>
    </row>
    <row r="50" spans="2:12" x14ac:dyDescent="0.2">
      <c r="B50" s="439"/>
      <c r="C50" s="439"/>
      <c r="D50" s="439"/>
      <c r="E50" s="439"/>
      <c r="F50" s="439"/>
      <c r="G50" s="439"/>
      <c r="H50" s="439"/>
      <c r="I50" s="439"/>
      <c r="J50" s="439"/>
    </row>
    <row r="51" spans="2:12" x14ac:dyDescent="0.2">
      <c r="B51" s="358" t="s">
        <v>70</v>
      </c>
      <c r="C51" s="358"/>
      <c r="D51" s="358"/>
      <c r="E51" s="358"/>
      <c r="F51" s="358"/>
      <c r="G51" s="358"/>
      <c r="H51" s="358"/>
      <c r="I51" s="22" t="s">
        <v>71</v>
      </c>
      <c r="J51" s="11" t="s">
        <v>48</v>
      </c>
    </row>
    <row r="52" spans="2:12" x14ac:dyDescent="0.2">
      <c r="B52" s="10" t="s">
        <v>2</v>
      </c>
      <c r="C52" s="375" t="s">
        <v>72</v>
      </c>
      <c r="D52" s="376"/>
      <c r="E52" s="376"/>
      <c r="F52" s="376"/>
      <c r="G52" s="376"/>
      <c r="H52" s="377"/>
      <c r="I52" s="67">
        <f>J52/22</f>
        <v>0</v>
      </c>
      <c r="J52" s="68">
        <f>IF((('Memória de Cálculo'!I36*2*22)-(J26*6%))&lt;0,0,('Memória de Cálculo'!I36*2*22)-(J26*6%))</f>
        <v>0</v>
      </c>
    </row>
    <row r="53" spans="2:12" x14ac:dyDescent="0.2">
      <c r="B53" s="10" t="s">
        <v>3</v>
      </c>
      <c r="C53" s="375" t="s">
        <v>241</v>
      </c>
      <c r="D53" s="376"/>
      <c r="E53" s="376"/>
      <c r="F53" s="376"/>
      <c r="G53" s="376"/>
      <c r="H53" s="377"/>
      <c r="I53" s="67">
        <f>J53/22</f>
        <v>0</v>
      </c>
      <c r="J53" s="69">
        <f>'Memória de Cálculo'!I37/12</f>
        <v>0</v>
      </c>
      <c r="L53" s="28"/>
    </row>
    <row r="54" spans="2:12" x14ac:dyDescent="0.2">
      <c r="B54" s="10" t="s">
        <v>4</v>
      </c>
      <c r="C54" s="375" t="s">
        <v>371</v>
      </c>
      <c r="D54" s="376"/>
      <c r="E54" s="376"/>
      <c r="F54" s="376"/>
      <c r="G54" s="376"/>
      <c r="H54" s="377"/>
      <c r="I54" s="68">
        <f>'Memória de Cálculo'!I38</f>
        <v>0</v>
      </c>
      <c r="J54" s="68">
        <f>I54*22</f>
        <v>0</v>
      </c>
    </row>
    <row r="55" spans="2:12" ht="15" x14ac:dyDescent="0.2">
      <c r="B55" s="10" t="s">
        <v>5</v>
      </c>
      <c r="C55" s="375" t="s">
        <v>372</v>
      </c>
      <c r="D55" s="376"/>
      <c r="E55" s="376"/>
      <c r="F55" s="376"/>
      <c r="G55" s="376"/>
      <c r="H55" s="377"/>
      <c r="I55" s="67">
        <f>J55/22</f>
        <v>0</v>
      </c>
      <c r="J55" s="70">
        <f>'Memória de Cálculo'!I39</f>
        <v>0</v>
      </c>
    </row>
    <row r="56" spans="2:12" x14ac:dyDescent="0.2">
      <c r="B56" s="383" t="s">
        <v>73</v>
      </c>
      <c r="C56" s="384"/>
      <c r="D56" s="384"/>
      <c r="E56" s="384"/>
      <c r="F56" s="384"/>
      <c r="G56" s="384"/>
      <c r="H56" s="384"/>
      <c r="I56" s="428"/>
      <c r="J56" s="14">
        <f>SUM(J52:J55)</f>
        <v>0</v>
      </c>
    </row>
    <row r="57" spans="2:12" x14ac:dyDescent="0.2">
      <c r="B57" s="15"/>
      <c r="C57" s="16"/>
      <c r="D57" s="16"/>
      <c r="E57" s="16"/>
      <c r="F57" s="16"/>
      <c r="G57" s="16"/>
      <c r="H57" s="16"/>
      <c r="I57" s="16"/>
      <c r="J57" s="17"/>
    </row>
    <row r="58" spans="2:12" x14ac:dyDescent="0.2">
      <c r="B58" s="433" t="s">
        <v>74</v>
      </c>
      <c r="C58" s="433"/>
      <c r="D58" s="433"/>
      <c r="E58" s="433"/>
      <c r="F58" s="433"/>
      <c r="G58" s="433"/>
      <c r="H58" s="433"/>
      <c r="I58" s="433"/>
      <c r="J58" s="433"/>
    </row>
    <row r="59" spans="2:12" x14ac:dyDescent="0.2">
      <c r="B59" s="358" t="s">
        <v>75</v>
      </c>
      <c r="C59" s="358"/>
      <c r="D59" s="358"/>
      <c r="E59" s="358"/>
      <c r="F59" s="358"/>
      <c r="G59" s="358"/>
      <c r="H59" s="358"/>
      <c r="I59" s="358"/>
      <c r="J59" s="11" t="s">
        <v>48</v>
      </c>
    </row>
    <row r="60" spans="2:12" x14ac:dyDescent="0.2">
      <c r="B60" s="10" t="s">
        <v>76</v>
      </c>
      <c r="C60" s="364" t="s">
        <v>77</v>
      </c>
      <c r="D60" s="364"/>
      <c r="E60" s="364"/>
      <c r="F60" s="364"/>
      <c r="G60" s="364"/>
      <c r="H60" s="364"/>
      <c r="I60" s="364"/>
      <c r="J60" s="12">
        <f>J38</f>
        <v>0</v>
      </c>
    </row>
    <row r="61" spans="2:12" x14ac:dyDescent="0.2">
      <c r="B61" s="10" t="s">
        <v>78</v>
      </c>
      <c r="C61" s="363" t="s">
        <v>79</v>
      </c>
      <c r="D61" s="363"/>
      <c r="E61" s="363"/>
      <c r="F61" s="363"/>
      <c r="G61" s="363"/>
      <c r="H61" s="363"/>
      <c r="I61" s="363"/>
      <c r="J61" s="19">
        <f>J49</f>
        <v>0</v>
      </c>
    </row>
    <row r="62" spans="2:12" x14ac:dyDescent="0.2">
      <c r="B62" s="10" t="s">
        <v>80</v>
      </c>
      <c r="C62" s="363" t="s">
        <v>19</v>
      </c>
      <c r="D62" s="363"/>
      <c r="E62" s="363"/>
      <c r="F62" s="363"/>
      <c r="G62" s="363"/>
      <c r="H62" s="363"/>
      <c r="I62" s="363"/>
      <c r="J62" s="19">
        <f>J56</f>
        <v>0</v>
      </c>
    </row>
    <row r="63" spans="2:12" x14ac:dyDescent="0.2">
      <c r="B63" s="358" t="s">
        <v>81</v>
      </c>
      <c r="C63" s="358"/>
      <c r="D63" s="358"/>
      <c r="E63" s="358"/>
      <c r="F63" s="358"/>
      <c r="G63" s="358"/>
      <c r="H63" s="358"/>
      <c r="I63" s="358"/>
      <c r="J63" s="27">
        <f>TRUNC(SUM(J60:J62),2)</f>
        <v>0</v>
      </c>
    </row>
    <row r="64" spans="2:12" x14ac:dyDescent="0.2">
      <c r="B64" s="15"/>
      <c r="C64" s="16"/>
      <c r="D64" s="16"/>
      <c r="E64" s="16"/>
      <c r="F64" s="16"/>
      <c r="G64" s="16"/>
      <c r="H64" s="16"/>
      <c r="I64" s="16"/>
      <c r="J64" s="17"/>
    </row>
    <row r="65" spans="2:11" x14ac:dyDescent="0.2">
      <c r="B65" s="433" t="s">
        <v>82</v>
      </c>
      <c r="C65" s="433"/>
      <c r="D65" s="433"/>
      <c r="E65" s="433"/>
      <c r="F65" s="433"/>
      <c r="G65" s="433"/>
      <c r="H65" s="433"/>
      <c r="I65" s="433"/>
      <c r="J65" s="433"/>
    </row>
    <row r="66" spans="2:11" ht="15" customHeight="1" x14ac:dyDescent="0.2">
      <c r="B66" s="10">
        <v>3</v>
      </c>
      <c r="C66" s="383" t="s">
        <v>83</v>
      </c>
      <c r="D66" s="384"/>
      <c r="E66" s="384"/>
      <c r="F66" s="384"/>
      <c r="G66" s="384"/>
      <c r="H66" s="428"/>
      <c r="I66" s="11" t="s">
        <v>20</v>
      </c>
      <c r="J66" s="11" t="s">
        <v>48</v>
      </c>
    </row>
    <row r="67" spans="2:11" x14ac:dyDescent="0.2">
      <c r="B67" s="10" t="s">
        <v>2</v>
      </c>
      <c r="C67" s="363" t="s">
        <v>84</v>
      </c>
      <c r="D67" s="363"/>
      <c r="E67" s="363"/>
      <c r="F67" s="363"/>
      <c r="G67" s="363"/>
      <c r="H67" s="363"/>
      <c r="I67" s="18">
        <f>+'Memória de Cálculo'!I43</f>
        <v>0</v>
      </c>
      <c r="J67" s="19">
        <f>TRUNC($J$32*I67,2)</f>
        <v>0</v>
      </c>
    </row>
    <row r="68" spans="2:11" x14ac:dyDescent="0.2">
      <c r="B68" s="10" t="s">
        <v>3</v>
      </c>
      <c r="C68" s="363" t="s">
        <v>85</v>
      </c>
      <c r="D68" s="363"/>
      <c r="E68" s="363"/>
      <c r="F68" s="363"/>
      <c r="G68" s="363"/>
      <c r="H68" s="363"/>
      <c r="I68" s="18">
        <f>+'Memória de Cálculo'!I44</f>
        <v>0</v>
      </c>
      <c r="J68" s="19">
        <f t="shared" ref="J68:J72" si="1">TRUNC($J$32*I68,2)</f>
        <v>0</v>
      </c>
      <c r="K68" s="28"/>
    </row>
    <row r="69" spans="2:11" x14ac:dyDescent="0.2">
      <c r="B69" s="10" t="s">
        <v>4</v>
      </c>
      <c r="C69" s="363" t="s">
        <v>86</v>
      </c>
      <c r="D69" s="363"/>
      <c r="E69" s="363"/>
      <c r="F69" s="363"/>
      <c r="G69" s="363"/>
      <c r="H69" s="363"/>
      <c r="I69" s="18">
        <f>+'Memória de Cálculo'!I45</f>
        <v>0</v>
      </c>
      <c r="J69" s="19">
        <f t="shared" si="1"/>
        <v>0</v>
      </c>
      <c r="K69" s="28"/>
    </row>
    <row r="70" spans="2:11" x14ac:dyDescent="0.2">
      <c r="B70" s="10" t="s">
        <v>5</v>
      </c>
      <c r="C70" s="363" t="s">
        <v>87</v>
      </c>
      <c r="D70" s="363"/>
      <c r="E70" s="363"/>
      <c r="F70" s="363"/>
      <c r="G70" s="363"/>
      <c r="H70" s="363"/>
      <c r="I70" s="18">
        <f>+'Memória de Cálculo'!I46</f>
        <v>0</v>
      </c>
      <c r="J70" s="19">
        <f t="shared" si="1"/>
        <v>0</v>
      </c>
      <c r="K70" s="28"/>
    </row>
    <row r="71" spans="2:11" x14ac:dyDescent="0.2">
      <c r="B71" s="10" t="s">
        <v>15</v>
      </c>
      <c r="C71" s="364" t="s">
        <v>88</v>
      </c>
      <c r="D71" s="364"/>
      <c r="E71" s="364"/>
      <c r="F71" s="364"/>
      <c r="G71" s="364"/>
      <c r="H71" s="364"/>
      <c r="I71" s="18">
        <f>+'Memória de Cálculo'!I47</f>
        <v>0</v>
      </c>
      <c r="J71" s="19">
        <f t="shared" si="1"/>
        <v>0</v>
      </c>
      <c r="K71" s="28"/>
    </row>
    <row r="72" spans="2:11" x14ac:dyDescent="0.2">
      <c r="B72" s="10" t="s">
        <v>16</v>
      </c>
      <c r="C72" s="363" t="s">
        <v>89</v>
      </c>
      <c r="D72" s="363"/>
      <c r="E72" s="363"/>
      <c r="F72" s="363"/>
      <c r="G72" s="363"/>
      <c r="H72" s="363"/>
      <c r="I72" s="18">
        <f>+'Memória de Cálculo'!I48</f>
        <v>0</v>
      </c>
      <c r="J72" s="19">
        <f t="shared" si="1"/>
        <v>0</v>
      </c>
      <c r="K72" s="28"/>
    </row>
    <row r="73" spans="2:11" x14ac:dyDescent="0.2">
      <c r="B73" s="358" t="s">
        <v>90</v>
      </c>
      <c r="C73" s="358"/>
      <c r="D73" s="358"/>
      <c r="E73" s="358"/>
      <c r="F73" s="358"/>
      <c r="G73" s="358"/>
      <c r="H73" s="358"/>
      <c r="I73" s="22">
        <f>TRUNC(SUM(I67:I72),4)</f>
        <v>0</v>
      </c>
      <c r="J73" s="14">
        <f>TRUNC(SUM(J67:J72),2)</f>
        <v>0</v>
      </c>
      <c r="K73" s="29"/>
    </row>
    <row r="74" spans="2:11" x14ac:dyDescent="0.2">
      <c r="B74" s="15"/>
      <c r="C74" s="16"/>
      <c r="D74" s="16"/>
      <c r="E74" s="16"/>
      <c r="F74" s="16"/>
      <c r="G74" s="16"/>
      <c r="H74" s="16"/>
      <c r="I74" s="16"/>
      <c r="J74" s="17"/>
    </row>
    <row r="75" spans="2:11" x14ac:dyDescent="0.2">
      <c r="B75" s="433" t="s">
        <v>91</v>
      </c>
      <c r="C75" s="433"/>
      <c r="D75" s="433"/>
      <c r="E75" s="433"/>
      <c r="F75" s="433"/>
      <c r="G75" s="433"/>
      <c r="H75" s="433"/>
      <c r="I75" s="433"/>
      <c r="J75" s="433"/>
    </row>
    <row r="76" spans="2:11" x14ac:dyDescent="0.2">
      <c r="B76" s="381" t="s">
        <v>92</v>
      </c>
      <c r="C76" s="381"/>
      <c r="D76" s="381"/>
      <c r="E76" s="381"/>
      <c r="F76" s="381"/>
      <c r="G76" s="381"/>
      <c r="H76" s="381"/>
      <c r="I76" s="11" t="s">
        <v>20</v>
      </c>
      <c r="J76" s="11" t="s">
        <v>93</v>
      </c>
    </row>
    <row r="77" spans="2:11" x14ac:dyDescent="0.2">
      <c r="B77" s="10" t="s">
        <v>2</v>
      </c>
      <c r="C77" s="363" t="s">
        <v>94</v>
      </c>
      <c r="D77" s="363"/>
      <c r="E77" s="363"/>
      <c r="F77" s="363"/>
      <c r="G77" s="363"/>
      <c r="H77" s="363"/>
      <c r="I77" s="18">
        <v>0</v>
      </c>
      <c r="J77" s="19">
        <v>0</v>
      </c>
    </row>
    <row r="78" spans="2:11" x14ac:dyDescent="0.2">
      <c r="B78" s="10" t="s">
        <v>3</v>
      </c>
      <c r="C78" s="363" t="s">
        <v>95</v>
      </c>
      <c r="D78" s="363"/>
      <c r="E78" s="363"/>
      <c r="F78" s="363"/>
      <c r="G78" s="363"/>
      <c r="H78" s="363"/>
      <c r="I78" s="18">
        <f>+'Memória de Cálculo'!I54</f>
        <v>0</v>
      </c>
      <c r="J78" s="19">
        <v>0</v>
      </c>
    </row>
    <row r="79" spans="2:11" x14ac:dyDescent="0.2">
      <c r="B79" s="10" t="s">
        <v>4</v>
      </c>
      <c r="C79" s="363" t="s">
        <v>96</v>
      </c>
      <c r="D79" s="363"/>
      <c r="E79" s="363"/>
      <c r="F79" s="363"/>
      <c r="G79" s="363"/>
      <c r="H79" s="363"/>
      <c r="I79" s="18">
        <f>+'Memória de Cálculo'!I55</f>
        <v>0</v>
      </c>
      <c r="J79" s="19">
        <v>0</v>
      </c>
    </row>
    <row r="80" spans="2:11" x14ac:dyDescent="0.2">
      <c r="B80" s="10" t="s">
        <v>5</v>
      </c>
      <c r="C80" s="363" t="s">
        <v>97</v>
      </c>
      <c r="D80" s="363"/>
      <c r="E80" s="363"/>
      <c r="F80" s="363"/>
      <c r="G80" s="363"/>
      <c r="H80" s="363"/>
      <c r="I80" s="18">
        <f>+'Memória de Cálculo'!I56</f>
        <v>0</v>
      </c>
      <c r="J80" s="19"/>
    </row>
    <row r="81" spans="2:10" x14ac:dyDescent="0.2">
      <c r="B81" s="25" t="s">
        <v>15</v>
      </c>
      <c r="C81" s="440" t="s">
        <v>245</v>
      </c>
      <c r="D81" s="441"/>
      <c r="E81" s="441"/>
      <c r="F81" s="441"/>
      <c r="G81" s="441"/>
      <c r="H81" s="442"/>
      <c r="I81" s="72">
        <v>0</v>
      </c>
      <c r="J81" s="19">
        <v>0</v>
      </c>
    </row>
    <row r="82" spans="2:10" x14ac:dyDescent="0.2">
      <c r="B82" s="25" t="s">
        <v>16</v>
      </c>
      <c r="C82" s="364" t="s">
        <v>98</v>
      </c>
      <c r="D82" s="364"/>
      <c r="E82" s="364"/>
      <c r="F82" s="364"/>
      <c r="G82" s="364"/>
      <c r="H82" s="364"/>
      <c r="I82" s="18">
        <f>+'Memória de Cálculo'!I57</f>
        <v>0</v>
      </c>
      <c r="J82" s="19">
        <v>0</v>
      </c>
    </row>
    <row r="83" spans="2:10" ht="15" x14ac:dyDescent="0.25">
      <c r="B83" s="358" t="s">
        <v>99</v>
      </c>
      <c r="C83" s="358"/>
      <c r="D83" s="358"/>
      <c r="E83" s="358"/>
      <c r="F83" s="358"/>
      <c r="G83" s="358"/>
      <c r="H83" s="358"/>
      <c r="I83" s="22">
        <f>TRUNC(SUM(I77:I82),4)</f>
        <v>0</v>
      </c>
      <c r="J83" s="138">
        <f>SUM(J77:J82)</f>
        <v>0</v>
      </c>
    </row>
    <row r="84" spans="2:10" x14ac:dyDescent="0.2">
      <c r="B84" s="15"/>
      <c r="C84" s="16"/>
      <c r="D84" s="16"/>
      <c r="E84" s="16"/>
      <c r="F84" s="16"/>
      <c r="G84" s="16"/>
      <c r="H84" s="16"/>
      <c r="I84" s="16"/>
      <c r="J84" s="17"/>
    </row>
    <row r="85" spans="2:10" x14ac:dyDescent="0.2">
      <c r="B85" s="358" t="s">
        <v>100</v>
      </c>
      <c r="C85" s="358"/>
      <c r="D85" s="358"/>
      <c r="E85" s="358"/>
      <c r="F85" s="358"/>
      <c r="G85" s="358"/>
      <c r="H85" s="358"/>
      <c r="I85" s="11" t="s">
        <v>20</v>
      </c>
      <c r="J85" s="11" t="s">
        <v>48</v>
      </c>
    </row>
    <row r="86" spans="2:10" x14ac:dyDescent="0.2">
      <c r="B86" s="10" t="s">
        <v>2</v>
      </c>
      <c r="C86" s="363" t="s">
        <v>101</v>
      </c>
      <c r="D86" s="363"/>
      <c r="E86" s="363"/>
      <c r="F86" s="363"/>
      <c r="G86" s="363"/>
      <c r="H86" s="363"/>
      <c r="I86" s="18">
        <v>0</v>
      </c>
      <c r="J86" s="12">
        <v>0</v>
      </c>
    </row>
    <row r="87" spans="2:10" x14ac:dyDescent="0.2">
      <c r="B87" s="358" t="s">
        <v>102</v>
      </c>
      <c r="C87" s="358"/>
      <c r="D87" s="358"/>
      <c r="E87" s="358"/>
      <c r="F87" s="358"/>
      <c r="G87" s="358"/>
      <c r="H87" s="358"/>
      <c r="I87" s="22">
        <f>TRUNC(SUM(I86),4)</f>
        <v>0</v>
      </c>
      <c r="J87" s="14">
        <f>TRUNC(SUM(J86),2)</f>
        <v>0</v>
      </c>
    </row>
    <row r="88" spans="2:10" x14ac:dyDescent="0.2">
      <c r="B88" s="15"/>
      <c r="C88" s="16"/>
      <c r="D88" s="16"/>
      <c r="E88" s="16"/>
      <c r="F88" s="16"/>
      <c r="G88" s="16"/>
      <c r="H88" s="16"/>
      <c r="I88" s="16"/>
      <c r="J88" s="17"/>
    </row>
    <row r="89" spans="2:10" x14ac:dyDescent="0.2">
      <c r="B89" s="433" t="s">
        <v>103</v>
      </c>
      <c r="C89" s="433"/>
      <c r="D89" s="433"/>
      <c r="E89" s="433"/>
      <c r="F89" s="433"/>
      <c r="G89" s="433"/>
      <c r="H89" s="433"/>
      <c r="I89" s="433"/>
      <c r="J89" s="433"/>
    </row>
    <row r="90" spans="2:10" x14ac:dyDescent="0.2">
      <c r="B90" s="358" t="s">
        <v>104</v>
      </c>
      <c r="C90" s="358"/>
      <c r="D90" s="358"/>
      <c r="E90" s="358"/>
      <c r="F90" s="358"/>
      <c r="G90" s="358"/>
      <c r="H90" s="358"/>
      <c r="I90" s="358"/>
      <c r="J90" s="11" t="s">
        <v>48</v>
      </c>
    </row>
    <row r="91" spans="2:10" x14ac:dyDescent="0.2">
      <c r="B91" s="10" t="s">
        <v>22</v>
      </c>
      <c r="C91" s="363" t="s">
        <v>105</v>
      </c>
      <c r="D91" s="363"/>
      <c r="E91" s="363"/>
      <c r="F91" s="363"/>
      <c r="G91" s="363"/>
      <c r="H91" s="363"/>
      <c r="I91" s="363"/>
      <c r="J91" s="12">
        <f>J83</f>
        <v>0</v>
      </c>
    </row>
    <row r="92" spans="2:10" x14ac:dyDescent="0.2">
      <c r="B92" s="10" t="s">
        <v>23</v>
      </c>
      <c r="C92" s="363" t="s">
        <v>106</v>
      </c>
      <c r="D92" s="363"/>
      <c r="E92" s="363"/>
      <c r="F92" s="363"/>
      <c r="G92" s="363"/>
      <c r="H92" s="363"/>
      <c r="I92" s="363"/>
      <c r="J92" s="19">
        <f>J87</f>
        <v>0</v>
      </c>
    </row>
    <row r="93" spans="2:10" x14ac:dyDescent="0.2">
      <c r="B93" s="358" t="s">
        <v>107</v>
      </c>
      <c r="C93" s="358"/>
      <c r="D93" s="358"/>
      <c r="E93" s="358"/>
      <c r="F93" s="358"/>
      <c r="G93" s="358"/>
      <c r="H93" s="358"/>
      <c r="I93" s="358"/>
      <c r="J93" s="27">
        <f>TRUNC(SUM(J91:J92),2)</f>
        <v>0</v>
      </c>
    </row>
    <row r="94" spans="2:10" x14ac:dyDescent="0.2">
      <c r="B94" s="439"/>
      <c r="C94" s="439"/>
      <c r="D94" s="439"/>
      <c r="E94" s="439"/>
      <c r="F94" s="439"/>
      <c r="G94" s="439"/>
      <c r="H94" s="439"/>
      <c r="I94" s="439"/>
      <c r="J94" s="439"/>
    </row>
    <row r="95" spans="2:10" x14ac:dyDescent="0.2">
      <c r="B95" s="433" t="s">
        <v>108</v>
      </c>
      <c r="C95" s="433"/>
      <c r="D95" s="433"/>
      <c r="E95" s="433"/>
      <c r="F95" s="433"/>
      <c r="G95" s="433"/>
      <c r="H95" s="433"/>
      <c r="I95" s="433"/>
      <c r="J95" s="433"/>
    </row>
    <row r="96" spans="2:10" ht="15" customHeight="1" x14ac:dyDescent="0.2">
      <c r="B96" s="10">
        <v>5</v>
      </c>
      <c r="C96" s="383" t="s">
        <v>109</v>
      </c>
      <c r="D96" s="384"/>
      <c r="E96" s="384"/>
      <c r="F96" s="384"/>
      <c r="G96" s="384"/>
      <c r="H96" s="428"/>
      <c r="I96" s="11"/>
      <c r="J96" s="11" t="s">
        <v>48</v>
      </c>
    </row>
    <row r="97" spans="2:12" x14ac:dyDescent="0.2">
      <c r="B97" s="10" t="s">
        <v>2</v>
      </c>
      <c r="C97" s="374" t="s">
        <v>110</v>
      </c>
      <c r="D97" s="374"/>
      <c r="E97" s="374"/>
      <c r="F97" s="374"/>
      <c r="G97" s="374"/>
      <c r="H97" s="374"/>
      <c r="I97" s="9" t="s">
        <v>28</v>
      </c>
      <c r="J97" s="31">
        <v>0</v>
      </c>
    </row>
    <row r="98" spans="2:12" x14ac:dyDescent="0.2">
      <c r="B98" s="10" t="s">
        <v>3</v>
      </c>
      <c r="C98" s="374" t="s">
        <v>242</v>
      </c>
      <c r="D98" s="374"/>
      <c r="E98" s="374"/>
      <c r="F98" s="374"/>
      <c r="G98" s="374"/>
      <c r="H98" s="374"/>
      <c r="I98" s="9" t="s">
        <v>28</v>
      </c>
      <c r="J98" s="31">
        <f>'EPI + EPC + pto. eletrôn.'!G488</f>
        <v>0</v>
      </c>
    </row>
    <row r="99" spans="2:12" x14ac:dyDescent="0.2">
      <c r="B99" s="32" t="s">
        <v>4</v>
      </c>
      <c r="C99" s="374" t="s">
        <v>111</v>
      </c>
      <c r="D99" s="374"/>
      <c r="E99" s="374"/>
      <c r="F99" s="374"/>
      <c r="G99" s="374"/>
      <c r="H99" s="374"/>
      <c r="I99" s="9" t="s">
        <v>28</v>
      </c>
      <c r="J99" s="31">
        <v>0</v>
      </c>
    </row>
    <row r="100" spans="2:12" x14ac:dyDescent="0.2">
      <c r="B100" s="32" t="s">
        <v>5</v>
      </c>
      <c r="C100" s="373" t="s">
        <v>112</v>
      </c>
      <c r="D100" s="374"/>
      <c r="E100" s="374"/>
      <c r="F100" s="374"/>
      <c r="G100" s="374"/>
      <c r="H100" s="374"/>
      <c r="I100" s="9" t="s">
        <v>28</v>
      </c>
      <c r="J100" s="60">
        <f>'EPI + EPC + pto. eletrôn.'!K634</f>
        <v>0</v>
      </c>
    </row>
    <row r="101" spans="2:12" x14ac:dyDescent="0.2">
      <c r="B101" s="358" t="s">
        <v>113</v>
      </c>
      <c r="C101" s="358"/>
      <c r="D101" s="358"/>
      <c r="E101" s="358"/>
      <c r="F101" s="358"/>
      <c r="G101" s="358"/>
      <c r="H101" s="358"/>
      <c r="I101" s="22" t="s">
        <v>28</v>
      </c>
      <c r="J101" s="33">
        <f>SUM(J97:J100)</f>
        <v>0</v>
      </c>
    </row>
    <row r="102" spans="2:12" x14ac:dyDescent="0.2">
      <c r="B102" s="15"/>
      <c r="C102" s="16"/>
      <c r="D102" s="16"/>
      <c r="E102" s="16"/>
      <c r="F102" s="16"/>
      <c r="G102" s="16"/>
      <c r="H102" s="16"/>
      <c r="I102" s="16"/>
      <c r="J102" s="17"/>
    </row>
    <row r="103" spans="2:12" x14ac:dyDescent="0.2">
      <c r="B103" s="433" t="s">
        <v>114</v>
      </c>
      <c r="C103" s="433"/>
      <c r="D103" s="433"/>
      <c r="E103" s="433"/>
      <c r="F103" s="433"/>
      <c r="G103" s="433"/>
      <c r="H103" s="433"/>
      <c r="I103" s="433"/>
      <c r="J103" s="433"/>
    </row>
    <row r="104" spans="2:12" ht="15" customHeight="1" x14ac:dyDescent="0.2">
      <c r="B104" s="10">
        <v>6</v>
      </c>
      <c r="C104" s="383" t="s">
        <v>115</v>
      </c>
      <c r="D104" s="384"/>
      <c r="E104" s="384"/>
      <c r="F104" s="384"/>
      <c r="G104" s="384"/>
      <c r="H104" s="428"/>
      <c r="I104" s="11" t="s">
        <v>20</v>
      </c>
      <c r="J104" s="11" t="s">
        <v>48</v>
      </c>
    </row>
    <row r="105" spans="2:12" x14ac:dyDescent="0.2">
      <c r="B105" s="10" t="s">
        <v>2</v>
      </c>
      <c r="C105" s="363" t="s">
        <v>116</v>
      </c>
      <c r="D105" s="363"/>
      <c r="E105" s="363"/>
      <c r="F105" s="363"/>
      <c r="G105" s="363"/>
      <c r="H105" s="363"/>
      <c r="I105" s="18">
        <f>'Memória de Cálculo'!I62</f>
        <v>0</v>
      </c>
      <c r="J105" s="12">
        <f>TRUNC(I105*J129,2)</f>
        <v>0</v>
      </c>
    </row>
    <row r="106" spans="2:12" x14ac:dyDescent="0.2">
      <c r="B106" s="10" t="s">
        <v>3</v>
      </c>
      <c r="C106" s="363" t="s">
        <v>117</v>
      </c>
      <c r="D106" s="363"/>
      <c r="E106" s="363"/>
      <c r="F106" s="363"/>
      <c r="G106" s="363"/>
      <c r="H106" s="363"/>
      <c r="I106" s="18">
        <f>'Memória de Cálculo'!I63</f>
        <v>0</v>
      </c>
      <c r="J106" s="12">
        <f>TRUNC(I106*(J105+J129),2)</f>
        <v>0</v>
      </c>
    </row>
    <row r="107" spans="2:12" x14ac:dyDescent="0.2">
      <c r="B107" s="10" t="s">
        <v>4</v>
      </c>
      <c r="C107" s="436" t="s">
        <v>118</v>
      </c>
      <c r="D107" s="437"/>
      <c r="E107" s="437"/>
      <c r="F107" s="437"/>
      <c r="G107" s="437"/>
      <c r="H107" s="437"/>
      <c r="I107" s="437"/>
      <c r="J107" s="438"/>
      <c r="L107" s="28"/>
    </row>
    <row r="108" spans="2:12" x14ac:dyDescent="0.2">
      <c r="B108" s="10" t="s">
        <v>119</v>
      </c>
      <c r="C108" s="363" t="s">
        <v>120</v>
      </c>
      <c r="D108" s="363"/>
      <c r="E108" s="363"/>
      <c r="F108" s="363"/>
      <c r="G108" s="363"/>
      <c r="H108" s="363"/>
      <c r="I108" s="13">
        <f>+'Memória de Cálculo'!I65</f>
        <v>0</v>
      </c>
      <c r="J108" s="19">
        <f>TRUNC(I108*J118,2)</f>
        <v>0</v>
      </c>
    </row>
    <row r="109" spans="2:12" x14ac:dyDescent="0.2">
      <c r="B109" s="10" t="s">
        <v>121</v>
      </c>
      <c r="C109" s="363" t="s">
        <v>122</v>
      </c>
      <c r="D109" s="363"/>
      <c r="E109" s="363"/>
      <c r="F109" s="363"/>
      <c r="G109" s="363"/>
      <c r="H109" s="363"/>
      <c r="I109" s="13">
        <f>+'Memória de Cálculo'!I66</f>
        <v>0</v>
      </c>
      <c r="J109" s="19">
        <f>TRUNC(I109*J118,2)</f>
        <v>0</v>
      </c>
    </row>
    <row r="110" spans="2:12" x14ac:dyDescent="0.2">
      <c r="B110" s="10" t="s">
        <v>123</v>
      </c>
      <c r="C110" s="363" t="s">
        <v>124</v>
      </c>
      <c r="D110" s="363"/>
      <c r="E110" s="363"/>
      <c r="F110" s="363"/>
      <c r="G110" s="363"/>
      <c r="H110" s="363"/>
      <c r="I110" s="13">
        <f>+'Memória de Cálculo'!I67</f>
        <v>0</v>
      </c>
      <c r="J110" s="19">
        <f>TRUNC(I110*J118,2)</f>
        <v>0</v>
      </c>
    </row>
    <row r="111" spans="2:12" x14ac:dyDescent="0.2">
      <c r="B111" s="358" t="s">
        <v>125</v>
      </c>
      <c r="C111" s="358"/>
      <c r="D111" s="358"/>
      <c r="E111" s="358"/>
      <c r="F111" s="358"/>
      <c r="G111" s="358"/>
      <c r="H111" s="358"/>
      <c r="I111" s="35">
        <f>SUM(I105:I110)</f>
        <v>0</v>
      </c>
      <c r="J111" s="27">
        <f>TRUNC(SUM(J105:J110),2)</f>
        <v>0</v>
      </c>
    </row>
    <row r="112" spans="2:12" x14ac:dyDescent="0.2">
      <c r="B112" s="7"/>
      <c r="C112" s="434"/>
      <c r="D112" s="434"/>
      <c r="E112" s="434"/>
      <c r="F112" s="434"/>
      <c r="G112" s="434"/>
      <c r="H112" s="434"/>
      <c r="I112" s="434"/>
      <c r="J112" s="434"/>
    </row>
    <row r="113" spans="2:12" x14ac:dyDescent="0.2">
      <c r="B113" s="36" t="s">
        <v>126</v>
      </c>
      <c r="C113" s="435" t="s">
        <v>127</v>
      </c>
      <c r="D113" s="435"/>
      <c r="E113" s="435"/>
      <c r="F113" s="435"/>
      <c r="G113" s="435"/>
      <c r="H113" s="435"/>
      <c r="I113" s="37">
        <f>TRUNC(I108+I109+I110,4)</f>
        <v>0</v>
      </c>
      <c r="J113" s="38"/>
    </row>
    <row r="114" spans="2:12" x14ac:dyDescent="0.2">
      <c r="B114" s="39"/>
      <c r="C114" s="368">
        <v>100</v>
      </c>
      <c r="D114" s="368"/>
      <c r="E114" s="368"/>
      <c r="F114" s="368"/>
      <c r="G114" s="368"/>
      <c r="H114" s="368"/>
      <c r="I114" s="40"/>
      <c r="J114" s="41"/>
    </row>
    <row r="115" spans="2:12" x14ac:dyDescent="0.2">
      <c r="B115" s="42"/>
      <c r="C115" s="43"/>
      <c r="D115" s="43"/>
      <c r="E115" s="43"/>
      <c r="F115" s="43"/>
      <c r="G115" s="43"/>
      <c r="H115" s="43"/>
      <c r="I115" s="40"/>
      <c r="J115" s="41"/>
    </row>
    <row r="116" spans="2:12" x14ac:dyDescent="0.2">
      <c r="B116" s="39" t="s">
        <v>128</v>
      </c>
      <c r="C116" s="368" t="s">
        <v>129</v>
      </c>
      <c r="D116" s="368"/>
      <c r="E116" s="368"/>
      <c r="F116" s="368"/>
      <c r="G116" s="368"/>
      <c r="H116" s="368"/>
      <c r="I116" s="40"/>
      <c r="J116" s="44">
        <f>TRUNC(J129+J105+J106,2)</f>
        <v>0</v>
      </c>
    </row>
    <row r="117" spans="2:12" x14ac:dyDescent="0.2">
      <c r="B117" s="39"/>
      <c r="C117" s="43"/>
      <c r="D117" s="43"/>
      <c r="E117" s="43"/>
      <c r="F117" s="43"/>
      <c r="G117" s="43"/>
      <c r="H117" s="43"/>
      <c r="I117" s="40"/>
      <c r="J117" s="44"/>
    </row>
    <row r="118" spans="2:12" x14ac:dyDescent="0.2">
      <c r="B118" s="39" t="s">
        <v>130</v>
      </c>
      <c r="C118" s="368" t="s">
        <v>131</v>
      </c>
      <c r="D118" s="368"/>
      <c r="E118" s="368"/>
      <c r="F118" s="368"/>
      <c r="G118" s="368"/>
      <c r="H118" s="368"/>
      <c r="I118" s="40"/>
      <c r="J118" s="44">
        <f>TRUNC(J116/(1-I113),2)</f>
        <v>0</v>
      </c>
    </row>
    <row r="119" spans="2:12" x14ac:dyDescent="0.2">
      <c r="B119" s="39"/>
      <c r="C119" s="43"/>
      <c r="D119" s="43"/>
      <c r="E119" s="43"/>
      <c r="F119" s="43"/>
      <c r="G119" s="43"/>
      <c r="H119" s="43"/>
      <c r="I119" s="40"/>
      <c r="J119" s="44"/>
    </row>
    <row r="120" spans="2:12" x14ac:dyDescent="0.2">
      <c r="B120" s="45"/>
      <c r="C120" s="432" t="s">
        <v>132</v>
      </c>
      <c r="D120" s="432"/>
      <c r="E120" s="432"/>
      <c r="F120" s="432"/>
      <c r="G120" s="432"/>
      <c r="H120" s="432"/>
      <c r="I120" s="46"/>
      <c r="J120" s="47">
        <f>TRUNC(J118-J116,2)</f>
        <v>0</v>
      </c>
    </row>
    <row r="121" spans="2:12" x14ac:dyDescent="0.2">
      <c r="B121" s="7"/>
      <c r="C121" s="3"/>
      <c r="D121" s="3"/>
      <c r="E121" s="3"/>
      <c r="F121" s="3"/>
      <c r="G121" s="3"/>
      <c r="H121" s="3"/>
      <c r="I121" s="3"/>
      <c r="J121" s="17"/>
    </row>
    <row r="122" spans="2:12" x14ac:dyDescent="0.2">
      <c r="B122" s="433" t="s">
        <v>133</v>
      </c>
      <c r="C122" s="433"/>
      <c r="D122" s="433"/>
      <c r="E122" s="433"/>
      <c r="F122" s="433"/>
      <c r="G122" s="433"/>
      <c r="H122" s="433"/>
      <c r="I122" s="433"/>
      <c r="J122" s="433"/>
    </row>
    <row r="123" spans="2:12" x14ac:dyDescent="0.2">
      <c r="B123" s="358" t="s">
        <v>24</v>
      </c>
      <c r="C123" s="358"/>
      <c r="D123" s="358"/>
      <c r="E123" s="358"/>
      <c r="F123" s="358"/>
      <c r="G123" s="358"/>
      <c r="H123" s="358"/>
      <c r="I123" s="358"/>
      <c r="J123" s="11" t="s">
        <v>48</v>
      </c>
    </row>
    <row r="124" spans="2:12" x14ac:dyDescent="0.2">
      <c r="B124" s="8" t="s">
        <v>2</v>
      </c>
      <c r="C124" s="363" t="str">
        <f>B24</f>
        <v>MÓDULO 1 - COMPOSIÇÃO DA REMUNERAÇÃO</v>
      </c>
      <c r="D124" s="363"/>
      <c r="E124" s="363"/>
      <c r="F124" s="363"/>
      <c r="G124" s="363"/>
      <c r="H124" s="363"/>
      <c r="I124" s="363"/>
      <c r="J124" s="12">
        <f>J32</f>
        <v>0</v>
      </c>
    </row>
    <row r="125" spans="2:12" x14ac:dyDescent="0.2">
      <c r="B125" s="8" t="s">
        <v>3</v>
      </c>
      <c r="C125" s="363" t="str">
        <f>B34</f>
        <v>MÓDULO 2 – ENCARGOS E BENEFÍCIOS ANUAIS, MENSAIS E DIÁRIOS</v>
      </c>
      <c r="D125" s="363"/>
      <c r="E125" s="363"/>
      <c r="F125" s="363"/>
      <c r="G125" s="363"/>
      <c r="H125" s="363"/>
      <c r="I125" s="363"/>
      <c r="J125" s="19">
        <f>J63</f>
        <v>0</v>
      </c>
    </row>
    <row r="126" spans="2:12" x14ac:dyDescent="0.2">
      <c r="B126" s="8" t="s">
        <v>4</v>
      </c>
      <c r="C126" s="363" t="str">
        <f>B65</f>
        <v>MÓDULO 3 – PROVISÃO PARA RESCISÃO</v>
      </c>
      <c r="D126" s="363"/>
      <c r="E126" s="363"/>
      <c r="F126" s="363"/>
      <c r="G126" s="363"/>
      <c r="H126" s="363"/>
      <c r="I126" s="363"/>
      <c r="J126" s="19">
        <f>J73</f>
        <v>0</v>
      </c>
    </row>
    <row r="127" spans="2:12" x14ac:dyDescent="0.2">
      <c r="B127" s="8" t="s">
        <v>5</v>
      </c>
      <c r="C127" s="363" t="str">
        <f>B75</f>
        <v>MÓDULO 4 – CUSTO DE REPOSIÇÃO DO PROFISSIONAL AUSENTE</v>
      </c>
      <c r="D127" s="363"/>
      <c r="E127" s="363"/>
      <c r="F127" s="363"/>
      <c r="G127" s="363"/>
      <c r="H127" s="363"/>
      <c r="I127" s="363"/>
      <c r="J127" s="19">
        <f>J93</f>
        <v>0</v>
      </c>
      <c r="L127" s="28"/>
    </row>
    <row r="128" spans="2:12" x14ac:dyDescent="0.2">
      <c r="B128" s="8" t="s">
        <v>15</v>
      </c>
      <c r="C128" s="363" t="str">
        <f>B95</f>
        <v>MÓDULO 5 – INSUMOS DIVERSOS</v>
      </c>
      <c r="D128" s="363"/>
      <c r="E128" s="363"/>
      <c r="F128" s="363"/>
      <c r="G128" s="363"/>
      <c r="H128" s="363"/>
      <c r="I128" s="363"/>
      <c r="J128" s="19">
        <f>J101</f>
        <v>0</v>
      </c>
    </row>
    <row r="129" spans="2:10" x14ac:dyDescent="0.2">
      <c r="B129" s="10"/>
      <c r="C129" s="358" t="s">
        <v>134</v>
      </c>
      <c r="D129" s="358"/>
      <c r="E129" s="358"/>
      <c r="F129" s="358"/>
      <c r="G129" s="358"/>
      <c r="H129" s="358"/>
      <c r="I129" s="358"/>
      <c r="J129" s="27">
        <f>TRUNC(SUM(J124:J128),2)</f>
        <v>0</v>
      </c>
    </row>
    <row r="130" spans="2:10" x14ac:dyDescent="0.2">
      <c r="B130" s="8" t="s">
        <v>16</v>
      </c>
      <c r="C130" s="363" t="str">
        <f>B103</f>
        <v>MÓDULO 6 – CUSTOS INDIRETOS, TRIBUTOS E LUCRO</v>
      </c>
      <c r="D130" s="363"/>
      <c r="E130" s="363"/>
      <c r="F130" s="363"/>
      <c r="G130" s="363"/>
      <c r="H130" s="363"/>
      <c r="I130" s="363"/>
      <c r="J130" s="12">
        <f>J111</f>
        <v>0</v>
      </c>
    </row>
    <row r="131" spans="2:10" x14ac:dyDescent="0.2">
      <c r="B131" s="358" t="s">
        <v>135</v>
      </c>
      <c r="C131" s="358"/>
      <c r="D131" s="358"/>
      <c r="E131" s="358"/>
      <c r="F131" s="358"/>
      <c r="G131" s="358"/>
      <c r="H131" s="358"/>
      <c r="I131" s="358"/>
      <c r="J131" s="27">
        <f>TRUNC(SUM(J129:J130),2)</f>
        <v>0</v>
      </c>
    </row>
    <row r="132" spans="2:10" x14ac:dyDescent="0.2">
      <c r="B132" s="7"/>
      <c r="C132" s="1"/>
      <c r="D132" s="1"/>
      <c r="E132" s="1"/>
      <c r="F132" s="1"/>
      <c r="G132" s="1"/>
      <c r="H132" s="1"/>
      <c r="I132" s="3"/>
      <c r="J132" s="48"/>
    </row>
    <row r="133" spans="2:10" x14ac:dyDescent="0.2">
      <c r="B133" s="52"/>
      <c r="C133" s="383" t="s">
        <v>158</v>
      </c>
      <c r="D133" s="384"/>
      <c r="E133" s="428"/>
      <c r="F133" s="1"/>
      <c r="G133" s="1"/>
      <c r="H133" s="1"/>
      <c r="I133" s="3"/>
      <c r="J133" s="3"/>
    </row>
    <row r="134" spans="2:10" x14ac:dyDescent="0.2">
      <c r="B134" s="7"/>
      <c r="C134" s="429" t="s">
        <v>159</v>
      </c>
      <c r="D134" s="429"/>
      <c r="E134" s="53">
        <f>+J131</f>
        <v>0</v>
      </c>
      <c r="F134" s="1"/>
      <c r="G134" s="1"/>
      <c r="H134" s="1"/>
      <c r="I134" s="3"/>
      <c r="J134" s="3"/>
    </row>
    <row r="135" spans="2:10" x14ac:dyDescent="0.2">
      <c r="B135" s="7"/>
      <c r="C135" s="430" t="s">
        <v>160</v>
      </c>
      <c r="D135" s="430"/>
      <c r="E135" s="54">
        <f>+F14</f>
        <v>13</v>
      </c>
      <c r="F135" s="1"/>
      <c r="G135" s="1"/>
      <c r="H135" s="1"/>
      <c r="I135" s="3"/>
      <c r="J135" s="3"/>
    </row>
    <row r="136" spans="2:10" x14ac:dyDescent="0.2">
      <c r="B136" s="7"/>
      <c r="C136" s="430" t="s">
        <v>161</v>
      </c>
      <c r="D136" s="430"/>
      <c r="E136" s="55">
        <v>1</v>
      </c>
      <c r="F136" s="1"/>
      <c r="G136" s="1"/>
      <c r="H136" s="1"/>
      <c r="I136" s="3"/>
      <c r="J136" s="3"/>
    </row>
    <row r="137" spans="2:10" ht="30" customHeight="1" x14ac:dyDescent="0.2">
      <c r="B137" s="7"/>
      <c r="C137" s="431" t="s">
        <v>158</v>
      </c>
      <c r="D137" s="431"/>
      <c r="E137" s="53">
        <f>ROUND((E134*E136),2)</f>
        <v>0</v>
      </c>
      <c r="F137" s="1"/>
      <c r="G137" s="1"/>
      <c r="H137" s="1"/>
      <c r="I137" s="3"/>
      <c r="J137" s="3"/>
    </row>
    <row r="138" spans="2:10" x14ac:dyDescent="0.2">
      <c r="B138" s="7"/>
      <c r="C138" s="430" t="s">
        <v>162</v>
      </c>
      <c r="D138" s="430"/>
      <c r="E138" s="53">
        <f>E137*E135</f>
        <v>0</v>
      </c>
      <c r="F138" s="1"/>
      <c r="G138" s="1"/>
      <c r="H138" s="1"/>
      <c r="I138" s="3"/>
      <c r="J138" s="3"/>
    </row>
    <row r="139" spans="2:10" x14ac:dyDescent="0.2">
      <c r="B139" s="7"/>
      <c r="C139" s="427" t="s">
        <v>163</v>
      </c>
      <c r="D139" s="427"/>
      <c r="E139" s="53">
        <f>E138*12</f>
        <v>0</v>
      </c>
      <c r="F139" s="1"/>
      <c r="G139" s="1"/>
      <c r="H139" s="1"/>
      <c r="I139" s="3"/>
      <c r="J139" s="3"/>
    </row>
    <row r="140" spans="2:10" x14ac:dyDescent="0.2">
      <c r="B140" s="7"/>
      <c r="C140" s="1"/>
      <c r="D140" s="1"/>
      <c r="E140" s="1"/>
      <c r="F140" s="1"/>
      <c r="G140" s="1"/>
      <c r="H140" s="1"/>
      <c r="I140" s="3"/>
      <c r="J140" s="3"/>
    </row>
    <row r="141" spans="2:10" x14ac:dyDescent="0.2">
      <c r="B141" s="7"/>
      <c r="C141" s="1"/>
      <c r="D141" s="1"/>
      <c r="E141" s="1"/>
      <c r="F141" s="1"/>
      <c r="G141" s="1"/>
      <c r="H141" s="1"/>
      <c r="I141" s="3"/>
      <c r="J141" s="3"/>
    </row>
    <row r="142" spans="2:10" x14ac:dyDescent="0.2">
      <c r="B142" s="7"/>
      <c r="C142" s="1"/>
      <c r="D142" s="1"/>
      <c r="E142" s="1"/>
      <c r="F142" s="1"/>
      <c r="G142" s="1"/>
      <c r="H142" s="1"/>
      <c r="I142" s="3"/>
      <c r="J142" s="3"/>
    </row>
    <row r="143" spans="2:10" x14ac:dyDescent="0.2">
      <c r="B143" s="7"/>
      <c r="C143" s="1"/>
      <c r="D143" s="1"/>
      <c r="E143" s="1"/>
      <c r="F143" s="1"/>
      <c r="G143" s="1"/>
      <c r="H143" s="1"/>
      <c r="I143" s="3"/>
      <c r="J143" s="3"/>
    </row>
    <row r="144" spans="2:10" x14ac:dyDescent="0.2">
      <c r="B144" s="7"/>
      <c r="C144" s="1"/>
      <c r="D144" s="1"/>
      <c r="E144" s="1"/>
      <c r="F144" s="1"/>
      <c r="G144" s="1"/>
      <c r="H144" s="1"/>
      <c r="I144" s="3"/>
      <c r="J144" s="3"/>
    </row>
    <row r="145" spans="2:10" x14ac:dyDescent="0.2">
      <c r="B145" s="7"/>
      <c r="C145" s="1"/>
      <c r="D145" s="1"/>
      <c r="E145" s="1"/>
      <c r="F145" s="1"/>
      <c r="G145" s="1"/>
      <c r="H145" s="1"/>
      <c r="I145" s="3"/>
      <c r="J145" s="3"/>
    </row>
    <row r="146" spans="2:10" x14ac:dyDescent="0.2">
      <c r="B146" s="7"/>
      <c r="C146" s="1"/>
      <c r="D146" s="1"/>
      <c r="E146" s="1"/>
      <c r="F146" s="1"/>
      <c r="G146" s="1"/>
      <c r="H146" s="1"/>
      <c r="I146" s="3"/>
      <c r="J146" s="3"/>
    </row>
    <row r="147" spans="2:10" x14ac:dyDescent="0.2">
      <c r="B147" s="7"/>
      <c r="C147" s="1"/>
      <c r="D147" s="1"/>
      <c r="E147" s="1"/>
      <c r="F147" s="1"/>
      <c r="G147" s="1"/>
      <c r="H147" s="1"/>
      <c r="I147" s="3"/>
      <c r="J147" s="3"/>
    </row>
    <row r="148" spans="2:10" x14ac:dyDescent="0.2">
      <c r="B148" s="7"/>
      <c r="C148" s="1"/>
      <c r="D148" s="1"/>
      <c r="E148" s="1"/>
      <c r="F148" s="1"/>
      <c r="G148" s="1"/>
      <c r="H148" s="1"/>
      <c r="I148" s="3"/>
      <c r="J148" s="3"/>
    </row>
    <row r="149" spans="2:10" x14ac:dyDescent="0.2">
      <c r="B149" s="7"/>
      <c r="C149" s="1"/>
      <c r="D149" s="1"/>
      <c r="E149" s="1"/>
      <c r="F149" s="1"/>
      <c r="G149" s="1"/>
      <c r="H149" s="1"/>
      <c r="I149" s="3"/>
      <c r="J149" s="3"/>
    </row>
    <row r="150" spans="2:10" x14ac:dyDescent="0.2">
      <c r="B150" s="7"/>
      <c r="C150" s="1"/>
      <c r="D150" s="1"/>
      <c r="E150" s="1"/>
      <c r="F150" s="1"/>
      <c r="G150" s="1"/>
      <c r="H150" s="1"/>
      <c r="I150" s="3"/>
      <c r="J150" s="3"/>
    </row>
    <row r="151" spans="2:10" x14ac:dyDescent="0.2">
      <c r="B151" s="7"/>
      <c r="C151" s="1"/>
      <c r="D151" s="1"/>
      <c r="E151" s="1"/>
      <c r="F151" s="1"/>
      <c r="G151" s="1"/>
      <c r="H151" s="1"/>
      <c r="I151" s="3"/>
      <c r="J151" s="3"/>
    </row>
    <row r="152" spans="2:10" x14ac:dyDescent="0.2">
      <c r="B152" s="7"/>
      <c r="C152" s="1"/>
      <c r="D152" s="1"/>
      <c r="E152" s="1"/>
      <c r="F152" s="1"/>
      <c r="G152" s="1"/>
      <c r="H152" s="1"/>
      <c r="I152" s="3"/>
      <c r="J152" s="3"/>
    </row>
    <row r="153" spans="2:10" x14ac:dyDescent="0.2">
      <c r="B153" s="7"/>
      <c r="C153" s="1"/>
      <c r="D153" s="1"/>
      <c r="E153" s="1"/>
      <c r="F153" s="1"/>
      <c r="G153" s="1"/>
      <c r="H153" s="1"/>
      <c r="I153" s="3"/>
      <c r="J153" s="3"/>
    </row>
    <row r="154" spans="2:10" x14ac:dyDescent="0.2">
      <c r="B154" s="7"/>
      <c r="C154" s="1"/>
      <c r="D154" s="1"/>
      <c r="E154" s="1"/>
      <c r="F154" s="1"/>
      <c r="G154" s="1"/>
      <c r="H154" s="1"/>
      <c r="I154" s="3"/>
      <c r="J154" s="3"/>
    </row>
    <row r="155" spans="2:10" x14ac:dyDescent="0.2">
      <c r="B155" s="7"/>
      <c r="C155" s="1"/>
      <c r="D155" s="1"/>
      <c r="E155" s="1"/>
      <c r="F155" s="1"/>
      <c r="G155" s="1"/>
      <c r="H155" s="1"/>
      <c r="I155" s="3"/>
      <c r="J155" s="3"/>
    </row>
    <row r="156" spans="2:10" x14ac:dyDescent="0.2">
      <c r="B156" s="7"/>
      <c r="C156" s="1"/>
      <c r="D156" s="1"/>
      <c r="E156" s="1"/>
      <c r="F156" s="1"/>
      <c r="G156" s="1"/>
      <c r="H156" s="1"/>
      <c r="I156" s="3"/>
      <c r="J156" s="3"/>
    </row>
    <row r="157" spans="2:10" x14ac:dyDescent="0.2">
      <c r="B157" s="7"/>
      <c r="C157" s="1"/>
      <c r="D157" s="1"/>
      <c r="E157" s="1"/>
      <c r="F157" s="1"/>
      <c r="G157" s="1"/>
      <c r="H157" s="1"/>
      <c r="I157" s="3"/>
      <c r="J157" s="3"/>
    </row>
    <row r="158" spans="2:10" x14ac:dyDescent="0.2">
      <c r="B158" s="7"/>
      <c r="C158" s="1"/>
      <c r="D158" s="1"/>
      <c r="E158" s="1"/>
      <c r="F158" s="1"/>
      <c r="G158" s="1"/>
      <c r="H158" s="1"/>
      <c r="I158" s="3"/>
      <c r="J158" s="3"/>
    </row>
    <row r="159" spans="2:10" x14ac:dyDescent="0.2">
      <c r="B159" s="7"/>
      <c r="C159" s="1"/>
      <c r="D159" s="1"/>
      <c r="E159" s="1"/>
      <c r="F159" s="1"/>
      <c r="G159" s="1"/>
      <c r="H159" s="1"/>
      <c r="I159" s="3"/>
      <c r="J159" s="3"/>
    </row>
    <row r="160" spans="2:10" x14ac:dyDescent="0.2">
      <c r="B160" s="7"/>
      <c r="C160" s="1"/>
      <c r="D160" s="1"/>
      <c r="E160" s="1"/>
      <c r="F160" s="1"/>
      <c r="G160" s="1"/>
      <c r="H160" s="1"/>
      <c r="I160" s="3"/>
      <c r="J160" s="3"/>
    </row>
    <row r="161" spans="2:10" x14ac:dyDescent="0.2">
      <c r="B161" s="7"/>
      <c r="C161" s="1"/>
      <c r="D161" s="1"/>
      <c r="E161" s="1"/>
      <c r="F161" s="1"/>
      <c r="G161" s="1"/>
      <c r="H161" s="1"/>
      <c r="I161" s="3"/>
      <c r="J161" s="3"/>
    </row>
    <row r="162" spans="2:10" x14ac:dyDescent="0.2">
      <c r="B162" s="7"/>
      <c r="C162" s="1"/>
      <c r="D162" s="1"/>
      <c r="E162" s="1"/>
      <c r="F162" s="1"/>
      <c r="G162" s="1"/>
      <c r="H162" s="1"/>
      <c r="I162" s="3"/>
      <c r="J162" s="3"/>
    </row>
    <row r="163" spans="2:10" x14ac:dyDescent="0.2">
      <c r="B163" s="7"/>
      <c r="C163" s="1"/>
      <c r="D163" s="1"/>
      <c r="E163" s="1"/>
      <c r="F163" s="1"/>
      <c r="G163" s="1"/>
      <c r="H163" s="1"/>
      <c r="I163" s="3"/>
      <c r="J163" s="3"/>
    </row>
    <row r="164" spans="2:10" x14ac:dyDescent="0.2">
      <c r="B164" s="7"/>
      <c r="C164" s="1"/>
      <c r="D164" s="1"/>
      <c r="E164" s="1"/>
      <c r="F164" s="1"/>
      <c r="G164" s="1"/>
      <c r="H164" s="1"/>
      <c r="I164" s="3"/>
      <c r="J164" s="3"/>
    </row>
    <row r="165" spans="2:10" x14ac:dyDescent="0.2">
      <c r="B165" s="7"/>
      <c r="C165" s="1"/>
      <c r="D165" s="1"/>
      <c r="E165" s="1"/>
      <c r="F165" s="1"/>
      <c r="G165" s="1"/>
      <c r="H165" s="1"/>
      <c r="I165" s="3"/>
      <c r="J165" s="3"/>
    </row>
    <row r="166" spans="2:10" x14ac:dyDescent="0.2">
      <c r="B166" s="7"/>
      <c r="C166" s="1"/>
      <c r="D166" s="1"/>
      <c r="E166" s="1"/>
      <c r="F166" s="1"/>
      <c r="G166" s="1"/>
      <c r="H166" s="1"/>
      <c r="I166" s="3"/>
      <c r="J166" s="3"/>
    </row>
    <row r="167" spans="2:10" x14ac:dyDescent="0.2">
      <c r="B167" s="7"/>
      <c r="C167" s="1"/>
      <c r="D167" s="1"/>
      <c r="E167" s="1"/>
      <c r="F167" s="1"/>
      <c r="G167" s="1"/>
      <c r="H167" s="1"/>
      <c r="I167" s="3"/>
      <c r="J167" s="3"/>
    </row>
    <row r="168" spans="2:10" x14ac:dyDescent="0.2">
      <c r="B168" s="7"/>
      <c r="C168" s="1"/>
      <c r="D168" s="1"/>
      <c r="E168" s="1"/>
      <c r="F168" s="1"/>
      <c r="G168" s="1"/>
      <c r="H168" s="1"/>
      <c r="I168" s="3"/>
      <c r="J168" s="3"/>
    </row>
    <row r="169" spans="2:10" x14ac:dyDescent="0.2">
      <c r="B169" s="7"/>
      <c r="C169" s="1"/>
      <c r="D169" s="1"/>
      <c r="E169" s="1"/>
      <c r="F169" s="1"/>
      <c r="G169" s="1"/>
      <c r="H169" s="1"/>
      <c r="I169" s="3"/>
      <c r="J169" s="3"/>
    </row>
    <row r="170" spans="2:10" x14ac:dyDescent="0.2">
      <c r="B170" s="7"/>
      <c r="C170" s="1"/>
      <c r="D170" s="1"/>
      <c r="E170" s="1"/>
      <c r="F170" s="1"/>
      <c r="G170" s="1"/>
      <c r="H170" s="1"/>
      <c r="I170" s="3"/>
      <c r="J170" s="3"/>
    </row>
    <row r="171" spans="2:10" x14ac:dyDescent="0.2">
      <c r="B171" s="7"/>
      <c r="C171" s="1"/>
      <c r="D171" s="1"/>
      <c r="E171" s="1"/>
      <c r="F171" s="1"/>
      <c r="G171" s="1"/>
      <c r="H171" s="1"/>
      <c r="I171" s="3"/>
      <c r="J171" s="3"/>
    </row>
    <row r="172" spans="2:10" x14ac:dyDescent="0.2">
      <c r="B172" s="7"/>
      <c r="C172" s="1"/>
      <c r="D172" s="1"/>
      <c r="E172" s="1"/>
      <c r="F172" s="1"/>
      <c r="G172" s="1"/>
      <c r="H172" s="1"/>
      <c r="I172" s="3"/>
      <c r="J172" s="3"/>
    </row>
    <row r="173" spans="2:10" x14ac:dyDescent="0.2">
      <c r="B173" s="7"/>
      <c r="C173" s="1"/>
      <c r="D173" s="1"/>
      <c r="E173" s="1"/>
      <c r="F173" s="1"/>
      <c r="G173" s="1"/>
      <c r="H173" s="1"/>
      <c r="I173" s="3"/>
      <c r="J173" s="3"/>
    </row>
    <row r="174" spans="2:10" x14ac:dyDescent="0.2">
      <c r="B174" s="7"/>
      <c r="C174" s="1"/>
      <c r="D174" s="1"/>
      <c r="E174" s="1"/>
      <c r="F174" s="1"/>
      <c r="G174" s="1"/>
      <c r="H174" s="1"/>
      <c r="I174" s="3"/>
      <c r="J174" s="3"/>
    </row>
    <row r="175" spans="2:10" x14ac:dyDescent="0.2">
      <c r="B175" s="7"/>
      <c r="C175" s="1"/>
      <c r="D175" s="1"/>
      <c r="E175" s="1"/>
      <c r="F175" s="1"/>
      <c r="G175" s="1"/>
      <c r="H175" s="1"/>
      <c r="I175" s="3"/>
      <c r="J175" s="3"/>
    </row>
    <row r="176" spans="2:10" x14ac:dyDescent="0.2">
      <c r="B176" s="7"/>
      <c r="C176" s="1"/>
      <c r="D176" s="1"/>
      <c r="E176" s="1"/>
      <c r="F176" s="1"/>
      <c r="G176" s="1"/>
      <c r="H176" s="1"/>
      <c r="I176" s="3"/>
      <c r="J176" s="3"/>
    </row>
    <row r="177" spans="2:10" x14ac:dyDescent="0.2">
      <c r="B177" s="7"/>
      <c r="C177" s="1"/>
      <c r="D177" s="1"/>
      <c r="E177" s="1"/>
      <c r="F177" s="1"/>
      <c r="G177" s="1"/>
      <c r="H177" s="1"/>
      <c r="I177" s="3"/>
      <c r="J177" s="3"/>
    </row>
    <row r="178" spans="2:10" x14ac:dyDescent="0.2">
      <c r="B178" s="7"/>
      <c r="C178" s="1"/>
      <c r="D178" s="1"/>
      <c r="E178" s="1"/>
      <c r="F178" s="1"/>
      <c r="G178" s="1"/>
      <c r="H178" s="1"/>
      <c r="I178" s="3"/>
      <c r="J178" s="3"/>
    </row>
    <row r="179" spans="2:10" x14ac:dyDescent="0.2">
      <c r="B179" s="7"/>
      <c r="C179" s="1"/>
      <c r="D179" s="1"/>
      <c r="E179" s="1"/>
      <c r="F179" s="1"/>
      <c r="G179" s="1"/>
      <c r="H179" s="1"/>
      <c r="I179" s="3"/>
      <c r="J179" s="3"/>
    </row>
    <row r="180" spans="2:10" x14ac:dyDescent="0.2">
      <c r="B180" s="7"/>
      <c r="C180" s="1"/>
      <c r="D180" s="1"/>
      <c r="E180" s="1"/>
      <c r="F180" s="1"/>
      <c r="G180" s="1"/>
      <c r="H180" s="1"/>
      <c r="I180" s="3"/>
      <c r="J180" s="3"/>
    </row>
    <row r="181" spans="2:10" x14ac:dyDescent="0.2">
      <c r="B181" s="7"/>
      <c r="C181" s="1"/>
      <c r="D181" s="1"/>
      <c r="E181" s="1"/>
      <c r="F181" s="1"/>
      <c r="G181" s="1"/>
      <c r="H181" s="1"/>
      <c r="I181" s="3"/>
      <c r="J181" s="3"/>
    </row>
    <row r="182" spans="2:10" x14ac:dyDescent="0.2">
      <c r="B182" s="7"/>
      <c r="C182" s="1"/>
      <c r="D182" s="1"/>
      <c r="E182" s="1"/>
      <c r="F182" s="1"/>
      <c r="G182" s="1"/>
      <c r="H182" s="1"/>
      <c r="I182" s="3"/>
      <c r="J182" s="3"/>
    </row>
    <row r="183" spans="2:10" x14ac:dyDescent="0.2">
      <c r="B183" s="7"/>
      <c r="C183" s="1"/>
      <c r="D183" s="1"/>
      <c r="E183" s="1"/>
      <c r="F183" s="1"/>
      <c r="G183" s="1"/>
      <c r="H183" s="1"/>
      <c r="I183" s="3"/>
      <c r="J183" s="3"/>
    </row>
    <row r="184" spans="2:10" x14ac:dyDescent="0.2">
      <c r="B184" s="7"/>
      <c r="C184" s="1"/>
      <c r="D184" s="1"/>
      <c r="E184" s="1"/>
      <c r="F184" s="1"/>
      <c r="G184" s="1"/>
      <c r="H184" s="1"/>
      <c r="I184" s="3"/>
      <c r="J184" s="3"/>
    </row>
    <row r="185" spans="2:10" x14ac:dyDescent="0.2">
      <c r="B185" s="7"/>
      <c r="C185" s="1"/>
      <c r="D185" s="1"/>
      <c r="E185" s="1"/>
      <c r="F185" s="1"/>
      <c r="G185" s="1"/>
      <c r="H185" s="1"/>
      <c r="I185" s="3"/>
      <c r="J185" s="3"/>
    </row>
    <row r="186" spans="2:10" x14ac:dyDescent="0.2">
      <c r="B186" s="7"/>
      <c r="C186" s="1"/>
      <c r="D186" s="1"/>
      <c r="E186" s="1"/>
      <c r="F186" s="1"/>
      <c r="G186" s="1"/>
      <c r="H186" s="1"/>
      <c r="I186" s="3"/>
      <c r="J186" s="3"/>
    </row>
    <row r="187" spans="2:10" x14ac:dyDescent="0.2">
      <c r="B187" s="7"/>
      <c r="C187" s="1"/>
      <c r="D187" s="1"/>
      <c r="E187" s="1"/>
      <c r="F187" s="1"/>
      <c r="G187" s="1"/>
      <c r="H187" s="1"/>
      <c r="I187" s="3"/>
      <c r="J187" s="3"/>
    </row>
    <row r="188" spans="2:10" x14ac:dyDescent="0.2">
      <c r="B188" s="7"/>
      <c r="C188" s="1"/>
      <c r="D188" s="1"/>
      <c r="E188" s="1"/>
      <c r="F188" s="1"/>
      <c r="G188" s="1"/>
      <c r="H188" s="1"/>
      <c r="I188" s="3"/>
      <c r="J188" s="3"/>
    </row>
    <row r="189" spans="2:10" x14ac:dyDescent="0.2">
      <c r="B189" s="7"/>
      <c r="C189" s="1"/>
      <c r="D189" s="1"/>
      <c r="E189" s="1"/>
      <c r="F189" s="1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</sheetData>
  <mergeCells count="139">
    <mergeCell ref="B1:J1"/>
    <mergeCell ref="B2:H2"/>
    <mergeCell ref="I2:J2"/>
    <mergeCell ref="B3:H3"/>
    <mergeCell ref="I3:J3"/>
    <mergeCell ref="E4:H4"/>
    <mergeCell ref="B14:C14"/>
    <mergeCell ref="D14:E15"/>
    <mergeCell ref="F14:J15"/>
    <mergeCell ref="B15:C15"/>
    <mergeCell ref="C9:H9"/>
    <mergeCell ref="I9:J9"/>
    <mergeCell ref="C10:H10"/>
    <mergeCell ref="I10:J10"/>
    <mergeCell ref="H5:J5"/>
    <mergeCell ref="B6:J6"/>
    <mergeCell ref="C7:H7"/>
    <mergeCell ref="I7:J7"/>
    <mergeCell ref="C8:H8"/>
    <mergeCell ref="I8:J8"/>
    <mergeCell ref="B17:J17"/>
    <mergeCell ref="C18:H18"/>
    <mergeCell ref="I18:J18"/>
    <mergeCell ref="B12:J12"/>
    <mergeCell ref="B13:C13"/>
    <mergeCell ref="D13:E13"/>
    <mergeCell ref="F13:J13"/>
    <mergeCell ref="C22:H22"/>
    <mergeCell ref="I22:J22"/>
    <mergeCell ref="B23:J23"/>
    <mergeCell ref="B24:J24"/>
    <mergeCell ref="C25:H25"/>
    <mergeCell ref="C26:H26"/>
    <mergeCell ref="C19:H19"/>
    <mergeCell ref="I19:J19"/>
    <mergeCell ref="C20:H20"/>
    <mergeCell ref="I20:J20"/>
    <mergeCell ref="C21:H21"/>
    <mergeCell ref="I21:J21"/>
    <mergeCell ref="B34:J34"/>
    <mergeCell ref="B35:H35"/>
    <mergeCell ref="C36:H36"/>
    <mergeCell ref="C37:H37"/>
    <mergeCell ref="B38:H38"/>
    <mergeCell ref="C27:H27"/>
    <mergeCell ref="C28:H28"/>
    <mergeCell ref="C29:H29"/>
    <mergeCell ref="C30:H30"/>
    <mergeCell ref="C31:H31"/>
    <mergeCell ref="B32:I32"/>
    <mergeCell ref="C46:H46"/>
    <mergeCell ref="C47:H47"/>
    <mergeCell ref="C48:H48"/>
    <mergeCell ref="B49:H49"/>
    <mergeCell ref="B50:J50"/>
    <mergeCell ref="B51:H51"/>
    <mergeCell ref="B40:H40"/>
    <mergeCell ref="C41:H41"/>
    <mergeCell ref="C42:H42"/>
    <mergeCell ref="C43:H43"/>
    <mergeCell ref="C44:H44"/>
    <mergeCell ref="C45:H45"/>
    <mergeCell ref="B58:J58"/>
    <mergeCell ref="B59:I59"/>
    <mergeCell ref="C60:I60"/>
    <mergeCell ref="C61:I61"/>
    <mergeCell ref="C62:I62"/>
    <mergeCell ref="B63:I63"/>
    <mergeCell ref="C52:H52"/>
    <mergeCell ref="C53:H53"/>
    <mergeCell ref="B56:I56"/>
    <mergeCell ref="C54:H54"/>
    <mergeCell ref="C55:H55"/>
    <mergeCell ref="C70:H70"/>
    <mergeCell ref="C71:H71"/>
    <mergeCell ref="C72:H72"/>
    <mergeCell ref="B73:H73"/>
    <mergeCell ref="B75:J75"/>
    <mergeCell ref="B65:J65"/>
    <mergeCell ref="C66:H66"/>
    <mergeCell ref="C67:H67"/>
    <mergeCell ref="C68:H68"/>
    <mergeCell ref="C69:H69"/>
    <mergeCell ref="C82:H82"/>
    <mergeCell ref="B83:H83"/>
    <mergeCell ref="B76:H76"/>
    <mergeCell ref="C77:H77"/>
    <mergeCell ref="C78:H78"/>
    <mergeCell ref="C79:H79"/>
    <mergeCell ref="C80:H80"/>
    <mergeCell ref="C81:H81"/>
    <mergeCell ref="C91:I91"/>
    <mergeCell ref="C92:I92"/>
    <mergeCell ref="B93:I93"/>
    <mergeCell ref="B94:J94"/>
    <mergeCell ref="B95:J95"/>
    <mergeCell ref="C96:H96"/>
    <mergeCell ref="B85:H85"/>
    <mergeCell ref="C86:H86"/>
    <mergeCell ref="B87:H87"/>
    <mergeCell ref="B89:J89"/>
    <mergeCell ref="B90:I90"/>
    <mergeCell ref="B103:J103"/>
    <mergeCell ref="C104:H104"/>
    <mergeCell ref="C105:H105"/>
    <mergeCell ref="C106:H106"/>
    <mergeCell ref="C107:J107"/>
    <mergeCell ref="C108:H108"/>
    <mergeCell ref="C97:H97"/>
    <mergeCell ref="C98:H98"/>
    <mergeCell ref="C99:H99"/>
    <mergeCell ref="C100:H100"/>
    <mergeCell ref="B101:H101"/>
    <mergeCell ref="C116:H116"/>
    <mergeCell ref="C118:H118"/>
    <mergeCell ref="C120:H120"/>
    <mergeCell ref="B122:J122"/>
    <mergeCell ref="B123:I123"/>
    <mergeCell ref="C124:I124"/>
    <mergeCell ref="C109:H109"/>
    <mergeCell ref="C110:H110"/>
    <mergeCell ref="B111:H111"/>
    <mergeCell ref="C112:J112"/>
    <mergeCell ref="C113:H113"/>
    <mergeCell ref="C114:H114"/>
    <mergeCell ref="C139:D139"/>
    <mergeCell ref="C133:E133"/>
    <mergeCell ref="C134:D134"/>
    <mergeCell ref="C135:D135"/>
    <mergeCell ref="C136:D136"/>
    <mergeCell ref="C137:D137"/>
    <mergeCell ref="C138:D138"/>
    <mergeCell ref="B131:I131"/>
    <mergeCell ref="C125:I125"/>
    <mergeCell ref="C126:I126"/>
    <mergeCell ref="C127:I127"/>
    <mergeCell ref="C128:I128"/>
    <mergeCell ref="C129:I129"/>
    <mergeCell ref="C130:I130"/>
  </mergeCells>
  <pageMargins left="0.511811024" right="0.511811024" top="0.78740157499999996" bottom="0.78740157499999996" header="0.31496062000000002" footer="0.31496062000000002"/>
  <ignoredErrors>
    <ignoredError sqref="J124:J127" evalError="1"/>
  </ignoredError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FFFF00"/>
  </sheetPr>
  <dimension ref="B1:L201"/>
  <sheetViews>
    <sheetView showGridLines="0" zoomScaleNormal="100" workbookViewId="0">
      <selection activeCell="M12" sqref="M12"/>
    </sheetView>
  </sheetViews>
  <sheetFormatPr defaultColWidth="9.140625" defaultRowHeight="14.25" x14ac:dyDescent="0.2"/>
  <cols>
    <col min="1" max="1" width="2" style="4" customWidth="1"/>
    <col min="2" max="2" width="9.140625" style="4"/>
    <col min="3" max="3" width="12.7109375" style="4" customWidth="1"/>
    <col min="4" max="4" width="5.42578125" style="4" customWidth="1"/>
    <col min="5" max="5" width="13.7109375" style="4" customWidth="1"/>
    <col min="6" max="8" width="9.140625" style="4"/>
    <col min="9" max="9" width="9.5703125" style="4" bestFit="1" customWidth="1"/>
    <col min="10" max="10" width="14.7109375" style="4" customWidth="1"/>
    <col min="11" max="12" width="9.140625" style="4"/>
    <col min="13" max="13" width="9.140625" style="4" customWidth="1"/>
    <col min="14" max="16384" width="9.140625" style="4"/>
  </cols>
  <sheetData>
    <row r="1" spans="2:10" x14ac:dyDescent="0.2">
      <c r="B1" s="370" t="s">
        <v>32</v>
      </c>
      <c r="C1" s="443"/>
      <c r="D1" s="443"/>
      <c r="E1" s="443"/>
      <c r="F1" s="443"/>
      <c r="G1" s="443"/>
      <c r="H1" s="443"/>
      <c r="I1" s="443"/>
      <c r="J1" s="443"/>
    </row>
    <row r="2" spans="2:10" x14ac:dyDescent="0.2">
      <c r="B2" s="369" t="s">
        <v>33</v>
      </c>
      <c r="C2" s="369"/>
      <c r="D2" s="369"/>
      <c r="E2" s="369"/>
      <c r="F2" s="369"/>
      <c r="G2" s="369"/>
      <c r="H2" s="369"/>
      <c r="I2" s="370" t="str">
        <f>'Memória de Cálculo'!E2</f>
        <v>23071.938968/2025-39</v>
      </c>
      <c r="J2" s="370"/>
    </row>
    <row r="3" spans="2:10" x14ac:dyDescent="0.2">
      <c r="B3" s="369" t="s">
        <v>34</v>
      </c>
      <c r="C3" s="369"/>
      <c r="D3" s="369"/>
      <c r="E3" s="369"/>
      <c r="F3" s="369"/>
      <c r="G3" s="369"/>
      <c r="H3" s="369"/>
      <c r="I3" s="370">
        <f>'Memória de Cálculo'!E3</f>
        <v>0</v>
      </c>
      <c r="J3" s="370"/>
    </row>
    <row r="4" spans="2:10" x14ac:dyDescent="0.2">
      <c r="B4" s="43" t="s">
        <v>35</v>
      </c>
      <c r="C4" s="5"/>
      <c r="D4" s="5">
        <f>'Valor Global'!B33</f>
        <v>27</v>
      </c>
      <c r="E4" s="450" t="str">
        <f>'Valor Global'!C33</f>
        <v xml:space="preserve">Supervisor de Construção e Manutenção                                                 </v>
      </c>
      <c r="F4" s="457"/>
      <c r="G4" s="457"/>
      <c r="H4" s="457"/>
      <c r="I4" s="6" t="s">
        <v>36</v>
      </c>
      <c r="J4" s="5" t="str">
        <f>'Valor Global'!D33</f>
        <v>7102-05</v>
      </c>
    </row>
    <row r="5" spans="2:10" x14ac:dyDescent="0.2">
      <c r="B5" s="7"/>
      <c r="C5" s="7"/>
      <c r="D5" s="7"/>
      <c r="E5" s="7"/>
      <c r="F5" s="7"/>
      <c r="G5" s="7"/>
      <c r="H5" s="371" t="s">
        <v>467</v>
      </c>
      <c r="I5" s="371"/>
      <c r="J5" s="371"/>
    </row>
    <row r="6" spans="2:10" x14ac:dyDescent="0.2">
      <c r="B6" s="433" t="s">
        <v>37</v>
      </c>
      <c r="C6" s="433"/>
      <c r="D6" s="433"/>
      <c r="E6" s="433"/>
      <c r="F6" s="433"/>
      <c r="G6" s="433"/>
      <c r="H6" s="433"/>
      <c r="I6" s="433"/>
      <c r="J6" s="433"/>
    </row>
    <row r="7" spans="2:10" x14ac:dyDescent="0.2">
      <c r="B7" s="8" t="s">
        <v>2</v>
      </c>
      <c r="C7" s="363" t="s">
        <v>38</v>
      </c>
      <c r="D7" s="363"/>
      <c r="E7" s="363"/>
      <c r="F7" s="363"/>
      <c r="G7" s="363"/>
      <c r="H7" s="363"/>
      <c r="I7" s="449">
        <f>'Memória de Cálculo'!J10</f>
        <v>0</v>
      </c>
      <c r="J7" s="444"/>
    </row>
    <row r="8" spans="2:10" x14ac:dyDescent="0.2">
      <c r="B8" s="8" t="s">
        <v>3</v>
      </c>
      <c r="C8" s="363" t="s">
        <v>39</v>
      </c>
      <c r="D8" s="363"/>
      <c r="E8" s="363"/>
      <c r="F8" s="363"/>
      <c r="G8" s="363"/>
      <c r="H8" s="363"/>
      <c r="I8" s="444" t="s">
        <v>40</v>
      </c>
      <c r="J8" s="447"/>
    </row>
    <row r="9" spans="2:10" x14ac:dyDescent="0.2">
      <c r="B9" s="8" t="s">
        <v>4</v>
      </c>
      <c r="C9" s="363" t="s">
        <v>41</v>
      </c>
      <c r="D9" s="363"/>
      <c r="E9" s="363"/>
      <c r="F9" s="363"/>
      <c r="G9" s="363"/>
      <c r="H9" s="363"/>
      <c r="I9" s="447">
        <f>'Memória de Cálculo'!J8</f>
        <v>2025</v>
      </c>
      <c r="J9" s="447"/>
    </row>
    <row r="10" spans="2:10" x14ac:dyDescent="0.2">
      <c r="B10" s="8" t="s">
        <v>5</v>
      </c>
      <c r="C10" s="363" t="s">
        <v>6</v>
      </c>
      <c r="D10" s="363"/>
      <c r="E10" s="363"/>
      <c r="F10" s="363"/>
      <c r="G10" s="363"/>
      <c r="H10" s="363"/>
      <c r="I10" s="447">
        <v>12</v>
      </c>
      <c r="J10" s="447"/>
    </row>
    <row r="11" spans="2:10" x14ac:dyDescent="0.2">
      <c r="B11" s="7"/>
      <c r="C11" s="7"/>
      <c r="D11" s="7"/>
      <c r="E11" s="7"/>
      <c r="F11" s="7"/>
      <c r="G11" s="7"/>
      <c r="H11" s="7"/>
      <c r="I11" s="3"/>
      <c r="J11" s="3"/>
    </row>
    <row r="12" spans="2:10" x14ac:dyDescent="0.2">
      <c r="B12" s="433" t="s">
        <v>7</v>
      </c>
      <c r="C12" s="433"/>
      <c r="D12" s="433"/>
      <c r="E12" s="433"/>
      <c r="F12" s="433"/>
      <c r="G12" s="433"/>
      <c r="H12" s="433"/>
      <c r="I12" s="433"/>
      <c r="J12" s="433"/>
    </row>
    <row r="13" spans="2:10" x14ac:dyDescent="0.2">
      <c r="B13" s="447" t="s">
        <v>8</v>
      </c>
      <c r="C13" s="447"/>
      <c r="D13" s="448" t="s">
        <v>9</v>
      </c>
      <c r="E13" s="447"/>
      <c r="F13" s="447" t="s">
        <v>42</v>
      </c>
      <c r="G13" s="447"/>
      <c r="H13" s="447"/>
      <c r="I13" s="447"/>
      <c r="J13" s="447"/>
    </row>
    <row r="14" spans="2:10" x14ac:dyDescent="0.2">
      <c r="B14" s="451" t="str">
        <f>+I18</f>
        <v xml:space="preserve">Supervisor de Construção e Manutenção                                                 </v>
      </c>
      <c r="C14" s="452"/>
      <c r="D14" s="453" t="s">
        <v>43</v>
      </c>
      <c r="E14" s="454"/>
      <c r="F14" s="454">
        <f>'Valor Global'!F33</f>
        <v>1</v>
      </c>
      <c r="G14" s="454"/>
      <c r="H14" s="454"/>
      <c r="I14" s="454"/>
      <c r="J14" s="454"/>
    </row>
    <row r="15" spans="2:10" ht="29.25" customHeight="1" x14ac:dyDescent="0.2">
      <c r="B15" s="455" t="s">
        <v>463</v>
      </c>
      <c r="C15" s="456"/>
      <c r="D15" s="453"/>
      <c r="E15" s="454"/>
      <c r="F15" s="454"/>
      <c r="G15" s="454"/>
      <c r="H15" s="454"/>
      <c r="I15" s="454"/>
      <c r="J15" s="454"/>
    </row>
    <row r="16" spans="2:10" x14ac:dyDescent="0.2">
      <c r="B16" s="7"/>
      <c r="C16" s="7"/>
      <c r="D16" s="7"/>
      <c r="E16" s="7"/>
      <c r="F16" s="7"/>
      <c r="G16" s="7"/>
      <c r="H16" s="7"/>
      <c r="I16" s="3"/>
      <c r="J16" s="3"/>
    </row>
    <row r="17" spans="2:10" x14ac:dyDescent="0.2">
      <c r="B17" s="433" t="s">
        <v>44</v>
      </c>
      <c r="C17" s="433"/>
      <c r="D17" s="433"/>
      <c r="E17" s="433"/>
      <c r="F17" s="433"/>
      <c r="G17" s="433"/>
      <c r="H17" s="433"/>
      <c r="I17" s="433"/>
      <c r="J17" s="433"/>
    </row>
    <row r="18" spans="2:10" x14ac:dyDescent="0.2">
      <c r="B18" s="8">
        <v>1</v>
      </c>
      <c r="C18" s="363" t="s">
        <v>10</v>
      </c>
      <c r="D18" s="363"/>
      <c r="E18" s="363"/>
      <c r="F18" s="363"/>
      <c r="G18" s="363"/>
      <c r="H18" s="363"/>
      <c r="I18" s="446" t="str">
        <f>+E4</f>
        <v xml:space="preserve">Supervisor de Construção e Manutenção                                                 </v>
      </c>
      <c r="J18" s="442"/>
    </row>
    <row r="19" spans="2:10" x14ac:dyDescent="0.2">
      <c r="B19" s="8">
        <v>2</v>
      </c>
      <c r="C19" s="363" t="s">
        <v>45</v>
      </c>
      <c r="D19" s="363"/>
      <c r="E19" s="363"/>
      <c r="F19" s="363"/>
      <c r="G19" s="363"/>
      <c r="H19" s="363"/>
      <c r="I19" s="444" t="str">
        <f>+J4</f>
        <v>7102-05</v>
      </c>
      <c r="J19" s="444"/>
    </row>
    <row r="20" spans="2:10" x14ac:dyDescent="0.2">
      <c r="B20" s="8">
        <v>3</v>
      </c>
      <c r="C20" s="363" t="s">
        <v>46</v>
      </c>
      <c r="D20" s="363"/>
      <c r="E20" s="363"/>
      <c r="F20" s="363"/>
      <c r="G20" s="363"/>
      <c r="H20" s="363"/>
      <c r="I20" s="445">
        <v>0</v>
      </c>
      <c r="J20" s="445"/>
    </row>
    <row r="21" spans="2:10" x14ac:dyDescent="0.2">
      <c r="B21" s="8">
        <v>4</v>
      </c>
      <c r="C21" s="363" t="s">
        <v>11</v>
      </c>
      <c r="D21" s="363"/>
      <c r="E21" s="363"/>
      <c r="F21" s="363"/>
      <c r="G21" s="363"/>
      <c r="H21" s="363"/>
      <c r="I21" s="446" t="str">
        <f>+I18</f>
        <v xml:space="preserve">Supervisor de Construção e Manutenção                                                 </v>
      </c>
      <c r="J21" s="442"/>
    </row>
    <row r="22" spans="2:10" x14ac:dyDescent="0.2">
      <c r="B22" s="8">
        <v>5</v>
      </c>
      <c r="C22" s="363" t="s">
        <v>12</v>
      </c>
      <c r="D22" s="363"/>
      <c r="E22" s="363"/>
      <c r="F22" s="363"/>
      <c r="G22" s="363"/>
      <c r="H22" s="363"/>
      <c r="I22" s="449">
        <f>'Valor Global'!E32</f>
        <v>46113</v>
      </c>
      <c r="J22" s="444"/>
    </row>
    <row r="23" spans="2:10" x14ac:dyDescent="0.2">
      <c r="B23" s="443"/>
      <c r="C23" s="443"/>
      <c r="D23" s="443"/>
      <c r="E23" s="443"/>
      <c r="F23" s="443"/>
      <c r="G23" s="443"/>
      <c r="H23" s="443"/>
      <c r="I23" s="443"/>
      <c r="J23" s="443"/>
    </row>
    <row r="24" spans="2:10" x14ac:dyDescent="0.2">
      <c r="B24" s="433" t="s">
        <v>13</v>
      </c>
      <c r="C24" s="433"/>
      <c r="D24" s="433"/>
      <c r="E24" s="433"/>
      <c r="F24" s="433"/>
      <c r="G24" s="433"/>
      <c r="H24" s="433"/>
      <c r="I24" s="433"/>
      <c r="J24" s="433"/>
    </row>
    <row r="25" spans="2:10" ht="15" customHeight="1" x14ac:dyDescent="0.2">
      <c r="B25" s="10">
        <v>1</v>
      </c>
      <c r="C25" s="383" t="s">
        <v>47</v>
      </c>
      <c r="D25" s="384"/>
      <c r="E25" s="384"/>
      <c r="F25" s="384"/>
      <c r="G25" s="384"/>
      <c r="H25" s="428"/>
      <c r="I25" s="162" t="s">
        <v>20</v>
      </c>
      <c r="J25" s="11" t="s">
        <v>48</v>
      </c>
    </row>
    <row r="26" spans="2:10" x14ac:dyDescent="0.2">
      <c r="B26" s="10" t="s">
        <v>2</v>
      </c>
      <c r="C26" s="363" t="s">
        <v>14</v>
      </c>
      <c r="D26" s="363"/>
      <c r="E26" s="363"/>
      <c r="F26" s="363"/>
      <c r="G26" s="363"/>
      <c r="H26" s="363"/>
      <c r="I26" s="163"/>
      <c r="J26" s="12">
        <f>+I20</f>
        <v>0</v>
      </c>
    </row>
    <row r="27" spans="2:10" ht="15" x14ac:dyDescent="0.25">
      <c r="B27" s="10" t="s">
        <v>3</v>
      </c>
      <c r="C27" s="363" t="s">
        <v>49</v>
      </c>
      <c r="D27" s="363"/>
      <c r="E27" s="363"/>
      <c r="F27" s="363"/>
      <c r="G27" s="363"/>
      <c r="H27" s="363"/>
      <c r="I27" s="164"/>
      <c r="J27" s="12">
        <v>0</v>
      </c>
    </row>
    <row r="28" spans="2:10" ht="15" x14ac:dyDescent="0.25">
      <c r="B28" s="10" t="s">
        <v>4</v>
      </c>
      <c r="C28" s="363" t="s">
        <v>50</v>
      </c>
      <c r="D28" s="363"/>
      <c r="E28" s="363"/>
      <c r="F28" s="363"/>
      <c r="G28" s="363"/>
      <c r="H28" s="363"/>
      <c r="I28" s="62"/>
      <c r="J28" s="12">
        <v>0</v>
      </c>
    </row>
    <row r="29" spans="2:10" x14ac:dyDescent="0.2">
      <c r="B29" s="10" t="s">
        <v>5</v>
      </c>
      <c r="C29" s="363" t="s">
        <v>51</v>
      </c>
      <c r="D29" s="363"/>
      <c r="E29" s="363"/>
      <c r="F29" s="363"/>
      <c r="G29" s="363"/>
      <c r="H29" s="363"/>
      <c r="I29" s="9"/>
      <c r="J29" s="12">
        <v>0</v>
      </c>
    </row>
    <row r="30" spans="2:10" x14ac:dyDescent="0.2">
      <c r="B30" s="10" t="s">
        <v>15</v>
      </c>
      <c r="C30" s="363" t="s">
        <v>52</v>
      </c>
      <c r="D30" s="363"/>
      <c r="E30" s="363"/>
      <c r="F30" s="363"/>
      <c r="G30" s="363"/>
      <c r="H30" s="363"/>
      <c r="I30" s="9"/>
      <c r="J30" s="12">
        <v>0</v>
      </c>
    </row>
    <row r="31" spans="2:10" x14ac:dyDescent="0.2">
      <c r="B31" s="10" t="s">
        <v>16</v>
      </c>
      <c r="C31" s="363" t="s">
        <v>18</v>
      </c>
      <c r="D31" s="363"/>
      <c r="E31" s="363"/>
      <c r="F31" s="363"/>
      <c r="G31" s="363"/>
      <c r="H31" s="363"/>
      <c r="I31" s="9"/>
      <c r="J31" s="12">
        <v>0</v>
      </c>
    </row>
    <row r="32" spans="2:10" x14ac:dyDescent="0.2">
      <c r="B32" s="358" t="s">
        <v>53</v>
      </c>
      <c r="C32" s="358"/>
      <c r="D32" s="358"/>
      <c r="E32" s="358"/>
      <c r="F32" s="358"/>
      <c r="G32" s="358"/>
      <c r="H32" s="358"/>
      <c r="I32" s="358"/>
      <c r="J32" s="14">
        <f>TRUNC(SUM(J26:J31),2)</f>
        <v>0</v>
      </c>
    </row>
    <row r="33" spans="2:10" x14ac:dyDescent="0.2">
      <c r="B33" s="15"/>
      <c r="C33" s="16"/>
      <c r="D33" s="16"/>
      <c r="E33" s="16"/>
      <c r="F33" s="16"/>
      <c r="G33" s="16"/>
      <c r="H33" s="16"/>
      <c r="I33" s="16"/>
      <c r="J33" s="17"/>
    </row>
    <row r="34" spans="2:10" x14ac:dyDescent="0.2">
      <c r="B34" s="433" t="s">
        <v>54</v>
      </c>
      <c r="C34" s="433"/>
      <c r="D34" s="433"/>
      <c r="E34" s="433"/>
      <c r="F34" s="433"/>
      <c r="G34" s="433"/>
      <c r="H34" s="433"/>
      <c r="I34" s="433"/>
      <c r="J34" s="433"/>
    </row>
    <row r="35" spans="2:10" x14ac:dyDescent="0.2">
      <c r="B35" s="358" t="s">
        <v>55</v>
      </c>
      <c r="C35" s="358"/>
      <c r="D35" s="358"/>
      <c r="E35" s="358"/>
      <c r="F35" s="358"/>
      <c r="G35" s="358"/>
      <c r="H35" s="358"/>
      <c r="I35" s="11" t="s">
        <v>20</v>
      </c>
      <c r="J35" s="11" t="s">
        <v>48</v>
      </c>
    </row>
    <row r="36" spans="2:10" x14ac:dyDescent="0.2">
      <c r="B36" s="10" t="s">
        <v>2</v>
      </c>
      <c r="C36" s="363" t="s">
        <v>56</v>
      </c>
      <c r="D36" s="363"/>
      <c r="E36" s="363"/>
      <c r="F36" s="363"/>
      <c r="G36" s="363"/>
      <c r="H36" s="363"/>
      <c r="I36" s="18">
        <f>+'Memória de Cálculo'!I18</f>
        <v>0</v>
      </c>
      <c r="J36" s="19">
        <f>$J$32*I36</f>
        <v>0</v>
      </c>
    </row>
    <row r="37" spans="2:10" x14ac:dyDescent="0.2">
      <c r="B37" s="10" t="s">
        <v>3</v>
      </c>
      <c r="C37" s="364" t="s">
        <v>57</v>
      </c>
      <c r="D37" s="364"/>
      <c r="E37" s="364"/>
      <c r="F37" s="364"/>
      <c r="G37" s="364"/>
      <c r="H37" s="364"/>
      <c r="I37" s="21">
        <f>+'Memória de Cálculo'!I19</f>
        <v>0</v>
      </c>
      <c r="J37" s="12">
        <f>I37*J32</f>
        <v>0</v>
      </c>
    </row>
    <row r="38" spans="2:10" x14ac:dyDescent="0.2">
      <c r="B38" s="358" t="s">
        <v>58</v>
      </c>
      <c r="C38" s="358"/>
      <c r="D38" s="358"/>
      <c r="E38" s="358"/>
      <c r="F38" s="358"/>
      <c r="G38" s="358"/>
      <c r="H38" s="358"/>
      <c r="I38" s="22">
        <f>TRUNC(SUM(I36:I37),4)</f>
        <v>0</v>
      </c>
      <c r="J38" s="14">
        <f>+J37+J36</f>
        <v>0</v>
      </c>
    </row>
    <row r="39" spans="2:10" x14ac:dyDescent="0.2">
      <c r="B39" s="15"/>
      <c r="C39" s="16"/>
      <c r="D39" s="16"/>
      <c r="E39" s="16"/>
      <c r="F39" s="16"/>
      <c r="G39" s="16"/>
      <c r="H39" s="16"/>
      <c r="I39" s="16"/>
      <c r="J39" s="17"/>
    </row>
    <row r="40" spans="2:10" x14ac:dyDescent="0.2">
      <c r="B40" s="358" t="s">
        <v>59</v>
      </c>
      <c r="C40" s="358"/>
      <c r="D40" s="358"/>
      <c r="E40" s="358"/>
      <c r="F40" s="358"/>
      <c r="G40" s="358"/>
      <c r="H40" s="358"/>
      <c r="I40" s="11" t="s">
        <v>20</v>
      </c>
      <c r="J40" s="11" t="s">
        <v>48</v>
      </c>
    </row>
    <row r="41" spans="2:10" x14ac:dyDescent="0.2">
      <c r="B41" s="10" t="s">
        <v>2</v>
      </c>
      <c r="C41" s="363" t="s">
        <v>60</v>
      </c>
      <c r="D41" s="363"/>
      <c r="E41" s="363"/>
      <c r="F41" s="363"/>
      <c r="G41" s="363"/>
      <c r="H41" s="363"/>
      <c r="I41" s="18">
        <f>+'Memória de Cálculo'!I25</f>
        <v>0</v>
      </c>
      <c r="J41" s="12">
        <f>TRUNC(($J$32+$J$38)*I41,2)</f>
        <v>0</v>
      </c>
    </row>
    <row r="42" spans="2:10" x14ac:dyDescent="0.2">
      <c r="B42" s="10" t="s">
        <v>3</v>
      </c>
      <c r="C42" s="363" t="s">
        <v>61</v>
      </c>
      <c r="D42" s="363"/>
      <c r="E42" s="363"/>
      <c r="F42" s="363"/>
      <c r="G42" s="363"/>
      <c r="H42" s="363"/>
      <c r="I42" s="18">
        <f>+'Memória de Cálculo'!I26</f>
        <v>0</v>
      </c>
      <c r="J42" s="12">
        <f t="shared" ref="J42:J48" si="0">TRUNC(($J$32+$J$38)*I42,2)</f>
        <v>0</v>
      </c>
    </row>
    <row r="43" spans="2:10" x14ac:dyDescent="0.2">
      <c r="B43" s="10" t="s">
        <v>4</v>
      </c>
      <c r="C43" s="364" t="s">
        <v>62</v>
      </c>
      <c r="D43" s="363"/>
      <c r="E43" s="363"/>
      <c r="F43" s="363"/>
      <c r="G43" s="363"/>
      <c r="H43" s="363"/>
      <c r="I43" s="18">
        <f>+'Memória de Cálculo'!I27</f>
        <v>0</v>
      </c>
      <c r="J43" s="12">
        <f t="shared" si="0"/>
        <v>0</v>
      </c>
    </row>
    <row r="44" spans="2:10" x14ac:dyDescent="0.2">
      <c r="B44" s="10" t="s">
        <v>5</v>
      </c>
      <c r="C44" s="363" t="s">
        <v>63</v>
      </c>
      <c r="D44" s="363"/>
      <c r="E44" s="363"/>
      <c r="F44" s="363"/>
      <c r="G44" s="363"/>
      <c r="H44" s="363"/>
      <c r="I44" s="18">
        <f>+'Memória de Cálculo'!I28</f>
        <v>0</v>
      </c>
      <c r="J44" s="12">
        <f t="shared" si="0"/>
        <v>0</v>
      </c>
    </row>
    <row r="45" spans="2:10" x14ac:dyDescent="0.2">
      <c r="B45" s="10" t="s">
        <v>15</v>
      </c>
      <c r="C45" s="364" t="s">
        <v>64</v>
      </c>
      <c r="D45" s="363"/>
      <c r="E45" s="363"/>
      <c r="F45" s="363"/>
      <c r="G45" s="363"/>
      <c r="H45" s="363"/>
      <c r="I45" s="18">
        <f>+'Memória de Cálculo'!I29</f>
        <v>0</v>
      </c>
      <c r="J45" s="12">
        <f t="shared" si="0"/>
        <v>0</v>
      </c>
    </row>
    <row r="46" spans="2:10" x14ac:dyDescent="0.2">
      <c r="B46" s="10" t="s">
        <v>16</v>
      </c>
      <c r="C46" s="364" t="s">
        <v>65</v>
      </c>
      <c r="D46" s="363"/>
      <c r="E46" s="363"/>
      <c r="F46" s="363"/>
      <c r="G46" s="363"/>
      <c r="H46" s="363"/>
      <c r="I46" s="18">
        <f>+'Memória de Cálculo'!I30</f>
        <v>0</v>
      </c>
      <c r="J46" s="12">
        <f t="shared" si="0"/>
        <v>0</v>
      </c>
    </row>
    <row r="47" spans="2:10" x14ac:dyDescent="0.2">
      <c r="B47" s="10" t="s">
        <v>17</v>
      </c>
      <c r="C47" s="363" t="s">
        <v>66</v>
      </c>
      <c r="D47" s="363"/>
      <c r="E47" s="363"/>
      <c r="F47" s="363"/>
      <c r="G47" s="363"/>
      <c r="H47" s="363"/>
      <c r="I47" s="18">
        <f>+'Memória de Cálculo'!I31</f>
        <v>0</v>
      </c>
      <c r="J47" s="12">
        <f t="shared" si="0"/>
        <v>0</v>
      </c>
    </row>
    <row r="48" spans="2:10" x14ac:dyDescent="0.2">
      <c r="B48" s="10" t="s">
        <v>67</v>
      </c>
      <c r="C48" s="363" t="s">
        <v>68</v>
      </c>
      <c r="D48" s="363"/>
      <c r="E48" s="363"/>
      <c r="F48" s="363"/>
      <c r="G48" s="363"/>
      <c r="H48" s="363"/>
      <c r="I48" s="18">
        <f>+'Memória de Cálculo'!I32</f>
        <v>0</v>
      </c>
      <c r="J48" s="12">
        <f t="shared" si="0"/>
        <v>0</v>
      </c>
    </row>
    <row r="49" spans="2:12" x14ac:dyDescent="0.2">
      <c r="B49" s="358" t="s">
        <v>69</v>
      </c>
      <c r="C49" s="358"/>
      <c r="D49" s="358"/>
      <c r="E49" s="358"/>
      <c r="F49" s="358"/>
      <c r="G49" s="358"/>
      <c r="H49" s="358"/>
      <c r="I49" s="22">
        <f>SUM(I41:I48)</f>
        <v>0</v>
      </c>
      <c r="J49" s="14">
        <f>SUM(J41:J48)</f>
        <v>0</v>
      </c>
    </row>
    <row r="50" spans="2:12" x14ac:dyDescent="0.2">
      <c r="B50" s="439"/>
      <c r="C50" s="439"/>
      <c r="D50" s="439"/>
      <c r="E50" s="439"/>
      <c r="F50" s="439"/>
      <c r="G50" s="439"/>
      <c r="H50" s="439"/>
      <c r="I50" s="439"/>
      <c r="J50" s="439"/>
    </row>
    <row r="51" spans="2:12" x14ac:dyDescent="0.2">
      <c r="B51" s="358" t="s">
        <v>70</v>
      </c>
      <c r="C51" s="358"/>
      <c r="D51" s="358"/>
      <c r="E51" s="358"/>
      <c r="F51" s="358"/>
      <c r="G51" s="358"/>
      <c r="H51" s="358"/>
      <c r="I51" s="22" t="s">
        <v>71</v>
      </c>
      <c r="J51" s="11" t="s">
        <v>48</v>
      </c>
    </row>
    <row r="52" spans="2:12" x14ac:dyDescent="0.2">
      <c r="B52" s="10" t="s">
        <v>2</v>
      </c>
      <c r="C52" s="375" t="s">
        <v>72</v>
      </c>
      <c r="D52" s="376"/>
      <c r="E52" s="376"/>
      <c r="F52" s="376"/>
      <c r="G52" s="376"/>
      <c r="H52" s="377"/>
      <c r="I52" s="67">
        <f>J52/22</f>
        <v>0</v>
      </c>
      <c r="J52" s="68">
        <f>IF((('Memória de Cálculo'!I36*2*22)-(J26*6%))&lt;0,0,('Memória de Cálculo'!I36*2*22)-(J26*6%))</f>
        <v>0</v>
      </c>
    </row>
    <row r="53" spans="2:12" x14ac:dyDescent="0.2">
      <c r="B53" s="10" t="s">
        <v>3</v>
      </c>
      <c r="C53" s="375" t="s">
        <v>241</v>
      </c>
      <c r="D53" s="376"/>
      <c r="E53" s="376"/>
      <c r="F53" s="376"/>
      <c r="G53" s="376"/>
      <c r="H53" s="377"/>
      <c r="I53" s="67">
        <f>J53/22</f>
        <v>0</v>
      </c>
      <c r="J53" s="69">
        <f>'Memória de Cálculo'!I37/12</f>
        <v>0</v>
      </c>
      <c r="L53" s="28"/>
    </row>
    <row r="54" spans="2:12" x14ac:dyDescent="0.2">
      <c r="B54" s="10" t="s">
        <v>4</v>
      </c>
      <c r="C54" s="375" t="s">
        <v>371</v>
      </c>
      <c r="D54" s="376"/>
      <c r="E54" s="376"/>
      <c r="F54" s="376"/>
      <c r="G54" s="376"/>
      <c r="H54" s="377"/>
      <c r="I54" s="68">
        <f>'Memória de Cálculo'!I38</f>
        <v>0</v>
      </c>
      <c r="J54" s="68">
        <f>I54*22</f>
        <v>0</v>
      </c>
    </row>
    <row r="55" spans="2:12" ht="15" x14ac:dyDescent="0.2">
      <c r="B55" s="10" t="s">
        <v>5</v>
      </c>
      <c r="C55" s="375" t="s">
        <v>372</v>
      </c>
      <c r="D55" s="376"/>
      <c r="E55" s="376"/>
      <c r="F55" s="376"/>
      <c r="G55" s="376"/>
      <c r="H55" s="377"/>
      <c r="I55" s="67">
        <f>J55/22</f>
        <v>0</v>
      </c>
      <c r="J55" s="70">
        <f>'Memória de Cálculo'!I39</f>
        <v>0</v>
      </c>
    </row>
    <row r="56" spans="2:12" x14ac:dyDescent="0.2">
      <c r="B56" s="383" t="s">
        <v>73</v>
      </c>
      <c r="C56" s="384"/>
      <c r="D56" s="384"/>
      <c r="E56" s="384"/>
      <c r="F56" s="384"/>
      <c r="G56" s="384"/>
      <c r="H56" s="384"/>
      <c r="I56" s="428"/>
      <c r="J56" s="14">
        <f>SUM(J52:J55)</f>
        <v>0</v>
      </c>
    </row>
    <row r="57" spans="2:12" x14ac:dyDescent="0.2">
      <c r="B57" s="15"/>
      <c r="C57" s="16"/>
      <c r="D57" s="16"/>
      <c r="E57" s="16"/>
      <c r="F57" s="16"/>
      <c r="G57" s="16"/>
      <c r="H57" s="16"/>
      <c r="I57" s="16"/>
      <c r="J57" s="17"/>
    </row>
    <row r="58" spans="2:12" x14ac:dyDescent="0.2">
      <c r="B58" s="433" t="s">
        <v>74</v>
      </c>
      <c r="C58" s="433"/>
      <c r="D58" s="433"/>
      <c r="E58" s="433"/>
      <c r="F58" s="433"/>
      <c r="G58" s="433"/>
      <c r="H58" s="433"/>
      <c r="I58" s="433"/>
      <c r="J58" s="433"/>
    </row>
    <row r="59" spans="2:12" x14ac:dyDescent="0.2">
      <c r="B59" s="358" t="s">
        <v>75</v>
      </c>
      <c r="C59" s="358"/>
      <c r="D59" s="358"/>
      <c r="E59" s="358"/>
      <c r="F59" s="358"/>
      <c r="G59" s="358"/>
      <c r="H59" s="358"/>
      <c r="I59" s="358"/>
      <c r="J59" s="11" t="s">
        <v>48</v>
      </c>
    </row>
    <row r="60" spans="2:12" x14ac:dyDescent="0.2">
      <c r="B60" s="10" t="s">
        <v>76</v>
      </c>
      <c r="C60" s="364" t="s">
        <v>77</v>
      </c>
      <c r="D60" s="364"/>
      <c r="E60" s="364"/>
      <c r="F60" s="364"/>
      <c r="G60" s="364"/>
      <c r="H60" s="364"/>
      <c r="I60" s="364"/>
      <c r="J60" s="12">
        <f>J38</f>
        <v>0</v>
      </c>
    </row>
    <row r="61" spans="2:12" x14ac:dyDescent="0.2">
      <c r="B61" s="10" t="s">
        <v>78</v>
      </c>
      <c r="C61" s="363" t="s">
        <v>79</v>
      </c>
      <c r="D61" s="363"/>
      <c r="E61" s="363"/>
      <c r="F61" s="363"/>
      <c r="G61" s="363"/>
      <c r="H61" s="363"/>
      <c r="I61" s="363"/>
      <c r="J61" s="19">
        <f>J49</f>
        <v>0</v>
      </c>
    </row>
    <row r="62" spans="2:12" x14ac:dyDescent="0.2">
      <c r="B62" s="10" t="s">
        <v>80</v>
      </c>
      <c r="C62" s="363" t="s">
        <v>19</v>
      </c>
      <c r="D62" s="363"/>
      <c r="E62" s="363"/>
      <c r="F62" s="363"/>
      <c r="G62" s="363"/>
      <c r="H62" s="363"/>
      <c r="I62" s="363"/>
      <c r="J62" s="19">
        <f>J56</f>
        <v>0</v>
      </c>
    </row>
    <row r="63" spans="2:12" x14ac:dyDescent="0.2">
      <c r="B63" s="358" t="s">
        <v>81</v>
      </c>
      <c r="C63" s="358"/>
      <c r="D63" s="358"/>
      <c r="E63" s="358"/>
      <c r="F63" s="358"/>
      <c r="G63" s="358"/>
      <c r="H63" s="358"/>
      <c r="I63" s="358"/>
      <c r="J63" s="27">
        <f>TRUNC(SUM(J60:J62),2)</f>
        <v>0</v>
      </c>
    </row>
    <row r="64" spans="2:12" x14ac:dyDescent="0.2">
      <c r="B64" s="15"/>
      <c r="C64" s="16"/>
      <c r="D64" s="16"/>
      <c r="E64" s="16"/>
      <c r="F64" s="16"/>
      <c r="G64" s="16"/>
      <c r="H64" s="16"/>
      <c r="I64" s="16"/>
      <c r="J64" s="17"/>
    </row>
    <row r="65" spans="2:11" x14ac:dyDescent="0.2">
      <c r="B65" s="433" t="s">
        <v>82</v>
      </c>
      <c r="C65" s="433"/>
      <c r="D65" s="433"/>
      <c r="E65" s="433"/>
      <c r="F65" s="433"/>
      <c r="G65" s="433"/>
      <c r="H65" s="433"/>
      <c r="I65" s="433"/>
      <c r="J65" s="433"/>
    </row>
    <row r="66" spans="2:11" ht="15" customHeight="1" x14ac:dyDescent="0.2">
      <c r="B66" s="10">
        <v>3</v>
      </c>
      <c r="C66" s="383" t="s">
        <v>83</v>
      </c>
      <c r="D66" s="384"/>
      <c r="E66" s="384"/>
      <c r="F66" s="384"/>
      <c r="G66" s="384"/>
      <c r="H66" s="428"/>
      <c r="I66" s="11" t="s">
        <v>20</v>
      </c>
      <c r="J66" s="11" t="s">
        <v>48</v>
      </c>
    </row>
    <row r="67" spans="2:11" x14ac:dyDescent="0.2">
      <c r="B67" s="10" t="s">
        <v>2</v>
      </c>
      <c r="C67" s="363" t="s">
        <v>84</v>
      </c>
      <c r="D67" s="363"/>
      <c r="E67" s="363"/>
      <c r="F67" s="363"/>
      <c r="G67" s="363"/>
      <c r="H67" s="363"/>
      <c r="I67" s="18">
        <f>+'Memória de Cálculo'!I43</f>
        <v>0</v>
      </c>
      <c r="J67" s="19">
        <f>TRUNC($J$32*I67,2)</f>
        <v>0</v>
      </c>
    </row>
    <row r="68" spans="2:11" x14ac:dyDescent="0.2">
      <c r="B68" s="10" t="s">
        <v>3</v>
      </c>
      <c r="C68" s="363" t="s">
        <v>85</v>
      </c>
      <c r="D68" s="363"/>
      <c r="E68" s="363"/>
      <c r="F68" s="363"/>
      <c r="G68" s="363"/>
      <c r="H68" s="363"/>
      <c r="I68" s="18">
        <f>+'Memória de Cálculo'!I44</f>
        <v>0</v>
      </c>
      <c r="J68" s="19">
        <f t="shared" ref="J68:J72" si="1">TRUNC($J$32*I68,2)</f>
        <v>0</v>
      </c>
      <c r="K68" s="28"/>
    </row>
    <row r="69" spans="2:11" x14ac:dyDescent="0.2">
      <c r="B69" s="10" t="s">
        <v>4</v>
      </c>
      <c r="C69" s="363" t="s">
        <v>86</v>
      </c>
      <c r="D69" s="363"/>
      <c r="E69" s="363"/>
      <c r="F69" s="363"/>
      <c r="G69" s="363"/>
      <c r="H69" s="363"/>
      <c r="I69" s="18">
        <f>+'Memória de Cálculo'!I45</f>
        <v>0</v>
      </c>
      <c r="J69" s="19">
        <f t="shared" si="1"/>
        <v>0</v>
      </c>
      <c r="K69" s="28"/>
    </row>
    <row r="70" spans="2:11" x14ac:dyDescent="0.2">
      <c r="B70" s="10" t="s">
        <v>5</v>
      </c>
      <c r="C70" s="363" t="s">
        <v>87</v>
      </c>
      <c r="D70" s="363"/>
      <c r="E70" s="363"/>
      <c r="F70" s="363"/>
      <c r="G70" s="363"/>
      <c r="H70" s="363"/>
      <c r="I70" s="18">
        <f>+'Memória de Cálculo'!I46</f>
        <v>0</v>
      </c>
      <c r="J70" s="19">
        <f t="shared" si="1"/>
        <v>0</v>
      </c>
      <c r="K70" s="28"/>
    </row>
    <row r="71" spans="2:11" x14ac:dyDescent="0.2">
      <c r="B71" s="10" t="s">
        <v>15</v>
      </c>
      <c r="C71" s="364" t="s">
        <v>88</v>
      </c>
      <c r="D71" s="364"/>
      <c r="E71" s="364"/>
      <c r="F71" s="364"/>
      <c r="G71" s="364"/>
      <c r="H71" s="364"/>
      <c r="I71" s="18">
        <f>+'Memória de Cálculo'!I47</f>
        <v>0</v>
      </c>
      <c r="J71" s="19">
        <f t="shared" si="1"/>
        <v>0</v>
      </c>
      <c r="K71" s="28"/>
    </row>
    <row r="72" spans="2:11" x14ac:dyDescent="0.2">
      <c r="B72" s="10" t="s">
        <v>16</v>
      </c>
      <c r="C72" s="363" t="s">
        <v>89</v>
      </c>
      <c r="D72" s="363"/>
      <c r="E72" s="363"/>
      <c r="F72" s="363"/>
      <c r="G72" s="363"/>
      <c r="H72" s="363"/>
      <c r="I72" s="18">
        <f>+'Memória de Cálculo'!I48</f>
        <v>0</v>
      </c>
      <c r="J72" s="19">
        <f t="shared" si="1"/>
        <v>0</v>
      </c>
      <c r="K72" s="28"/>
    </row>
    <row r="73" spans="2:11" x14ac:dyDescent="0.2">
      <c r="B73" s="358" t="s">
        <v>90</v>
      </c>
      <c r="C73" s="358"/>
      <c r="D73" s="358"/>
      <c r="E73" s="358"/>
      <c r="F73" s="358"/>
      <c r="G73" s="358"/>
      <c r="H73" s="358"/>
      <c r="I73" s="22">
        <f>TRUNC(SUM(I67:I72),4)</f>
        <v>0</v>
      </c>
      <c r="J73" s="14">
        <f>TRUNC(SUM(J67:J72),2)</f>
        <v>0</v>
      </c>
      <c r="K73" s="29"/>
    </row>
    <row r="74" spans="2:11" x14ac:dyDescent="0.2">
      <c r="B74" s="15"/>
      <c r="C74" s="16"/>
      <c r="D74" s="16"/>
      <c r="E74" s="16"/>
      <c r="F74" s="16"/>
      <c r="G74" s="16"/>
      <c r="H74" s="16"/>
      <c r="I74" s="16"/>
      <c r="J74" s="17"/>
    </row>
    <row r="75" spans="2:11" x14ac:dyDescent="0.2">
      <c r="B75" s="433" t="s">
        <v>91</v>
      </c>
      <c r="C75" s="433"/>
      <c r="D75" s="433"/>
      <c r="E75" s="433"/>
      <c r="F75" s="433"/>
      <c r="G75" s="433"/>
      <c r="H75" s="433"/>
      <c r="I75" s="433"/>
      <c r="J75" s="433"/>
    </row>
    <row r="76" spans="2:11" x14ac:dyDescent="0.2">
      <c r="B76" s="381" t="s">
        <v>92</v>
      </c>
      <c r="C76" s="381"/>
      <c r="D76" s="381"/>
      <c r="E76" s="381"/>
      <c r="F76" s="381"/>
      <c r="G76" s="381"/>
      <c r="H76" s="381"/>
      <c r="I76" s="11" t="s">
        <v>20</v>
      </c>
      <c r="J76" s="11" t="s">
        <v>93</v>
      </c>
    </row>
    <row r="77" spans="2:11" x14ac:dyDescent="0.2">
      <c r="B77" s="10" t="s">
        <v>2</v>
      </c>
      <c r="C77" s="363" t="s">
        <v>94</v>
      </c>
      <c r="D77" s="363"/>
      <c r="E77" s="363"/>
      <c r="F77" s="363"/>
      <c r="G77" s="363"/>
      <c r="H77" s="363"/>
      <c r="I77" s="18">
        <v>0</v>
      </c>
      <c r="J77" s="19">
        <v>0</v>
      </c>
    </row>
    <row r="78" spans="2:11" x14ac:dyDescent="0.2">
      <c r="B78" s="10" t="s">
        <v>3</v>
      </c>
      <c r="C78" s="363" t="s">
        <v>95</v>
      </c>
      <c r="D78" s="363"/>
      <c r="E78" s="363"/>
      <c r="F78" s="363"/>
      <c r="G78" s="363"/>
      <c r="H78" s="363"/>
      <c r="I78" s="18">
        <f>+'Memória de Cálculo'!I54</f>
        <v>0</v>
      </c>
      <c r="J78" s="19">
        <v>0</v>
      </c>
    </row>
    <row r="79" spans="2:11" x14ac:dyDescent="0.2">
      <c r="B79" s="10" t="s">
        <v>4</v>
      </c>
      <c r="C79" s="363" t="s">
        <v>96</v>
      </c>
      <c r="D79" s="363"/>
      <c r="E79" s="363"/>
      <c r="F79" s="363"/>
      <c r="G79" s="363"/>
      <c r="H79" s="363"/>
      <c r="I79" s="18">
        <f>+'Memória de Cálculo'!I55</f>
        <v>0</v>
      </c>
      <c r="J79" s="19">
        <v>0</v>
      </c>
    </row>
    <row r="80" spans="2:11" x14ac:dyDescent="0.2">
      <c r="B80" s="10" t="s">
        <v>5</v>
      </c>
      <c r="C80" s="363" t="s">
        <v>97</v>
      </c>
      <c r="D80" s="363"/>
      <c r="E80" s="363"/>
      <c r="F80" s="363"/>
      <c r="G80" s="363"/>
      <c r="H80" s="363"/>
      <c r="I80" s="18">
        <f>+'Memória de Cálculo'!I56</f>
        <v>0</v>
      </c>
      <c r="J80" s="19"/>
    </row>
    <row r="81" spans="2:10" x14ac:dyDescent="0.2">
      <c r="B81" s="25" t="s">
        <v>15</v>
      </c>
      <c r="C81" s="440" t="s">
        <v>245</v>
      </c>
      <c r="D81" s="441"/>
      <c r="E81" s="441"/>
      <c r="F81" s="441"/>
      <c r="G81" s="441"/>
      <c r="H81" s="442"/>
      <c r="I81" s="72">
        <v>0</v>
      </c>
      <c r="J81" s="19">
        <v>0</v>
      </c>
    </row>
    <row r="82" spans="2:10" x14ac:dyDescent="0.2">
      <c r="B82" s="25" t="s">
        <v>16</v>
      </c>
      <c r="C82" s="364" t="s">
        <v>98</v>
      </c>
      <c r="D82" s="364"/>
      <c r="E82" s="364"/>
      <c r="F82" s="364"/>
      <c r="G82" s="364"/>
      <c r="H82" s="364"/>
      <c r="I82" s="18">
        <f>+'Memória de Cálculo'!I57</f>
        <v>0</v>
      </c>
      <c r="J82" s="19">
        <v>0</v>
      </c>
    </row>
    <row r="83" spans="2:10" ht="15" x14ac:dyDescent="0.25">
      <c r="B83" s="358" t="s">
        <v>99</v>
      </c>
      <c r="C83" s="358"/>
      <c r="D83" s="358"/>
      <c r="E83" s="358"/>
      <c r="F83" s="358"/>
      <c r="G83" s="358"/>
      <c r="H83" s="358"/>
      <c r="I83" s="22">
        <f>TRUNC(SUM(I77:I82),4)</f>
        <v>0</v>
      </c>
      <c r="J83" s="138">
        <f>SUM(J77:J82)</f>
        <v>0</v>
      </c>
    </row>
    <row r="84" spans="2:10" x14ac:dyDescent="0.2">
      <c r="B84" s="15"/>
      <c r="C84" s="16"/>
      <c r="D84" s="16"/>
      <c r="E84" s="16"/>
      <c r="F84" s="16"/>
      <c r="G84" s="16"/>
      <c r="H84" s="16"/>
      <c r="I84" s="16"/>
      <c r="J84" s="17"/>
    </row>
    <row r="85" spans="2:10" x14ac:dyDescent="0.2">
      <c r="B85" s="358" t="s">
        <v>100</v>
      </c>
      <c r="C85" s="358"/>
      <c r="D85" s="358"/>
      <c r="E85" s="358"/>
      <c r="F85" s="358"/>
      <c r="G85" s="358"/>
      <c r="H85" s="358"/>
      <c r="I85" s="11" t="s">
        <v>20</v>
      </c>
      <c r="J85" s="11" t="s">
        <v>48</v>
      </c>
    </row>
    <row r="86" spans="2:10" x14ac:dyDescent="0.2">
      <c r="B86" s="10" t="s">
        <v>2</v>
      </c>
      <c r="C86" s="363" t="s">
        <v>101</v>
      </c>
      <c r="D86" s="363"/>
      <c r="E86" s="363"/>
      <c r="F86" s="363"/>
      <c r="G86" s="363"/>
      <c r="H86" s="363"/>
      <c r="I86" s="18">
        <v>0</v>
      </c>
      <c r="J86" s="12">
        <v>0</v>
      </c>
    </row>
    <row r="87" spans="2:10" x14ac:dyDescent="0.2">
      <c r="B87" s="358" t="s">
        <v>102</v>
      </c>
      <c r="C87" s="358"/>
      <c r="D87" s="358"/>
      <c r="E87" s="358"/>
      <c r="F87" s="358"/>
      <c r="G87" s="358"/>
      <c r="H87" s="358"/>
      <c r="I87" s="22">
        <f>TRUNC(SUM(I86),4)</f>
        <v>0</v>
      </c>
      <c r="J87" s="14">
        <f>TRUNC(SUM(J86),2)</f>
        <v>0</v>
      </c>
    </row>
    <row r="88" spans="2:10" x14ac:dyDescent="0.2">
      <c r="B88" s="15"/>
      <c r="C88" s="16"/>
      <c r="D88" s="16"/>
      <c r="E88" s="16"/>
      <c r="F88" s="16"/>
      <c r="G88" s="16"/>
      <c r="H88" s="16"/>
      <c r="I88" s="16"/>
      <c r="J88" s="17"/>
    </row>
    <row r="89" spans="2:10" x14ac:dyDescent="0.2">
      <c r="B89" s="433" t="s">
        <v>103</v>
      </c>
      <c r="C89" s="433"/>
      <c r="D89" s="433"/>
      <c r="E89" s="433"/>
      <c r="F89" s="433"/>
      <c r="G89" s="433"/>
      <c r="H89" s="433"/>
      <c r="I89" s="433"/>
      <c r="J89" s="433"/>
    </row>
    <row r="90" spans="2:10" x14ac:dyDescent="0.2">
      <c r="B90" s="358" t="s">
        <v>104</v>
      </c>
      <c r="C90" s="358"/>
      <c r="D90" s="358"/>
      <c r="E90" s="358"/>
      <c r="F90" s="358"/>
      <c r="G90" s="358"/>
      <c r="H90" s="358"/>
      <c r="I90" s="358"/>
      <c r="J90" s="11" t="s">
        <v>48</v>
      </c>
    </row>
    <row r="91" spans="2:10" x14ac:dyDescent="0.2">
      <c r="B91" s="10" t="s">
        <v>22</v>
      </c>
      <c r="C91" s="363" t="s">
        <v>105</v>
      </c>
      <c r="D91" s="363"/>
      <c r="E91" s="363"/>
      <c r="F91" s="363"/>
      <c r="G91" s="363"/>
      <c r="H91" s="363"/>
      <c r="I91" s="363"/>
      <c r="J91" s="12">
        <f>J83</f>
        <v>0</v>
      </c>
    </row>
    <row r="92" spans="2:10" x14ac:dyDescent="0.2">
      <c r="B92" s="10" t="s">
        <v>23</v>
      </c>
      <c r="C92" s="363" t="s">
        <v>106</v>
      </c>
      <c r="D92" s="363"/>
      <c r="E92" s="363"/>
      <c r="F92" s="363"/>
      <c r="G92" s="363"/>
      <c r="H92" s="363"/>
      <c r="I92" s="363"/>
      <c r="J92" s="19">
        <f>J87</f>
        <v>0</v>
      </c>
    </row>
    <row r="93" spans="2:10" x14ac:dyDescent="0.2">
      <c r="B93" s="358" t="s">
        <v>107</v>
      </c>
      <c r="C93" s="358"/>
      <c r="D93" s="358"/>
      <c r="E93" s="358"/>
      <c r="F93" s="358"/>
      <c r="G93" s="358"/>
      <c r="H93" s="358"/>
      <c r="I93" s="358"/>
      <c r="J93" s="27">
        <f>TRUNC(SUM(J91:J92),2)</f>
        <v>0</v>
      </c>
    </row>
    <row r="94" spans="2:10" x14ac:dyDescent="0.2">
      <c r="B94" s="439"/>
      <c r="C94" s="439"/>
      <c r="D94" s="439"/>
      <c r="E94" s="439"/>
      <c r="F94" s="439"/>
      <c r="G94" s="439"/>
      <c r="H94" s="439"/>
      <c r="I94" s="439"/>
      <c r="J94" s="439"/>
    </row>
    <row r="95" spans="2:10" x14ac:dyDescent="0.2">
      <c r="B95" s="433" t="s">
        <v>108</v>
      </c>
      <c r="C95" s="433"/>
      <c r="D95" s="433"/>
      <c r="E95" s="433"/>
      <c r="F95" s="433"/>
      <c r="G95" s="433"/>
      <c r="H95" s="433"/>
      <c r="I95" s="433"/>
      <c r="J95" s="433"/>
    </row>
    <row r="96" spans="2:10" ht="15" customHeight="1" x14ac:dyDescent="0.2">
      <c r="B96" s="10">
        <v>5</v>
      </c>
      <c r="C96" s="383" t="s">
        <v>109</v>
      </c>
      <c r="D96" s="384"/>
      <c r="E96" s="384"/>
      <c r="F96" s="384"/>
      <c r="G96" s="384"/>
      <c r="H96" s="428"/>
      <c r="I96" s="11"/>
      <c r="J96" s="11" t="s">
        <v>48</v>
      </c>
    </row>
    <row r="97" spans="2:12" x14ac:dyDescent="0.2">
      <c r="B97" s="10" t="s">
        <v>2</v>
      </c>
      <c r="C97" s="374" t="s">
        <v>110</v>
      </c>
      <c r="D97" s="374"/>
      <c r="E97" s="374"/>
      <c r="F97" s="374"/>
      <c r="G97" s="374"/>
      <c r="H97" s="374"/>
      <c r="I97" s="9" t="s">
        <v>28</v>
      </c>
      <c r="J97" s="31">
        <v>0</v>
      </c>
    </row>
    <row r="98" spans="2:12" x14ac:dyDescent="0.2">
      <c r="B98" s="10" t="s">
        <v>3</v>
      </c>
      <c r="C98" s="374" t="s">
        <v>242</v>
      </c>
      <c r="D98" s="374"/>
      <c r="E98" s="374"/>
      <c r="F98" s="374"/>
      <c r="G98" s="374"/>
      <c r="H98" s="374"/>
      <c r="I98" s="9" t="s">
        <v>28</v>
      </c>
      <c r="J98" s="31">
        <f>'EPI + EPC + pto. eletrôn.'!G502</f>
        <v>0</v>
      </c>
    </row>
    <row r="99" spans="2:12" x14ac:dyDescent="0.2">
      <c r="B99" s="32" t="s">
        <v>4</v>
      </c>
      <c r="C99" s="374" t="s">
        <v>111</v>
      </c>
      <c r="D99" s="374"/>
      <c r="E99" s="374"/>
      <c r="F99" s="374"/>
      <c r="G99" s="374"/>
      <c r="H99" s="374"/>
      <c r="I99" s="9" t="s">
        <v>28</v>
      </c>
      <c r="J99" s="31">
        <v>0</v>
      </c>
    </row>
    <row r="100" spans="2:12" x14ac:dyDescent="0.2">
      <c r="B100" s="32" t="s">
        <v>286</v>
      </c>
      <c r="C100" s="373" t="s">
        <v>112</v>
      </c>
      <c r="D100" s="374"/>
      <c r="E100" s="374"/>
      <c r="F100" s="374"/>
      <c r="G100" s="374"/>
      <c r="H100" s="374"/>
      <c r="I100" s="9" t="s">
        <v>28</v>
      </c>
      <c r="J100" s="60">
        <f>'EPI + EPC + pto. eletrôn.'!K634</f>
        <v>0</v>
      </c>
    </row>
    <row r="101" spans="2:12" x14ac:dyDescent="0.2">
      <c r="B101" s="358" t="s">
        <v>113</v>
      </c>
      <c r="C101" s="358"/>
      <c r="D101" s="358"/>
      <c r="E101" s="358"/>
      <c r="F101" s="358"/>
      <c r="G101" s="358"/>
      <c r="H101" s="358"/>
      <c r="I101" s="22" t="s">
        <v>28</v>
      </c>
      <c r="J101" s="33">
        <f>SUM(J97:J100)</f>
        <v>0</v>
      </c>
    </row>
    <row r="102" spans="2:12" x14ac:dyDescent="0.2">
      <c r="B102" s="15"/>
      <c r="C102" s="16"/>
      <c r="D102" s="16"/>
      <c r="E102" s="16"/>
      <c r="F102" s="16"/>
      <c r="G102" s="16"/>
      <c r="H102" s="16"/>
      <c r="I102" s="16"/>
      <c r="J102" s="17"/>
    </row>
    <row r="103" spans="2:12" x14ac:dyDescent="0.2">
      <c r="B103" s="433" t="s">
        <v>114</v>
      </c>
      <c r="C103" s="433"/>
      <c r="D103" s="433"/>
      <c r="E103" s="433"/>
      <c r="F103" s="433"/>
      <c r="G103" s="433"/>
      <c r="H103" s="433"/>
      <c r="I103" s="433"/>
      <c r="J103" s="433"/>
    </row>
    <row r="104" spans="2:12" ht="15" customHeight="1" x14ac:dyDescent="0.2">
      <c r="B104" s="10">
        <v>6</v>
      </c>
      <c r="C104" s="383" t="s">
        <v>115</v>
      </c>
      <c r="D104" s="384"/>
      <c r="E104" s="384"/>
      <c r="F104" s="384"/>
      <c r="G104" s="384"/>
      <c r="H104" s="428"/>
      <c r="I104" s="11" t="s">
        <v>20</v>
      </c>
      <c r="J104" s="11" t="s">
        <v>48</v>
      </c>
    </row>
    <row r="105" spans="2:12" x14ac:dyDescent="0.2">
      <c r="B105" s="10" t="s">
        <v>2</v>
      </c>
      <c r="C105" s="363" t="s">
        <v>116</v>
      </c>
      <c r="D105" s="363"/>
      <c r="E105" s="363"/>
      <c r="F105" s="363"/>
      <c r="G105" s="363"/>
      <c r="H105" s="363"/>
      <c r="I105" s="18">
        <f>'Memória de Cálculo'!I62</f>
        <v>0</v>
      </c>
      <c r="J105" s="12">
        <f>TRUNC(I105*J129,2)</f>
        <v>0</v>
      </c>
    </row>
    <row r="106" spans="2:12" x14ac:dyDescent="0.2">
      <c r="B106" s="10" t="s">
        <v>3</v>
      </c>
      <c r="C106" s="363" t="s">
        <v>117</v>
      </c>
      <c r="D106" s="363"/>
      <c r="E106" s="363"/>
      <c r="F106" s="363"/>
      <c r="G106" s="363"/>
      <c r="H106" s="363"/>
      <c r="I106" s="18">
        <f>'Memória de Cálculo'!I63</f>
        <v>0</v>
      </c>
      <c r="J106" s="12">
        <f>TRUNC(I106*(J105+J129),2)</f>
        <v>0</v>
      </c>
    </row>
    <row r="107" spans="2:12" x14ac:dyDescent="0.2">
      <c r="B107" s="10" t="s">
        <v>4</v>
      </c>
      <c r="C107" s="436" t="s">
        <v>118</v>
      </c>
      <c r="D107" s="437"/>
      <c r="E107" s="437"/>
      <c r="F107" s="437"/>
      <c r="G107" s="437"/>
      <c r="H107" s="437"/>
      <c r="I107" s="437"/>
      <c r="J107" s="438"/>
      <c r="L107" s="28"/>
    </row>
    <row r="108" spans="2:12" x14ac:dyDescent="0.2">
      <c r="B108" s="10" t="s">
        <v>119</v>
      </c>
      <c r="C108" s="363" t="s">
        <v>120</v>
      </c>
      <c r="D108" s="363"/>
      <c r="E108" s="363"/>
      <c r="F108" s="363"/>
      <c r="G108" s="363"/>
      <c r="H108" s="363"/>
      <c r="I108" s="13">
        <f>+'Memória de Cálculo'!I65</f>
        <v>0</v>
      </c>
      <c r="J108" s="19">
        <f>TRUNC(I108*J118,2)</f>
        <v>0</v>
      </c>
    </row>
    <row r="109" spans="2:12" x14ac:dyDescent="0.2">
      <c r="B109" s="10" t="s">
        <v>121</v>
      </c>
      <c r="C109" s="363" t="s">
        <v>122</v>
      </c>
      <c r="D109" s="363"/>
      <c r="E109" s="363"/>
      <c r="F109" s="363"/>
      <c r="G109" s="363"/>
      <c r="H109" s="363"/>
      <c r="I109" s="13">
        <f>+'Memória de Cálculo'!I66</f>
        <v>0</v>
      </c>
      <c r="J109" s="19">
        <f>TRUNC(I109*J118,2)</f>
        <v>0</v>
      </c>
    </row>
    <row r="110" spans="2:12" x14ac:dyDescent="0.2">
      <c r="B110" s="10" t="s">
        <v>123</v>
      </c>
      <c r="C110" s="363" t="s">
        <v>124</v>
      </c>
      <c r="D110" s="363"/>
      <c r="E110" s="363"/>
      <c r="F110" s="363"/>
      <c r="G110" s="363"/>
      <c r="H110" s="363"/>
      <c r="I110" s="13">
        <f>+'Memória de Cálculo'!I67</f>
        <v>0</v>
      </c>
      <c r="J110" s="19">
        <f>TRUNC(I110*J118,2)</f>
        <v>0</v>
      </c>
    </row>
    <row r="111" spans="2:12" x14ac:dyDescent="0.2">
      <c r="B111" s="358" t="s">
        <v>125</v>
      </c>
      <c r="C111" s="358"/>
      <c r="D111" s="358"/>
      <c r="E111" s="358"/>
      <c r="F111" s="358"/>
      <c r="G111" s="358"/>
      <c r="H111" s="358"/>
      <c r="I111" s="35">
        <f>SUM(I105:I110)</f>
        <v>0</v>
      </c>
      <c r="J111" s="27">
        <f>TRUNC(SUM(J105:J110),2)</f>
        <v>0</v>
      </c>
    </row>
    <row r="112" spans="2:12" x14ac:dyDescent="0.2">
      <c r="B112" s="7"/>
      <c r="C112" s="434"/>
      <c r="D112" s="434"/>
      <c r="E112" s="434"/>
      <c r="F112" s="434"/>
      <c r="G112" s="434"/>
      <c r="H112" s="434"/>
      <c r="I112" s="434"/>
      <c r="J112" s="434"/>
    </row>
    <row r="113" spans="2:12" x14ac:dyDescent="0.2">
      <c r="B113" s="36" t="s">
        <v>126</v>
      </c>
      <c r="C113" s="435" t="s">
        <v>127</v>
      </c>
      <c r="D113" s="435"/>
      <c r="E113" s="435"/>
      <c r="F113" s="435"/>
      <c r="G113" s="435"/>
      <c r="H113" s="435"/>
      <c r="I113" s="37">
        <f>TRUNC(I108+I109+I110,4)</f>
        <v>0</v>
      </c>
      <c r="J113" s="38"/>
    </row>
    <row r="114" spans="2:12" x14ac:dyDescent="0.2">
      <c r="B114" s="39"/>
      <c r="C114" s="368">
        <v>100</v>
      </c>
      <c r="D114" s="368"/>
      <c r="E114" s="368"/>
      <c r="F114" s="368"/>
      <c r="G114" s="368"/>
      <c r="H114" s="368"/>
      <c r="I114" s="40"/>
      <c r="J114" s="41"/>
    </row>
    <row r="115" spans="2:12" x14ac:dyDescent="0.2">
      <c r="B115" s="42"/>
      <c r="C115" s="43"/>
      <c r="D115" s="43"/>
      <c r="E115" s="43"/>
      <c r="F115" s="43"/>
      <c r="G115" s="43"/>
      <c r="H115" s="43"/>
      <c r="I115" s="40"/>
      <c r="J115" s="41"/>
    </row>
    <row r="116" spans="2:12" x14ac:dyDescent="0.2">
      <c r="B116" s="39" t="s">
        <v>128</v>
      </c>
      <c r="C116" s="368" t="s">
        <v>129</v>
      </c>
      <c r="D116" s="368"/>
      <c r="E116" s="368"/>
      <c r="F116" s="368"/>
      <c r="G116" s="368"/>
      <c r="H116" s="368"/>
      <c r="I116" s="40"/>
      <c r="J116" s="44">
        <f>TRUNC(J129+J105+J106,2)</f>
        <v>0</v>
      </c>
    </row>
    <row r="117" spans="2:12" x14ac:dyDescent="0.2">
      <c r="B117" s="39"/>
      <c r="C117" s="43"/>
      <c r="D117" s="43"/>
      <c r="E117" s="43"/>
      <c r="F117" s="43"/>
      <c r="G117" s="43"/>
      <c r="H117" s="43"/>
      <c r="I117" s="40"/>
      <c r="J117" s="44"/>
    </row>
    <row r="118" spans="2:12" x14ac:dyDescent="0.2">
      <c r="B118" s="39" t="s">
        <v>130</v>
      </c>
      <c r="C118" s="368" t="s">
        <v>131</v>
      </c>
      <c r="D118" s="368"/>
      <c r="E118" s="368"/>
      <c r="F118" s="368"/>
      <c r="G118" s="368"/>
      <c r="H118" s="368"/>
      <c r="I118" s="40"/>
      <c r="J118" s="44">
        <f>TRUNC(J116/(1-I113),2)</f>
        <v>0</v>
      </c>
    </row>
    <row r="119" spans="2:12" x14ac:dyDescent="0.2">
      <c r="B119" s="39"/>
      <c r="C119" s="43"/>
      <c r="D119" s="43"/>
      <c r="E119" s="43"/>
      <c r="F119" s="43"/>
      <c r="G119" s="43"/>
      <c r="H119" s="43"/>
      <c r="I119" s="40"/>
      <c r="J119" s="44"/>
    </row>
    <row r="120" spans="2:12" x14ac:dyDescent="0.2">
      <c r="B120" s="45"/>
      <c r="C120" s="432" t="s">
        <v>132</v>
      </c>
      <c r="D120" s="432"/>
      <c r="E120" s="432"/>
      <c r="F120" s="432"/>
      <c r="G120" s="432"/>
      <c r="H120" s="432"/>
      <c r="I120" s="46"/>
      <c r="J120" s="47">
        <f>TRUNC(J118-J116,2)</f>
        <v>0</v>
      </c>
    </row>
    <row r="121" spans="2:12" x14ac:dyDescent="0.2">
      <c r="B121" s="7"/>
      <c r="C121" s="3"/>
      <c r="D121" s="3"/>
      <c r="E121" s="3"/>
      <c r="F121" s="3"/>
      <c r="G121" s="3"/>
      <c r="H121" s="3"/>
      <c r="I121" s="3"/>
      <c r="J121" s="17"/>
    </row>
    <row r="122" spans="2:12" x14ac:dyDescent="0.2">
      <c r="B122" s="433" t="s">
        <v>133</v>
      </c>
      <c r="C122" s="433"/>
      <c r="D122" s="433"/>
      <c r="E122" s="433"/>
      <c r="F122" s="433"/>
      <c r="G122" s="433"/>
      <c r="H122" s="433"/>
      <c r="I122" s="433"/>
      <c r="J122" s="433"/>
    </row>
    <row r="123" spans="2:12" x14ac:dyDescent="0.2">
      <c r="B123" s="358" t="s">
        <v>24</v>
      </c>
      <c r="C123" s="358"/>
      <c r="D123" s="358"/>
      <c r="E123" s="358"/>
      <c r="F123" s="358"/>
      <c r="G123" s="358"/>
      <c r="H123" s="358"/>
      <c r="I123" s="358"/>
      <c r="J123" s="11" t="s">
        <v>48</v>
      </c>
    </row>
    <row r="124" spans="2:12" x14ac:dyDescent="0.2">
      <c r="B124" s="8" t="s">
        <v>2</v>
      </c>
      <c r="C124" s="363" t="str">
        <f>B24</f>
        <v>MÓDULO 1 - COMPOSIÇÃO DA REMUNERAÇÃO</v>
      </c>
      <c r="D124" s="363"/>
      <c r="E124" s="363"/>
      <c r="F124" s="363"/>
      <c r="G124" s="363"/>
      <c r="H124" s="363"/>
      <c r="I124" s="363"/>
      <c r="J124" s="12">
        <f>J32</f>
        <v>0</v>
      </c>
    </row>
    <row r="125" spans="2:12" x14ac:dyDescent="0.2">
      <c r="B125" s="8" t="s">
        <v>3</v>
      </c>
      <c r="C125" s="363" t="str">
        <f>B34</f>
        <v>MÓDULO 2 – ENCARGOS E BENEFÍCIOS ANUAIS, MENSAIS E DIÁRIOS</v>
      </c>
      <c r="D125" s="363"/>
      <c r="E125" s="363"/>
      <c r="F125" s="363"/>
      <c r="G125" s="363"/>
      <c r="H125" s="363"/>
      <c r="I125" s="363"/>
      <c r="J125" s="19">
        <f>J63</f>
        <v>0</v>
      </c>
    </row>
    <row r="126" spans="2:12" x14ac:dyDescent="0.2">
      <c r="B126" s="8" t="s">
        <v>4</v>
      </c>
      <c r="C126" s="363" t="str">
        <f>B65</f>
        <v>MÓDULO 3 – PROVISÃO PARA RESCISÃO</v>
      </c>
      <c r="D126" s="363"/>
      <c r="E126" s="363"/>
      <c r="F126" s="363"/>
      <c r="G126" s="363"/>
      <c r="H126" s="363"/>
      <c r="I126" s="363"/>
      <c r="J126" s="19">
        <f>J73</f>
        <v>0</v>
      </c>
    </row>
    <row r="127" spans="2:12" x14ac:dyDescent="0.2">
      <c r="B127" s="8" t="s">
        <v>5</v>
      </c>
      <c r="C127" s="363" t="str">
        <f>B75</f>
        <v>MÓDULO 4 – CUSTO DE REPOSIÇÃO DO PROFISSIONAL AUSENTE</v>
      </c>
      <c r="D127" s="363"/>
      <c r="E127" s="363"/>
      <c r="F127" s="363"/>
      <c r="G127" s="363"/>
      <c r="H127" s="363"/>
      <c r="I127" s="363"/>
      <c r="J127" s="19">
        <f>J93</f>
        <v>0</v>
      </c>
      <c r="L127" s="28"/>
    </row>
    <row r="128" spans="2:12" x14ac:dyDescent="0.2">
      <c r="B128" s="8" t="s">
        <v>15</v>
      </c>
      <c r="C128" s="363" t="str">
        <f>B95</f>
        <v>MÓDULO 5 – INSUMOS DIVERSOS</v>
      </c>
      <c r="D128" s="363"/>
      <c r="E128" s="363"/>
      <c r="F128" s="363"/>
      <c r="G128" s="363"/>
      <c r="H128" s="363"/>
      <c r="I128" s="363"/>
      <c r="J128" s="19">
        <f>J101</f>
        <v>0</v>
      </c>
    </row>
    <row r="129" spans="2:10" x14ac:dyDescent="0.2">
      <c r="B129" s="10"/>
      <c r="C129" s="358" t="s">
        <v>134</v>
      </c>
      <c r="D129" s="358"/>
      <c r="E129" s="358"/>
      <c r="F129" s="358"/>
      <c r="G129" s="358"/>
      <c r="H129" s="358"/>
      <c r="I129" s="358"/>
      <c r="J129" s="27">
        <f>TRUNC(SUM(J124:J128),2)</f>
        <v>0</v>
      </c>
    </row>
    <row r="130" spans="2:10" x14ac:dyDescent="0.2">
      <c r="B130" s="8" t="s">
        <v>16</v>
      </c>
      <c r="C130" s="363" t="str">
        <f>B103</f>
        <v>MÓDULO 6 – CUSTOS INDIRETOS, TRIBUTOS E LUCRO</v>
      </c>
      <c r="D130" s="363"/>
      <c r="E130" s="363"/>
      <c r="F130" s="363"/>
      <c r="G130" s="363"/>
      <c r="H130" s="363"/>
      <c r="I130" s="363"/>
      <c r="J130" s="12">
        <f>J111</f>
        <v>0</v>
      </c>
    </row>
    <row r="131" spans="2:10" x14ac:dyDescent="0.2">
      <c r="B131" s="358" t="s">
        <v>135</v>
      </c>
      <c r="C131" s="358"/>
      <c r="D131" s="358"/>
      <c r="E131" s="358"/>
      <c r="F131" s="358"/>
      <c r="G131" s="358"/>
      <c r="H131" s="358"/>
      <c r="I131" s="358"/>
      <c r="J131" s="27">
        <f>TRUNC(SUM(J129:J130),2)</f>
        <v>0</v>
      </c>
    </row>
    <row r="132" spans="2:10" x14ac:dyDescent="0.2">
      <c r="B132" s="7"/>
      <c r="C132" s="1"/>
      <c r="D132" s="1"/>
      <c r="E132" s="1"/>
      <c r="F132" s="1"/>
      <c r="G132" s="1"/>
      <c r="H132" s="1"/>
      <c r="I132" s="3"/>
      <c r="J132" s="48"/>
    </row>
    <row r="133" spans="2:10" x14ac:dyDescent="0.2">
      <c r="B133" s="52"/>
      <c r="C133" s="383" t="s">
        <v>158</v>
      </c>
      <c r="D133" s="384"/>
      <c r="E133" s="428"/>
      <c r="F133" s="1"/>
      <c r="G133" s="1"/>
      <c r="H133" s="1"/>
      <c r="I133" s="3"/>
      <c r="J133" s="3"/>
    </row>
    <row r="134" spans="2:10" x14ac:dyDescent="0.2">
      <c r="B134" s="7"/>
      <c r="C134" s="429" t="s">
        <v>159</v>
      </c>
      <c r="D134" s="429"/>
      <c r="E134" s="53">
        <f>+J131</f>
        <v>0</v>
      </c>
      <c r="F134" s="1"/>
      <c r="G134" s="1"/>
      <c r="H134" s="1"/>
      <c r="I134" s="3"/>
      <c r="J134" s="3"/>
    </row>
    <row r="135" spans="2:10" x14ac:dyDescent="0.2">
      <c r="B135" s="7"/>
      <c r="C135" s="430" t="s">
        <v>160</v>
      </c>
      <c r="D135" s="430"/>
      <c r="E135" s="54">
        <f>+F14</f>
        <v>1</v>
      </c>
      <c r="F135" s="1"/>
      <c r="G135" s="1"/>
      <c r="H135" s="1"/>
      <c r="I135" s="3"/>
      <c r="J135" s="3"/>
    </row>
    <row r="136" spans="2:10" x14ac:dyDescent="0.2">
      <c r="B136" s="7"/>
      <c r="C136" s="430" t="s">
        <v>161</v>
      </c>
      <c r="D136" s="430"/>
      <c r="E136" s="55">
        <v>1</v>
      </c>
      <c r="F136" s="1"/>
      <c r="G136" s="1"/>
      <c r="H136" s="1"/>
      <c r="I136" s="3"/>
      <c r="J136" s="3"/>
    </row>
    <row r="137" spans="2:10" ht="30" customHeight="1" x14ac:dyDescent="0.2">
      <c r="B137" s="7"/>
      <c r="C137" s="431" t="s">
        <v>158</v>
      </c>
      <c r="D137" s="431"/>
      <c r="E137" s="53">
        <f>ROUND((E134*E136),2)</f>
        <v>0</v>
      </c>
      <c r="F137" s="1"/>
      <c r="G137" s="1"/>
      <c r="H137" s="1"/>
      <c r="I137" s="3"/>
      <c r="J137" s="3"/>
    </row>
    <row r="138" spans="2:10" x14ac:dyDescent="0.2">
      <c r="B138" s="7"/>
      <c r="C138" s="430" t="s">
        <v>162</v>
      </c>
      <c r="D138" s="430"/>
      <c r="E138" s="53">
        <f>E137*E135</f>
        <v>0</v>
      </c>
      <c r="F138" s="1"/>
      <c r="G138" s="1"/>
      <c r="H138" s="1"/>
      <c r="I138" s="3"/>
      <c r="J138" s="3"/>
    </row>
    <row r="139" spans="2:10" x14ac:dyDescent="0.2">
      <c r="B139" s="7"/>
      <c r="C139" s="427" t="s">
        <v>163</v>
      </c>
      <c r="D139" s="427"/>
      <c r="E139" s="53">
        <f>E138*12</f>
        <v>0</v>
      </c>
      <c r="F139" s="1"/>
      <c r="G139" s="1"/>
      <c r="H139" s="1"/>
      <c r="I139" s="3"/>
      <c r="J139" s="3"/>
    </row>
    <row r="140" spans="2:10" x14ac:dyDescent="0.2">
      <c r="B140" s="7"/>
      <c r="C140" s="1"/>
      <c r="D140" s="1"/>
      <c r="E140" s="1"/>
      <c r="F140" s="1"/>
      <c r="G140" s="1"/>
      <c r="H140" s="1"/>
      <c r="I140" s="3"/>
      <c r="J140" s="3"/>
    </row>
    <row r="141" spans="2:10" x14ac:dyDescent="0.2">
      <c r="B141" s="7"/>
      <c r="C141" s="1"/>
      <c r="D141" s="1"/>
      <c r="E141" s="1"/>
      <c r="F141" s="1"/>
      <c r="G141" s="1"/>
      <c r="H141" s="1"/>
      <c r="I141" s="3"/>
      <c r="J141" s="3"/>
    </row>
    <row r="142" spans="2:10" x14ac:dyDescent="0.2">
      <c r="B142" s="7"/>
      <c r="C142" s="1"/>
      <c r="D142" s="1"/>
      <c r="E142" s="1"/>
      <c r="F142" s="1"/>
      <c r="G142" s="1"/>
      <c r="H142" s="1"/>
      <c r="I142" s="3"/>
      <c r="J142" s="3"/>
    </row>
    <row r="143" spans="2:10" x14ac:dyDescent="0.2">
      <c r="B143" s="7"/>
      <c r="C143" s="1"/>
      <c r="D143" s="1"/>
      <c r="E143" s="1"/>
      <c r="F143" s="1"/>
      <c r="G143" s="1"/>
      <c r="H143" s="1"/>
      <c r="I143" s="3"/>
      <c r="J143" s="3"/>
    </row>
    <row r="144" spans="2:10" x14ac:dyDescent="0.2">
      <c r="B144" s="7"/>
      <c r="C144" s="1"/>
      <c r="D144" s="1"/>
      <c r="E144" s="1"/>
      <c r="F144" s="1"/>
      <c r="G144" s="1"/>
      <c r="H144" s="1"/>
      <c r="I144" s="3"/>
      <c r="J144" s="3"/>
    </row>
    <row r="145" spans="2:10" x14ac:dyDescent="0.2">
      <c r="B145" s="7"/>
      <c r="C145" s="1"/>
      <c r="D145" s="1"/>
      <c r="E145" s="1"/>
      <c r="F145" s="1"/>
      <c r="G145" s="1"/>
      <c r="H145" s="1"/>
      <c r="I145" s="3"/>
      <c r="J145" s="3"/>
    </row>
    <row r="146" spans="2:10" x14ac:dyDescent="0.2">
      <c r="B146" s="7"/>
      <c r="C146" s="1"/>
      <c r="D146" s="1"/>
      <c r="E146" s="1"/>
      <c r="F146" s="1"/>
      <c r="G146" s="1"/>
      <c r="H146" s="1"/>
      <c r="I146" s="3"/>
      <c r="J146" s="3"/>
    </row>
    <row r="147" spans="2:10" x14ac:dyDescent="0.2">
      <c r="B147" s="7"/>
      <c r="C147" s="1"/>
      <c r="D147" s="1"/>
      <c r="E147" s="1"/>
      <c r="F147" s="1"/>
      <c r="G147" s="1"/>
      <c r="H147" s="1"/>
      <c r="I147" s="3"/>
      <c r="J147" s="3"/>
    </row>
    <row r="148" spans="2:10" x14ac:dyDescent="0.2">
      <c r="B148" s="7"/>
      <c r="C148" s="1"/>
      <c r="D148" s="1"/>
      <c r="E148" s="1"/>
      <c r="F148" s="1"/>
      <c r="G148" s="1"/>
      <c r="H148" s="1"/>
      <c r="I148" s="3"/>
      <c r="J148" s="3"/>
    </row>
    <row r="149" spans="2:10" x14ac:dyDescent="0.2">
      <c r="B149" s="7"/>
      <c r="C149" s="1"/>
      <c r="D149" s="1"/>
      <c r="E149" s="1"/>
      <c r="F149" s="1"/>
      <c r="G149" s="1"/>
      <c r="H149" s="1"/>
      <c r="I149" s="3"/>
      <c r="J149" s="3"/>
    </row>
    <row r="150" spans="2:10" x14ac:dyDescent="0.2">
      <c r="B150" s="7"/>
      <c r="C150" s="1"/>
      <c r="D150" s="1"/>
      <c r="E150" s="1"/>
      <c r="F150" s="1"/>
      <c r="G150" s="1"/>
      <c r="H150" s="1"/>
      <c r="I150" s="3"/>
      <c r="J150" s="3"/>
    </row>
    <row r="151" spans="2:10" x14ac:dyDescent="0.2">
      <c r="B151" s="7"/>
      <c r="C151" s="1"/>
      <c r="D151" s="1"/>
      <c r="E151" s="1"/>
      <c r="F151" s="1"/>
      <c r="G151" s="1"/>
      <c r="H151" s="1"/>
      <c r="I151" s="3"/>
      <c r="J151" s="3"/>
    </row>
    <row r="152" spans="2:10" x14ac:dyDescent="0.2">
      <c r="B152" s="7"/>
      <c r="C152" s="1"/>
      <c r="D152" s="1"/>
      <c r="E152" s="1"/>
      <c r="F152" s="1"/>
      <c r="G152" s="1"/>
      <c r="H152" s="1"/>
      <c r="I152" s="3"/>
      <c r="J152" s="3"/>
    </row>
    <row r="153" spans="2:10" x14ac:dyDescent="0.2">
      <c r="B153" s="7"/>
      <c r="C153" s="1"/>
      <c r="D153" s="1"/>
      <c r="E153" s="1"/>
      <c r="F153" s="1"/>
      <c r="G153" s="1"/>
      <c r="H153" s="1"/>
      <c r="I153" s="3"/>
      <c r="J153" s="3"/>
    </row>
    <row r="154" spans="2:10" x14ac:dyDescent="0.2">
      <c r="B154" s="7"/>
      <c r="C154" s="1"/>
      <c r="D154" s="1"/>
      <c r="E154" s="1"/>
      <c r="F154" s="1"/>
      <c r="G154" s="1"/>
      <c r="H154" s="1"/>
      <c r="I154" s="3"/>
      <c r="J154" s="3"/>
    </row>
    <row r="155" spans="2:10" x14ac:dyDescent="0.2">
      <c r="B155" s="7"/>
      <c r="C155" s="1"/>
      <c r="D155" s="1"/>
      <c r="E155" s="1"/>
      <c r="F155" s="1"/>
      <c r="G155" s="1"/>
      <c r="H155" s="1"/>
      <c r="I155" s="3"/>
      <c r="J155" s="3"/>
    </row>
    <row r="156" spans="2:10" x14ac:dyDescent="0.2">
      <c r="B156" s="7"/>
      <c r="C156" s="1"/>
      <c r="D156" s="1"/>
      <c r="E156" s="1"/>
      <c r="F156" s="1"/>
      <c r="G156" s="1"/>
      <c r="H156" s="1"/>
      <c r="I156" s="3"/>
      <c r="J156" s="3"/>
    </row>
    <row r="157" spans="2:10" x14ac:dyDescent="0.2">
      <c r="B157" s="7"/>
      <c r="C157" s="1"/>
      <c r="D157" s="1"/>
      <c r="E157" s="1"/>
      <c r="F157" s="1"/>
      <c r="G157" s="1"/>
      <c r="H157" s="1"/>
      <c r="I157" s="3"/>
      <c r="J157" s="3"/>
    </row>
    <row r="158" spans="2:10" x14ac:dyDescent="0.2">
      <c r="B158" s="7"/>
      <c r="C158" s="1"/>
      <c r="D158" s="1"/>
      <c r="E158" s="1"/>
      <c r="F158" s="1"/>
      <c r="G158" s="1"/>
      <c r="H158" s="1"/>
      <c r="I158" s="3"/>
      <c r="J158" s="3"/>
    </row>
    <row r="159" spans="2:10" x14ac:dyDescent="0.2">
      <c r="B159" s="7"/>
      <c r="C159" s="1"/>
      <c r="D159" s="1"/>
      <c r="E159" s="1"/>
      <c r="F159" s="1"/>
      <c r="G159" s="1"/>
      <c r="H159" s="1"/>
      <c r="I159" s="3"/>
      <c r="J159" s="3"/>
    </row>
    <row r="160" spans="2:10" x14ac:dyDescent="0.2">
      <c r="B160" s="7"/>
      <c r="C160" s="1"/>
      <c r="D160" s="1"/>
      <c r="E160" s="1"/>
      <c r="F160" s="1"/>
      <c r="G160" s="1"/>
      <c r="H160" s="1"/>
      <c r="I160" s="3"/>
      <c r="J160" s="3"/>
    </row>
    <row r="161" spans="2:10" x14ac:dyDescent="0.2">
      <c r="B161" s="7"/>
      <c r="C161" s="1"/>
      <c r="D161" s="1"/>
      <c r="E161" s="1"/>
      <c r="F161" s="1"/>
      <c r="G161" s="1"/>
      <c r="H161" s="1"/>
      <c r="I161" s="3"/>
      <c r="J161" s="3"/>
    </row>
    <row r="162" spans="2:10" x14ac:dyDescent="0.2">
      <c r="B162" s="7"/>
      <c r="C162" s="1"/>
      <c r="D162" s="1"/>
      <c r="E162" s="1"/>
      <c r="F162" s="1"/>
      <c r="G162" s="1"/>
      <c r="H162" s="1"/>
      <c r="I162" s="3"/>
      <c r="J162" s="3"/>
    </row>
    <row r="163" spans="2:10" x14ac:dyDescent="0.2">
      <c r="B163" s="7"/>
      <c r="C163" s="1"/>
      <c r="D163" s="1"/>
      <c r="E163" s="1"/>
      <c r="F163" s="1"/>
      <c r="G163" s="1"/>
      <c r="H163" s="1"/>
      <c r="I163" s="3"/>
      <c r="J163" s="3"/>
    </row>
    <row r="164" spans="2:10" x14ac:dyDescent="0.2">
      <c r="B164" s="7"/>
      <c r="C164" s="1"/>
      <c r="D164" s="1"/>
      <c r="E164" s="1"/>
      <c r="F164" s="1"/>
      <c r="G164" s="1"/>
      <c r="H164" s="1"/>
      <c r="I164" s="3"/>
      <c r="J164" s="3"/>
    </row>
    <row r="165" spans="2:10" x14ac:dyDescent="0.2">
      <c r="B165" s="7"/>
      <c r="C165" s="1"/>
      <c r="D165" s="1"/>
      <c r="E165" s="1"/>
      <c r="F165" s="1"/>
      <c r="G165" s="1"/>
      <c r="H165" s="1"/>
      <c r="I165" s="3"/>
      <c r="J165" s="3"/>
    </row>
    <row r="166" spans="2:10" x14ac:dyDescent="0.2">
      <c r="B166" s="7"/>
      <c r="C166" s="1"/>
      <c r="D166" s="1"/>
      <c r="E166" s="1"/>
      <c r="F166" s="1"/>
      <c r="G166" s="1"/>
      <c r="H166" s="1"/>
      <c r="I166" s="3"/>
      <c r="J166" s="3"/>
    </row>
    <row r="167" spans="2:10" x14ac:dyDescent="0.2">
      <c r="B167" s="7"/>
      <c r="C167" s="1"/>
      <c r="D167" s="1"/>
      <c r="E167" s="1"/>
      <c r="F167" s="1"/>
      <c r="G167" s="1"/>
      <c r="H167" s="1"/>
      <c r="I167" s="3"/>
      <c r="J167" s="3"/>
    </row>
    <row r="168" spans="2:10" x14ac:dyDescent="0.2">
      <c r="B168" s="7"/>
      <c r="C168" s="1"/>
      <c r="D168" s="1"/>
      <c r="E168" s="1"/>
      <c r="F168" s="1"/>
      <c r="G168" s="1"/>
      <c r="H168" s="1"/>
      <c r="I168" s="3"/>
      <c r="J168" s="3"/>
    </row>
    <row r="169" spans="2:10" x14ac:dyDescent="0.2">
      <c r="B169" s="7"/>
      <c r="C169" s="1"/>
      <c r="D169" s="1"/>
      <c r="E169" s="1"/>
      <c r="F169" s="1"/>
      <c r="G169" s="1"/>
      <c r="H169" s="1"/>
      <c r="I169" s="3"/>
      <c r="J169" s="3"/>
    </row>
    <row r="170" spans="2:10" x14ac:dyDescent="0.2">
      <c r="B170" s="7"/>
      <c r="C170" s="1"/>
      <c r="D170" s="1"/>
      <c r="E170" s="1"/>
      <c r="F170" s="1"/>
      <c r="G170" s="1"/>
      <c r="H170" s="1"/>
      <c r="I170" s="3"/>
      <c r="J170" s="3"/>
    </row>
    <row r="171" spans="2:10" x14ac:dyDescent="0.2">
      <c r="B171" s="7"/>
      <c r="C171" s="1"/>
      <c r="D171" s="1"/>
      <c r="E171" s="1"/>
      <c r="F171" s="1"/>
      <c r="G171" s="1"/>
      <c r="H171" s="1"/>
      <c r="I171" s="3"/>
      <c r="J171" s="3"/>
    </row>
    <row r="172" spans="2:10" x14ac:dyDescent="0.2">
      <c r="B172" s="7"/>
      <c r="C172" s="1"/>
      <c r="D172" s="1"/>
      <c r="E172" s="1"/>
      <c r="F172" s="1"/>
      <c r="G172" s="1"/>
      <c r="H172" s="1"/>
      <c r="I172" s="3"/>
      <c r="J172" s="3"/>
    </row>
    <row r="173" spans="2:10" x14ac:dyDescent="0.2">
      <c r="B173" s="7"/>
      <c r="C173" s="1"/>
      <c r="D173" s="1"/>
      <c r="E173" s="1"/>
      <c r="F173" s="1"/>
      <c r="G173" s="1"/>
      <c r="H173" s="1"/>
      <c r="I173" s="3"/>
      <c r="J173" s="3"/>
    </row>
    <row r="174" spans="2:10" x14ac:dyDescent="0.2">
      <c r="B174" s="7"/>
      <c r="C174" s="1"/>
      <c r="D174" s="1"/>
      <c r="E174" s="1"/>
      <c r="F174" s="1"/>
      <c r="G174" s="1"/>
      <c r="H174" s="1"/>
      <c r="I174" s="3"/>
      <c r="J174" s="3"/>
    </row>
    <row r="175" spans="2:10" x14ac:dyDescent="0.2">
      <c r="B175" s="7"/>
      <c r="C175" s="1"/>
      <c r="D175" s="1"/>
      <c r="E175" s="1"/>
      <c r="F175" s="1"/>
      <c r="G175" s="1"/>
      <c r="H175" s="1"/>
      <c r="I175" s="3"/>
      <c r="J175" s="3"/>
    </row>
    <row r="176" spans="2:10" x14ac:dyDescent="0.2">
      <c r="B176" s="7"/>
      <c r="C176" s="1"/>
      <c r="D176" s="1"/>
      <c r="E176" s="1"/>
      <c r="F176" s="1"/>
      <c r="G176" s="1"/>
      <c r="H176" s="1"/>
      <c r="I176" s="3"/>
      <c r="J176" s="3"/>
    </row>
    <row r="177" spans="2:10" x14ac:dyDescent="0.2">
      <c r="B177" s="7"/>
      <c r="C177" s="1"/>
      <c r="D177" s="1"/>
      <c r="E177" s="1"/>
      <c r="F177" s="1"/>
      <c r="G177" s="1"/>
      <c r="H177" s="1"/>
      <c r="I177" s="3"/>
      <c r="J177" s="3"/>
    </row>
    <row r="178" spans="2:10" x14ac:dyDescent="0.2">
      <c r="B178" s="7"/>
      <c r="C178" s="1"/>
      <c r="D178" s="1"/>
      <c r="E178" s="1"/>
      <c r="F178" s="1"/>
      <c r="G178" s="1"/>
      <c r="H178" s="1"/>
      <c r="I178" s="3"/>
      <c r="J178" s="3"/>
    </row>
    <row r="179" spans="2:10" x14ac:dyDescent="0.2">
      <c r="B179" s="7"/>
      <c r="C179" s="1"/>
      <c r="D179" s="1"/>
      <c r="E179" s="1"/>
      <c r="F179" s="1"/>
      <c r="G179" s="1"/>
      <c r="H179" s="1"/>
      <c r="I179" s="3"/>
      <c r="J179" s="3"/>
    </row>
    <row r="180" spans="2:10" x14ac:dyDescent="0.2">
      <c r="B180" s="7"/>
      <c r="C180" s="1"/>
      <c r="D180" s="1"/>
      <c r="E180" s="1"/>
      <c r="F180" s="1"/>
      <c r="G180" s="1"/>
      <c r="H180" s="1"/>
      <c r="I180" s="3"/>
      <c r="J180" s="3"/>
    </row>
    <row r="181" spans="2:10" x14ac:dyDescent="0.2">
      <c r="B181" s="7"/>
      <c r="C181" s="1"/>
      <c r="D181" s="1"/>
      <c r="E181" s="1"/>
      <c r="F181" s="1"/>
      <c r="G181" s="1"/>
      <c r="H181" s="1"/>
      <c r="I181" s="3"/>
      <c r="J181" s="3"/>
    </row>
    <row r="182" spans="2:10" x14ac:dyDescent="0.2">
      <c r="B182" s="7"/>
      <c r="C182" s="1"/>
      <c r="D182" s="1"/>
      <c r="E182" s="1"/>
      <c r="F182" s="1"/>
      <c r="G182" s="1"/>
      <c r="H182" s="1"/>
      <c r="I182" s="3"/>
      <c r="J182" s="3"/>
    </row>
    <row r="183" spans="2:10" x14ac:dyDescent="0.2">
      <c r="B183" s="7"/>
      <c r="C183" s="1"/>
      <c r="D183" s="1"/>
      <c r="E183" s="1"/>
      <c r="F183" s="1"/>
      <c r="G183" s="1"/>
      <c r="H183" s="1"/>
      <c r="I183" s="3"/>
      <c r="J183" s="3"/>
    </row>
    <row r="184" spans="2:10" x14ac:dyDescent="0.2">
      <c r="B184" s="7"/>
      <c r="C184" s="1"/>
      <c r="D184" s="1"/>
      <c r="E184" s="1"/>
      <c r="F184" s="1"/>
      <c r="G184" s="1"/>
      <c r="H184" s="1"/>
      <c r="I184" s="3"/>
      <c r="J184" s="3"/>
    </row>
    <row r="185" spans="2:10" x14ac:dyDescent="0.2">
      <c r="B185" s="7"/>
      <c r="C185" s="1"/>
      <c r="D185" s="1"/>
      <c r="E185" s="1"/>
      <c r="F185" s="1"/>
      <c r="G185" s="1"/>
      <c r="H185" s="1"/>
      <c r="I185" s="3"/>
      <c r="J185" s="3"/>
    </row>
    <row r="186" spans="2:10" x14ac:dyDescent="0.2">
      <c r="B186" s="7"/>
      <c r="C186" s="1"/>
      <c r="D186" s="1"/>
      <c r="E186" s="1"/>
      <c r="F186" s="1"/>
      <c r="G186" s="1"/>
      <c r="H186" s="1"/>
      <c r="I186" s="3"/>
      <c r="J186" s="3"/>
    </row>
    <row r="187" spans="2:10" x14ac:dyDescent="0.2">
      <c r="B187" s="7"/>
      <c r="C187" s="1"/>
      <c r="D187" s="1"/>
      <c r="E187" s="1"/>
      <c r="F187" s="1"/>
      <c r="G187" s="1"/>
      <c r="H187" s="1"/>
      <c r="I187" s="3"/>
      <c r="J187" s="3"/>
    </row>
    <row r="188" spans="2:10" x14ac:dyDescent="0.2">
      <c r="B188" s="7"/>
      <c r="C188" s="1"/>
      <c r="D188" s="1"/>
      <c r="E188" s="1"/>
      <c r="F188" s="1"/>
      <c r="G188" s="1"/>
      <c r="H188" s="1"/>
      <c r="I188" s="3"/>
      <c r="J188" s="3"/>
    </row>
    <row r="189" spans="2:10" x14ac:dyDescent="0.2">
      <c r="B189" s="7"/>
      <c r="C189" s="1"/>
      <c r="D189" s="1"/>
      <c r="E189" s="1"/>
      <c r="F189" s="1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</sheetData>
  <mergeCells count="139">
    <mergeCell ref="B1:J1"/>
    <mergeCell ref="B2:H2"/>
    <mergeCell ref="I2:J2"/>
    <mergeCell ref="B3:H3"/>
    <mergeCell ref="I3:J3"/>
    <mergeCell ref="E4:H4"/>
    <mergeCell ref="B14:C14"/>
    <mergeCell ref="D14:E15"/>
    <mergeCell ref="F14:J15"/>
    <mergeCell ref="B15:C15"/>
    <mergeCell ref="C9:H9"/>
    <mergeCell ref="I9:J9"/>
    <mergeCell ref="C10:H10"/>
    <mergeCell ref="I10:J10"/>
    <mergeCell ref="H5:J5"/>
    <mergeCell ref="B6:J6"/>
    <mergeCell ref="C7:H7"/>
    <mergeCell ref="I7:J7"/>
    <mergeCell ref="C8:H8"/>
    <mergeCell ref="I8:J8"/>
    <mergeCell ref="B17:J17"/>
    <mergeCell ref="C18:H18"/>
    <mergeCell ref="I18:J18"/>
    <mergeCell ref="B12:J12"/>
    <mergeCell ref="B13:C13"/>
    <mergeCell ref="D13:E13"/>
    <mergeCell ref="F13:J13"/>
    <mergeCell ref="C22:H22"/>
    <mergeCell ref="I22:J22"/>
    <mergeCell ref="B23:J23"/>
    <mergeCell ref="B24:J24"/>
    <mergeCell ref="C25:H25"/>
    <mergeCell ref="C26:H26"/>
    <mergeCell ref="C19:H19"/>
    <mergeCell ref="I19:J19"/>
    <mergeCell ref="C20:H20"/>
    <mergeCell ref="I20:J20"/>
    <mergeCell ref="C21:H21"/>
    <mergeCell ref="I21:J21"/>
    <mergeCell ref="B34:J34"/>
    <mergeCell ref="B35:H35"/>
    <mergeCell ref="C36:H36"/>
    <mergeCell ref="C37:H37"/>
    <mergeCell ref="B38:H38"/>
    <mergeCell ref="C27:H27"/>
    <mergeCell ref="C28:H28"/>
    <mergeCell ref="C29:H29"/>
    <mergeCell ref="C30:H30"/>
    <mergeCell ref="C31:H31"/>
    <mergeCell ref="B32:I32"/>
    <mergeCell ref="C46:H46"/>
    <mergeCell ref="C47:H47"/>
    <mergeCell ref="C48:H48"/>
    <mergeCell ref="B49:H49"/>
    <mergeCell ref="B50:J50"/>
    <mergeCell ref="B51:H51"/>
    <mergeCell ref="B40:H40"/>
    <mergeCell ref="C41:H41"/>
    <mergeCell ref="C42:H42"/>
    <mergeCell ref="C43:H43"/>
    <mergeCell ref="C44:H44"/>
    <mergeCell ref="C45:H45"/>
    <mergeCell ref="B58:J58"/>
    <mergeCell ref="B59:I59"/>
    <mergeCell ref="C60:I60"/>
    <mergeCell ref="C61:I61"/>
    <mergeCell ref="C62:I62"/>
    <mergeCell ref="B63:I63"/>
    <mergeCell ref="C52:H52"/>
    <mergeCell ref="C53:H53"/>
    <mergeCell ref="B56:I56"/>
    <mergeCell ref="C54:H54"/>
    <mergeCell ref="C55:H55"/>
    <mergeCell ref="C70:H70"/>
    <mergeCell ref="C71:H71"/>
    <mergeCell ref="C72:H72"/>
    <mergeCell ref="B73:H73"/>
    <mergeCell ref="B75:J75"/>
    <mergeCell ref="B65:J65"/>
    <mergeCell ref="C66:H66"/>
    <mergeCell ref="C67:H67"/>
    <mergeCell ref="C68:H68"/>
    <mergeCell ref="C69:H69"/>
    <mergeCell ref="C82:H82"/>
    <mergeCell ref="B83:H83"/>
    <mergeCell ref="C97:H97"/>
    <mergeCell ref="C98:H98"/>
    <mergeCell ref="B76:H76"/>
    <mergeCell ref="C77:H77"/>
    <mergeCell ref="C78:H78"/>
    <mergeCell ref="C79:H79"/>
    <mergeCell ref="C80:H80"/>
    <mergeCell ref="C81:H81"/>
    <mergeCell ref="C91:I91"/>
    <mergeCell ref="C92:I92"/>
    <mergeCell ref="B93:I93"/>
    <mergeCell ref="B94:J94"/>
    <mergeCell ref="B95:J95"/>
    <mergeCell ref="C96:H96"/>
    <mergeCell ref="B85:H85"/>
    <mergeCell ref="C86:H86"/>
    <mergeCell ref="B87:H87"/>
    <mergeCell ref="B89:J89"/>
    <mergeCell ref="B90:I90"/>
    <mergeCell ref="B103:J103"/>
    <mergeCell ref="C104:H104"/>
    <mergeCell ref="C105:H105"/>
    <mergeCell ref="C106:H106"/>
    <mergeCell ref="C107:J107"/>
    <mergeCell ref="C108:H108"/>
    <mergeCell ref="C99:H99"/>
    <mergeCell ref="C100:H100"/>
    <mergeCell ref="B101:H101"/>
    <mergeCell ref="C116:H116"/>
    <mergeCell ref="C118:H118"/>
    <mergeCell ref="C120:H120"/>
    <mergeCell ref="B122:J122"/>
    <mergeCell ref="B123:I123"/>
    <mergeCell ref="C124:I124"/>
    <mergeCell ref="C109:H109"/>
    <mergeCell ref="C110:H110"/>
    <mergeCell ref="B111:H111"/>
    <mergeCell ref="C112:J112"/>
    <mergeCell ref="C113:H113"/>
    <mergeCell ref="C114:H114"/>
    <mergeCell ref="C138:D138"/>
    <mergeCell ref="C139:D139"/>
    <mergeCell ref="B131:I131"/>
    <mergeCell ref="C136:D136"/>
    <mergeCell ref="C137:D137"/>
    <mergeCell ref="C133:E133"/>
    <mergeCell ref="C134:D134"/>
    <mergeCell ref="C135:D135"/>
    <mergeCell ref="C125:I125"/>
    <mergeCell ref="C126:I126"/>
    <mergeCell ref="C127:I127"/>
    <mergeCell ref="C128:I128"/>
    <mergeCell ref="C129:I129"/>
    <mergeCell ref="C130:I130"/>
  </mergeCells>
  <pageMargins left="0.511811024" right="0.511811024" top="0.78740157499999996" bottom="0.78740157499999996" header="0.31496062000000002" footer="0.31496062000000002"/>
  <ignoredErrors>
    <ignoredError sqref="I7"/>
    <ignoredError sqref="J60 J124:J132" evalError="1"/>
  </ignoredError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FFFF00"/>
  </sheetPr>
  <dimension ref="B1:L201"/>
  <sheetViews>
    <sheetView showGridLines="0" workbookViewId="0">
      <selection activeCell="L11" sqref="L11"/>
    </sheetView>
  </sheetViews>
  <sheetFormatPr defaultColWidth="9.140625" defaultRowHeight="14.25" x14ac:dyDescent="0.2"/>
  <cols>
    <col min="1" max="1" width="2" style="4" customWidth="1"/>
    <col min="2" max="2" width="9.140625" style="4"/>
    <col min="3" max="3" width="12.7109375" style="4" customWidth="1"/>
    <col min="4" max="4" width="5.42578125" style="4" customWidth="1"/>
    <col min="5" max="5" width="13.7109375" style="4" customWidth="1"/>
    <col min="6" max="8" width="9.140625" style="4"/>
    <col min="9" max="9" width="9.5703125" style="4" bestFit="1" customWidth="1"/>
    <col min="10" max="10" width="14.7109375" style="4" customWidth="1"/>
    <col min="11" max="12" width="9.140625" style="4"/>
    <col min="13" max="13" width="9.140625" style="4" customWidth="1"/>
    <col min="14" max="16384" width="9.140625" style="4"/>
  </cols>
  <sheetData>
    <row r="1" spans="2:10" x14ac:dyDescent="0.2">
      <c r="B1" s="370" t="s">
        <v>32</v>
      </c>
      <c r="C1" s="443"/>
      <c r="D1" s="443"/>
      <c r="E1" s="443"/>
      <c r="F1" s="443"/>
      <c r="G1" s="443"/>
      <c r="H1" s="443"/>
      <c r="I1" s="443"/>
      <c r="J1" s="443"/>
    </row>
    <row r="2" spans="2:10" x14ac:dyDescent="0.2">
      <c r="B2" s="369" t="s">
        <v>33</v>
      </c>
      <c r="C2" s="369"/>
      <c r="D2" s="369"/>
      <c r="E2" s="369"/>
      <c r="F2" s="369"/>
      <c r="G2" s="369"/>
      <c r="H2" s="369"/>
      <c r="I2" s="370" t="str">
        <f>'Memória de Cálculo'!E2</f>
        <v>23071.938968/2025-39</v>
      </c>
      <c r="J2" s="370"/>
    </row>
    <row r="3" spans="2:10" x14ac:dyDescent="0.2">
      <c r="B3" s="369" t="s">
        <v>34</v>
      </c>
      <c r="C3" s="369"/>
      <c r="D3" s="369"/>
      <c r="E3" s="369"/>
      <c r="F3" s="369"/>
      <c r="G3" s="369"/>
      <c r="H3" s="369"/>
      <c r="I3" s="370">
        <f>'Memória de Cálculo'!E3</f>
        <v>0</v>
      </c>
      <c r="J3" s="370"/>
    </row>
    <row r="4" spans="2:10" x14ac:dyDescent="0.2">
      <c r="B4" s="43" t="s">
        <v>35</v>
      </c>
      <c r="C4" s="5"/>
      <c r="D4" s="5">
        <f>'Valor Global'!B34</f>
        <v>28</v>
      </c>
      <c r="E4" s="450" t="str">
        <f>'Valor Global'!C34</f>
        <v xml:space="preserve">Supervisor de Manutenção Elétrica (periculosidade30%)                                                                               </v>
      </c>
      <c r="F4" s="457"/>
      <c r="G4" s="457"/>
      <c r="H4" s="457"/>
      <c r="I4" s="6" t="s">
        <v>36</v>
      </c>
      <c r="J4" s="5" t="str">
        <f>'Valor Global'!D34</f>
        <v>8601-15</v>
      </c>
    </row>
    <row r="5" spans="2:10" x14ac:dyDescent="0.2">
      <c r="B5" s="7"/>
      <c r="C5" s="7"/>
      <c r="D5" s="7"/>
      <c r="E5" s="7"/>
      <c r="F5" s="7"/>
      <c r="G5" s="7"/>
      <c r="H5" s="371" t="s">
        <v>467</v>
      </c>
      <c r="I5" s="371"/>
      <c r="J5" s="371"/>
    </row>
    <row r="6" spans="2:10" x14ac:dyDescent="0.2">
      <c r="B6" s="433" t="s">
        <v>37</v>
      </c>
      <c r="C6" s="433"/>
      <c r="D6" s="433"/>
      <c r="E6" s="433"/>
      <c r="F6" s="433"/>
      <c r="G6" s="433"/>
      <c r="H6" s="433"/>
      <c r="I6" s="433"/>
      <c r="J6" s="433"/>
    </row>
    <row r="7" spans="2:10" x14ac:dyDescent="0.2">
      <c r="B7" s="8" t="s">
        <v>2</v>
      </c>
      <c r="C7" s="363" t="s">
        <v>38</v>
      </c>
      <c r="D7" s="363"/>
      <c r="E7" s="363"/>
      <c r="F7" s="363"/>
      <c r="G7" s="363"/>
      <c r="H7" s="363"/>
      <c r="I7" s="449">
        <f>'Memória de Cálculo'!J10</f>
        <v>0</v>
      </c>
      <c r="J7" s="444"/>
    </row>
    <row r="8" spans="2:10" x14ac:dyDescent="0.2">
      <c r="B8" s="8" t="s">
        <v>3</v>
      </c>
      <c r="C8" s="363" t="s">
        <v>39</v>
      </c>
      <c r="D8" s="363"/>
      <c r="E8" s="363"/>
      <c r="F8" s="363"/>
      <c r="G8" s="363"/>
      <c r="H8" s="363"/>
      <c r="I8" s="444" t="s">
        <v>40</v>
      </c>
      <c r="J8" s="447"/>
    </row>
    <row r="9" spans="2:10" x14ac:dyDescent="0.2">
      <c r="B9" s="8" t="s">
        <v>4</v>
      </c>
      <c r="C9" s="363" t="s">
        <v>41</v>
      </c>
      <c r="D9" s="363"/>
      <c r="E9" s="363"/>
      <c r="F9" s="363"/>
      <c r="G9" s="363"/>
      <c r="H9" s="363"/>
      <c r="I9" s="447">
        <f>'Memória de Cálculo'!J8</f>
        <v>2025</v>
      </c>
      <c r="J9" s="447"/>
    </row>
    <row r="10" spans="2:10" x14ac:dyDescent="0.2">
      <c r="B10" s="8" t="s">
        <v>5</v>
      </c>
      <c r="C10" s="363" t="s">
        <v>6</v>
      </c>
      <c r="D10" s="363"/>
      <c r="E10" s="363"/>
      <c r="F10" s="363"/>
      <c r="G10" s="363"/>
      <c r="H10" s="363"/>
      <c r="I10" s="447">
        <v>12</v>
      </c>
      <c r="J10" s="447"/>
    </row>
    <row r="11" spans="2:10" x14ac:dyDescent="0.2">
      <c r="B11" s="7"/>
      <c r="C11" s="7"/>
      <c r="D11" s="7"/>
      <c r="E11" s="7"/>
      <c r="F11" s="7"/>
      <c r="G11" s="7"/>
      <c r="H11" s="7"/>
      <c r="I11" s="3"/>
      <c r="J11" s="3"/>
    </row>
    <row r="12" spans="2:10" x14ac:dyDescent="0.2">
      <c r="B12" s="433" t="s">
        <v>7</v>
      </c>
      <c r="C12" s="433"/>
      <c r="D12" s="433"/>
      <c r="E12" s="433"/>
      <c r="F12" s="433"/>
      <c r="G12" s="433"/>
      <c r="H12" s="433"/>
      <c r="I12" s="433"/>
      <c r="J12" s="433"/>
    </row>
    <row r="13" spans="2:10" x14ac:dyDescent="0.2">
      <c r="B13" s="447" t="s">
        <v>8</v>
      </c>
      <c r="C13" s="447"/>
      <c r="D13" s="448" t="s">
        <v>9</v>
      </c>
      <c r="E13" s="447"/>
      <c r="F13" s="447" t="s">
        <v>42</v>
      </c>
      <c r="G13" s="447"/>
      <c r="H13" s="447"/>
      <c r="I13" s="447"/>
      <c r="J13" s="447"/>
    </row>
    <row r="14" spans="2:10" x14ac:dyDescent="0.2">
      <c r="B14" s="451" t="str">
        <f>+I18</f>
        <v xml:space="preserve">Supervisor de Manutenção Elétrica (periculosidade30%)                                                                               </v>
      </c>
      <c r="C14" s="452"/>
      <c r="D14" s="453" t="s">
        <v>43</v>
      </c>
      <c r="E14" s="454"/>
      <c r="F14" s="454">
        <f>'Valor Global'!F34</f>
        <v>1</v>
      </c>
      <c r="G14" s="454"/>
      <c r="H14" s="454"/>
      <c r="I14" s="454"/>
      <c r="J14" s="454"/>
    </row>
    <row r="15" spans="2:10" ht="29.25" customHeight="1" x14ac:dyDescent="0.2">
      <c r="B15" s="455" t="s">
        <v>463</v>
      </c>
      <c r="C15" s="456"/>
      <c r="D15" s="453"/>
      <c r="E15" s="454"/>
      <c r="F15" s="454"/>
      <c r="G15" s="454"/>
      <c r="H15" s="454"/>
      <c r="I15" s="454"/>
      <c r="J15" s="454"/>
    </row>
    <row r="16" spans="2:10" x14ac:dyDescent="0.2">
      <c r="B16" s="7"/>
      <c r="C16" s="7"/>
      <c r="D16" s="7"/>
      <c r="E16" s="7"/>
      <c r="F16" s="7"/>
      <c r="G16" s="7"/>
      <c r="H16" s="7"/>
      <c r="I16" s="3"/>
      <c r="J16" s="3"/>
    </row>
    <row r="17" spans="2:10" x14ac:dyDescent="0.2">
      <c r="B17" s="433" t="s">
        <v>44</v>
      </c>
      <c r="C17" s="433"/>
      <c r="D17" s="433"/>
      <c r="E17" s="433"/>
      <c r="F17" s="433"/>
      <c r="G17" s="433"/>
      <c r="H17" s="433"/>
      <c r="I17" s="433"/>
      <c r="J17" s="433"/>
    </row>
    <row r="18" spans="2:10" x14ac:dyDescent="0.2">
      <c r="B18" s="8">
        <v>1</v>
      </c>
      <c r="C18" s="363" t="s">
        <v>10</v>
      </c>
      <c r="D18" s="363"/>
      <c r="E18" s="363"/>
      <c r="F18" s="363"/>
      <c r="G18" s="363"/>
      <c r="H18" s="363"/>
      <c r="I18" s="446" t="str">
        <f>+E4</f>
        <v xml:space="preserve">Supervisor de Manutenção Elétrica (periculosidade30%)                                                                               </v>
      </c>
      <c r="J18" s="442"/>
    </row>
    <row r="19" spans="2:10" x14ac:dyDescent="0.2">
      <c r="B19" s="8">
        <v>2</v>
      </c>
      <c r="C19" s="363" t="s">
        <v>45</v>
      </c>
      <c r="D19" s="363"/>
      <c r="E19" s="363"/>
      <c r="F19" s="363"/>
      <c r="G19" s="363"/>
      <c r="H19" s="363"/>
      <c r="I19" s="444" t="str">
        <f>+J4</f>
        <v>8601-15</v>
      </c>
      <c r="J19" s="444"/>
    </row>
    <row r="20" spans="2:10" x14ac:dyDescent="0.2">
      <c r="B20" s="8">
        <v>3</v>
      </c>
      <c r="C20" s="363" t="s">
        <v>46</v>
      </c>
      <c r="D20" s="363"/>
      <c r="E20" s="363"/>
      <c r="F20" s="363"/>
      <c r="G20" s="363"/>
      <c r="H20" s="363"/>
      <c r="I20" s="445">
        <v>0</v>
      </c>
      <c r="J20" s="445"/>
    </row>
    <row r="21" spans="2:10" x14ac:dyDescent="0.2">
      <c r="B21" s="8">
        <v>4</v>
      </c>
      <c r="C21" s="363" t="s">
        <v>11</v>
      </c>
      <c r="D21" s="363"/>
      <c r="E21" s="363"/>
      <c r="F21" s="363"/>
      <c r="G21" s="363"/>
      <c r="H21" s="363"/>
      <c r="I21" s="446" t="str">
        <f>+I18</f>
        <v xml:space="preserve">Supervisor de Manutenção Elétrica (periculosidade30%)                                                                               </v>
      </c>
      <c r="J21" s="442"/>
    </row>
    <row r="22" spans="2:10" x14ac:dyDescent="0.2">
      <c r="B22" s="8">
        <v>5</v>
      </c>
      <c r="C22" s="363" t="s">
        <v>12</v>
      </c>
      <c r="D22" s="363"/>
      <c r="E22" s="363"/>
      <c r="F22" s="363"/>
      <c r="G22" s="363"/>
      <c r="H22" s="363"/>
      <c r="I22" s="449">
        <f>'Valor Global'!E34</f>
        <v>46113</v>
      </c>
      <c r="J22" s="444"/>
    </row>
    <row r="23" spans="2:10" x14ac:dyDescent="0.2">
      <c r="B23" s="443"/>
      <c r="C23" s="443"/>
      <c r="D23" s="443"/>
      <c r="E23" s="443"/>
      <c r="F23" s="443"/>
      <c r="G23" s="443"/>
      <c r="H23" s="443"/>
      <c r="I23" s="443"/>
      <c r="J23" s="443"/>
    </row>
    <row r="24" spans="2:10" x14ac:dyDescent="0.2">
      <c r="B24" s="433" t="s">
        <v>13</v>
      </c>
      <c r="C24" s="433"/>
      <c r="D24" s="433"/>
      <c r="E24" s="433"/>
      <c r="F24" s="433"/>
      <c r="G24" s="433"/>
      <c r="H24" s="433"/>
      <c r="I24" s="433"/>
      <c r="J24" s="433"/>
    </row>
    <row r="25" spans="2:10" ht="15" customHeight="1" x14ac:dyDescent="0.2">
      <c r="B25" s="10">
        <v>1</v>
      </c>
      <c r="C25" s="383" t="s">
        <v>47</v>
      </c>
      <c r="D25" s="384"/>
      <c r="E25" s="384"/>
      <c r="F25" s="384"/>
      <c r="G25" s="384"/>
      <c r="H25" s="428"/>
      <c r="I25" s="162" t="s">
        <v>20</v>
      </c>
      <c r="J25" s="11" t="s">
        <v>48</v>
      </c>
    </row>
    <row r="26" spans="2:10" x14ac:dyDescent="0.2">
      <c r="B26" s="10" t="s">
        <v>2</v>
      </c>
      <c r="C26" s="363" t="s">
        <v>14</v>
      </c>
      <c r="D26" s="363"/>
      <c r="E26" s="363"/>
      <c r="F26" s="363"/>
      <c r="G26" s="363"/>
      <c r="H26" s="363"/>
      <c r="I26" s="163"/>
      <c r="J26" s="12">
        <f>+I20</f>
        <v>0</v>
      </c>
    </row>
    <row r="27" spans="2:10" ht="15" x14ac:dyDescent="0.25">
      <c r="B27" s="10" t="s">
        <v>3</v>
      </c>
      <c r="C27" s="363" t="s">
        <v>49</v>
      </c>
      <c r="D27" s="363"/>
      <c r="E27" s="363"/>
      <c r="F27" s="363"/>
      <c r="G27" s="363"/>
      <c r="H27" s="363"/>
      <c r="I27" s="164">
        <v>0.3</v>
      </c>
      <c r="J27" s="12">
        <f>TRUNC(J26*I27,2)</f>
        <v>0</v>
      </c>
    </row>
    <row r="28" spans="2:10" ht="15" x14ac:dyDescent="0.25">
      <c r="B28" s="10" t="s">
        <v>4</v>
      </c>
      <c r="C28" s="363" t="s">
        <v>50</v>
      </c>
      <c r="D28" s="363"/>
      <c r="E28" s="363"/>
      <c r="F28" s="363"/>
      <c r="G28" s="363"/>
      <c r="H28" s="363"/>
      <c r="I28" s="62"/>
      <c r="J28" s="12">
        <f>I28*J26</f>
        <v>0</v>
      </c>
    </row>
    <row r="29" spans="2:10" x14ac:dyDescent="0.2">
      <c r="B29" s="10" t="s">
        <v>5</v>
      </c>
      <c r="C29" s="363" t="s">
        <v>51</v>
      </c>
      <c r="D29" s="363"/>
      <c r="E29" s="363"/>
      <c r="F29" s="363"/>
      <c r="G29" s="363"/>
      <c r="H29" s="363"/>
      <c r="I29" s="9"/>
      <c r="J29" s="12">
        <v>0</v>
      </c>
    </row>
    <row r="30" spans="2:10" x14ac:dyDescent="0.2">
      <c r="B30" s="10" t="s">
        <v>15</v>
      </c>
      <c r="C30" s="363" t="s">
        <v>52</v>
      </c>
      <c r="D30" s="363"/>
      <c r="E30" s="363"/>
      <c r="F30" s="363"/>
      <c r="G30" s="363"/>
      <c r="H30" s="363"/>
      <c r="I30" s="9"/>
      <c r="J30" s="12">
        <v>0</v>
      </c>
    </row>
    <row r="31" spans="2:10" x14ac:dyDescent="0.2">
      <c r="B31" s="10" t="s">
        <v>16</v>
      </c>
      <c r="C31" s="363" t="s">
        <v>18</v>
      </c>
      <c r="D31" s="363"/>
      <c r="E31" s="363"/>
      <c r="F31" s="363"/>
      <c r="G31" s="363"/>
      <c r="H31" s="363"/>
      <c r="I31" s="9"/>
      <c r="J31" s="12">
        <v>0</v>
      </c>
    </row>
    <row r="32" spans="2:10" x14ac:dyDescent="0.2">
      <c r="B32" s="358" t="s">
        <v>53</v>
      </c>
      <c r="C32" s="358"/>
      <c r="D32" s="358"/>
      <c r="E32" s="358"/>
      <c r="F32" s="358"/>
      <c r="G32" s="358"/>
      <c r="H32" s="358"/>
      <c r="I32" s="358"/>
      <c r="J32" s="14">
        <f>TRUNC(SUM(J26:J31),2)</f>
        <v>0</v>
      </c>
    </row>
    <row r="33" spans="2:10" x14ac:dyDescent="0.2">
      <c r="B33" s="15"/>
      <c r="C33" s="16"/>
      <c r="D33" s="16"/>
      <c r="E33" s="16"/>
      <c r="F33" s="16"/>
      <c r="G33" s="16"/>
      <c r="H33" s="16"/>
      <c r="I33" s="16"/>
      <c r="J33" s="17"/>
    </row>
    <row r="34" spans="2:10" x14ac:dyDescent="0.2">
      <c r="B34" s="433" t="s">
        <v>54</v>
      </c>
      <c r="C34" s="433"/>
      <c r="D34" s="433"/>
      <c r="E34" s="433"/>
      <c r="F34" s="433"/>
      <c r="G34" s="433"/>
      <c r="H34" s="433"/>
      <c r="I34" s="433"/>
      <c r="J34" s="433"/>
    </row>
    <row r="35" spans="2:10" x14ac:dyDescent="0.2">
      <c r="B35" s="358" t="s">
        <v>55</v>
      </c>
      <c r="C35" s="358"/>
      <c r="D35" s="358"/>
      <c r="E35" s="358"/>
      <c r="F35" s="358"/>
      <c r="G35" s="358"/>
      <c r="H35" s="358"/>
      <c r="I35" s="11" t="s">
        <v>20</v>
      </c>
      <c r="J35" s="11" t="s">
        <v>48</v>
      </c>
    </row>
    <row r="36" spans="2:10" x14ac:dyDescent="0.2">
      <c r="B36" s="10" t="s">
        <v>2</v>
      </c>
      <c r="C36" s="363" t="s">
        <v>56</v>
      </c>
      <c r="D36" s="363"/>
      <c r="E36" s="363"/>
      <c r="F36" s="363"/>
      <c r="G36" s="363"/>
      <c r="H36" s="363"/>
      <c r="I36" s="18">
        <f>+'Memória de Cálculo'!I18</f>
        <v>0</v>
      </c>
      <c r="J36" s="19">
        <f>$J$32*I36</f>
        <v>0</v>
      </c>
    </row>
    <row r="37" spans="2:10" x14ac:dyDescent="0.2">
      <c r="B37" s="10" t="s">
        <v>3</v>
      </c>
      <c r="C37" s="364" t="s">
        <v>57</v>
      </c>
      <c r="D37" s="364"/>
      <c r="E37" s="364"/>
      <c r="F37" s="364"/>
      <c r="G37" s="364"/>
      <c r="H37" s="364"/>
      <c r="I37" s="21">
        <f>+'Memória de Cálculo'!I19</f>
        <v>0</v>
      </c>
      <c r="J37" s="12">
        <f>I37*J32</f>
        <v>0</v>
      </c>
    </row>
    <row r="38" spans="2:10" x14ac:dyDescent="0.2">
      <c r="B38" s="358" t="s">
        <v>58</v>
      </c>
      <c r="C38" s="358"/>
      <c r="D38" s="358"/>
      <c r="E38" s="358"/>
      <c r="F38" s="358"/>
      <c r="G38" s="358"/>
      <c r="H38" s="358"/>
      <c r="I38" s="22">
        <f>TRUNC(SUM(I36:I37),4)</f>
        <v>0</v>
      </c>
      <c r="J38" s="14">
        <f>+J37+J36</f>
        <v>0</v>
      </c>
    </row>
    <row r="39" spans="2:10" x14ac:dyDescent="0.2">
      <c r="B39" s="15"/>
      <c r="C39" s="16"/>
      <c r="D39" s="16"/>
      <c r="E39" s="16"/>
      <c r="F39" s="16"/>
      <c r="G39" s="16"/>
      <c r="H39" s="16"/>
      <c r="I39" s="16"/>
      <c r="J39" s="17"/>
    </row>
    <row r="40" spans="2:10" x14ac:dyDescent="0.2">
      <c r="B40" s="358" t="s">
        <v>59</v>
      </c>
      <c r="C40" s="358"/>
      <c r="D40" s="358"/>
      <c r="E40" s="358"/>
      <c r="F40" s="358"/>
      <c r="G40" s="358"/>
      <c r="H40" s="358"/>
      <c r="I40" s="11" t="s">
        <v>20</v>
      </c>
      <c r="J40" s="11" t="s">
        <v>48</v>
      </c>
    </row>
    <row r="41" spans="2:10" x14ac:dyDescent="0.2">
      <c r="B41" s="10" t="s">
        <v>2</v>
      </c>
      <c r="C41" s="363" t="s">
        <v>60</v>
      </c>
      <c r="D41" s="363"/>
      <c r="E41" s="363"/>
      <c r="F41" s="363"/>
      <c r="G41" s="363"/>
      <c r="H41" s="363"/>
      <c r="I41" s="18">
        <f>+'Memória de Cálculo'!I25</f>
        <v>0</v>
      </c>
      <c r="J41" s="12">
        <f>TRUNC(($J$32+$J$38)*I41,2)</f>
        <v>0</v>
      </c>
    </row>
    <row r="42" spans="2:10" x14ac:dyDescent="0.2">
      <c r="B42" s="10" t="s">
        <v>3</v>
      </c>
      <c r="C42" s="363" t="s">
        <v>61</v>
      </c>
      <c r="D42" s="363"/>
      <c r="E42" s="363"/>
      <c r="F42" s="363"/>
      <c r="G42" s="363"/>
      <c r="H42" s="363"/>
      <c r="I42" s="18">
        <f>+'Memória de Cálculo'!I26</f>
        <v>0</v>
      </c>
      <c r="J42" s="12">
        <f t="shared" ref="J42:J48" si="0">TRUNC(($J$32+$J$38)*I42,2)</f>
        <v>0</v>
      </c>
    </row>
    <row r="43" spans="2:10" x14ac:dyDescent="0.2">
      <c r="B43" s="10" t="s">
        <v>4</v>
      </c>
      <c r="C43" s="364" t="s">
        <v>62</v>
      </c>
      <c r="D43" s="363"/>
      <c r="E43" s="363"/>
      <c r="F43" s="363"/>
      <c r="G43" s="363"/>
      <c r="H43" s="363"/>
      <c r="I43" s="18">
        <f>+'Memória de Cálculo'!I27</f>
        <v>0</v>
      </c>
      <c r="J43" s="12">
        <f t="shared" si="0"/>
        <v>0</v>
      </c>
    </row>
    <row r="44" spans="2:10" x14ac:dyDescent="0.2">
      <c r="B44" s="10" t="s">
        <v>5</v>
      </c>
      <c r="C44" s="363" t="s">
        <v>63</v>
      </c>
      <c r="D44" s="363"/>
      <c r="E44" s="363"/>
      <c r="F44" s="363"/>
      <c r="G44" s="363"/>
      <c r="H44" s="363"/>
      <c r="I44" s="18">
        <f>+'Memória de Cálculo'!I28</f>
        <v>0</v>
      </c>
      <c r="J44" s="12">
        <f t="shared" si="0"/>
        <v>0</v>
      </c>
    </row>
    <row r="45" spans="2:10" x14ac:dyDescent="0.2">
      <c r="B45" s="10" t="s">
        <v>15</v>
      </c>
      <c r="C45" s="364" t="s">
        <v>64</v>
      </c>
      <c r="D45" s="363"/>
      <c r="E45" s="363"/>
      <c r="F45" s="363"/>
      <c r="G45" s="363"/>
      <c r="H45" s="363"/>
      <c r="I45" s="18">
        <f>+'Memória de Cálculo'!I29</f>
        <v>0</v>
      </c>
      <c r="J45" s="12">
        <f t="shared" si="0"/>
        <v>0</v>
      </c>
    </row>
    <row r="46" spans="2:10" x14ac:dyDescent="0.2">
      <c r="B46" s="10" t="s">
        <v>16</v>
      </c>
      <c r="C46" s="364" t="s">
        <v>65</v>
      </c>
      <c r="D46" s="363"/>
      <c r="E46" s="363"/>
      <c r="F46" s="363"/>
      <c r="G46" s="363"/>
      <c r="H46" s="363"/>
      <c r="I46" s="18">
        <f>+'Memória de Cálculo'!I30</f>
        <v>0</v>
      </c>
      <c r="J46" s="12">
        <f t="shared" si="0"/>
        <v>0</v>
      </c>
    </row>
    <row r="47" spans="2:10" x14ac:dyDescent="0.2">
      <c r="B47" s="10" t="s">
        <v>17</v>
      </c>
      <c r="C47" s="363" t="s">
        <v>66</v>
      </c>
      <c r="D47" s="363"/>
      <c r="E47" s="363"/>
      <c r="F47" s="363"/>
      <c r="G47" s="363"/>
      <c r="H47" s="363"/>
      <c r="I47" s="18">
        <f>+'Memória de Cálculo'!I31</f>
        <v>0</v>
      </c>
      <c r="J47" s="12">
        <f t="shared" si="0"/>
        <v>0</v>
      </c>
    </row>
    <row r="48" spans="2:10" x14ac:dyDescent="0.2">
      <c r="B48" s="10" t="s">
        <v>67</v>
      </c>
      <c r="C48" s="363" t="s">
        <v>68</v>
      </c>
      <c r="D48" s="363"/>
      <c r="E48" s="363"/>
      <c r="F48" s="363"/>
      <c r="G48" s="363"/>
      <c r="H48" s="363"/>
      <c r="I48" s="18">
        <f>+'Memória de Cálculo'!I32</f>
        <v>0</v>
      </c>
      <c r="J48" s="12">
        <f t="shared" si="0"/>
        <v>0</v>
      </c>
    </row>
    <row r="49" spans="2:12" x14ac:dyDescent="0.2">
      <c r="B49" s="358" t="s">
        <v>69</v>
      </c>
      <c r="C49" s="358"/>
      <c r="D49" s="358"/>
      <c r="E49" s="358"/>
      <c r="F49" s="358"/>
      <c r="G49" s="358"/>
      <c r="H49" s="358"/>
      <c r="I49" s="22">
        <f>SUM(I41:I48)</f>
        <v>0</v>
      </c>
      <c r="J49" s="14">
        <f>SUM(J41:J48)</f>
        <v>0</v>
      </c>
    </row>
    <row r="50" spans="2:12" x14ac:dyDescent="0.2">
      <c r="B50" s="439"/>
      <c r="C50" s="439"/>
      <c r="D50" s="439"/>
      <c r="E50" s="439"/>
      <c r="F50" s="439"/>
      <c r="G50" s="439"/>
      <c r="H50" s="439"/>
      <c r="I50" s="439"/>
      <c r="J50" s="439"/>
    </row>
    <row r="51" spans="2:12" x14ac:dyDescent="0.2">
      <c r="B51" s="358" t="s">
        <v>70</v>
      </c>
      <c r="C51" s="358"/>
      <c r="D51" s="358"/>
      <c r="E51" s="358"/>
      <c r="F51" s="358"/>
      <c r="G51" s="358"/>
      <c r="H51" s="358"/>
      <c r="I51" s="22" t="s">
        <v>71</v>
      </c>
      <c r="J51" s="11" t="s">
        <v>48</v>
      </c>
    </row>
    <row r="52" spans="2:12" x14ac:dyDescent="0.2">
      <c r="B52" s="10" t="s">
        <v>2</v>
      </c>
      <c r="C52" s="375" t="s">
        <v>72</v>
      </c>
      <c r="D52" s="376"/>
      <c r="E52" s="376"/>
      <c r="F52" s="376"/>
      <c r="G52" s="376"/>
      <c r="H52" s="377"/>
      <c r="I52" s="67">
        <f>J52/22</f>
        <v>0</v>
      </c>
      <c r="J52" s="68">
        <f>IF((('Memória de Cálculo'!I36*2*22)-(J26*6%))&lt;0,0,('Memória de Cálculo'!I36*2*22)-(J26*6%))</f>
        <v>0</v>
      </c>
    </row>
    <row r="53" spans="2:12" x14ac:dyDescent="0.2">
      <c r="B53" s="10" t="s">
        <v>3</v>
      </c>
      <c r="C53" s="375" t="s">
        <v>241</v>
      </c>
      <c r="D53" s="376"/>
      <c r="E53" s="376"/>
      <c r="F53" s="376"/>
      <c r="G53" s="376"/>
      <c r="H53" s="377"/>
      <c r="I53" s="67">
        <f>J53/22</f>
        <v>0</v>
      </c>
      <c r="J53" s="69">
        <f>'Memória de Cálculo'!I37/12</f>
        <v>0</v>
      </c>
      <c r="L53" s="28"/>
    </row>
    <row r="54" spans="2:12" x14ac:dyDescent="0.2">
      <c r="B54" s="10" t="s">
        <v>4</v>
      </c>
      <c r="C54" s="375" t="s">
        <v>371</v>
      </c>
      <c r="D54" s="376"/>
      <c r="E54" s="376"/>
      <c r="F54" s="376"/>
      <c r="G54" s="376"/>
      <c r="H54" s="377"/>
      <c r="I54" s="68">
        <f>'Memória de Cálculo'!I38</f>
        <v>0</v>
      </c>
      <c r="J54" s="68">
        <f>I54*22</f>
        <v>0</v>
      </c>
    </row>
    <row r="55" spans="2:12" ht="15" x14ac:dyDescent="0.2">
      <c r="B55" s="10" t="s">
        <v>5</v>
      </c>
      <c r="C55" s="375" t="s">
        <v>372</v>
      </c>
      <c r="D55" s="376"/>
      <c r="E55" s="376"/>
      <c r="F55" s="376"/>
      <c r="G55" s="376"/>
      <c r="H55" s="377"/>
      <c r="I55" s="67">
        <f>J55/22</f>
        <v>0</v>
      </c>
      <c r="J55" s="70">
        <f>'Memória de Cálculo'!I39</f>
        <v>0</v>
      </c>
    </row>
    <row r="56" spans="2:12" x14ac:dyDescent="0.2">
      <c r="B56" s="383" t="s">
        <v>73</v>
      </c>
      <c r="C56" s="384"/>
      <c r="D56" s="384"/>
      <c r="E56" s="384"/>
      <c r="F56" s="384"/>
      <c r="G56" s="384"/>
      <c r="H56" s="384"/>
      <c r="I56" s="428"/>
      <c r="J56" s="14">
        <f>SUM(J52:J55)</f>
        <v>0</v>
      </c>
    </row>
    <row r="57" spans="2:12" x14ac:dyDescent="0.2">
      <c r="B57" s="15"/>
      <c r="C57" s="16"/>
      <c r="D57" s="16"/>
      <c r="E57" s="16"/>
      <c r="F57" s="16"/>
      <c r="G57" s="16"/>
      <c r="H57" s="16"/>
      <c r="I57" s="16"/>
      <c r="J57" s="17"/>
    </row>
    <row r="58" spans="2:12" x14ac:dyDescent="0.2">
      <c r="B58" s="433" t="s">
        <v>74</v>
      </c>
      <c r="C58" s="433"/>
      <c r="D58" s="433"/>
      <c r="E58" s="433"/>
      <c r="F58" s="433"/>
      <c r="G58" s="433"/>
      <c r="H58" s="433"/>
      <c r="I58" s="433"/>
      <c r="J58" s="433"/>
    </row>
    <row r="59" spans="2:12" x14ac:dyDescent="0.2">
      <c r="B59" s="358" t="s">
        <v>75</v>
      </c>
      <c r="C59" s="358"/>
      <c r="D59" s="358"/>
      <c r="E59" s="358"/>
      <c r="F59" s="358"/>
      <c r="G59" s="358"/>
      <c r="H59" s="358"/>
      <c r="I59" s="358"/>
      <c r="J59" s="11" t="s">
        <v>48</v>
      </c>
    </row>
    <row r="60" spans="2:12" x14ac:dyDescent="0.2">
      <c r="B60" s="10" t="s">
        <v>76</v>
      </c>
      <c r="C60" s="364" t="s">
        <v>77</v>
      </c>
      <c r="D60" s="364"/>
      <c r="E60" s="364"/>
      <c r="F60" s="364"/>
      <c r="G60" s="364"/>
      <c r="H60" s="364"/>
      <c r="I60" s="364"/>
      <c r="J60" s="12">
        <f>J38</f>
        <v>0</v>
      </c>
    </row>
    <row r="61" spans="2:12" x14ac:dyDescent="0.2">
      <c r="B61" s="10" t="s">
        <v>78</v>
      </c>
      <c r="C61" s="363" t="s">
        <v>79</v>
      </c>
      <c r="D61" s="363"/>
      <c r="E61" s="363"/>
      <c r="F61" s="363"/>
      <c r="G61" s="363"/>
      <c r="H61" s="363"/>
      <c r="I61" s="363"/>
      <c r="J61" s="19">
        <f>J49</f>
        <v>0</v>
      </c>
    </row>
    <row r="62" spans="2:12" x14ac:dyDescent="0.2">
      <c r="B62" s="10" t="s">
        <v>80</v>
      </c>
      <c r="C62" s="363" t="s">
        <v>19</v>
      </c>
      <c r="D62" s="363"/>
      <c r="E62" s="363"/>
      <c r="F62" s="363"/>
      <c r="G62" s="363"/>
      <c r="H62" s="363"/>
      <c r="I62" s="363"/>
      <c r="J62" s="19">
        <f>J56</f>
        <v>0</v>
      </c>
    </row>
    <row r="63" spans="2:12" x14ac:dyDescent="0.2">
      <c r="B63" s="358" t="s">
        <v>81</v>
      </c>
      <c r="C63" s="358"/>
      <c r="D63" s="358"/>
      <c r="E63" s="358"/>
      <c r="F63" s="358"/>
      <c r="G63" s="358"/>
      <c r="H63" s="358"/>
      <c r="I63" s="358"/>
      <c r="J63" s="27">
        <f>TRUNC(SUM(J60:J62),2)</f>
        <v>0</v>
      </c>
    </row>
    <row r="64" spans="2:12" x14ac:dyDescent="0.2">
      <c r="B64" s="15"/>
      <c r="C64" s="16"/>
      <c r="D64" s="16"/>
      <c r="E64" s="16"/>
      <c r="F64" s="16"/>
      <c r="G64" s="16"/>
      <c r="H64" s="16"/>
      <c r="I64" s="16"/>
      <c r="J64" s="17"/>
    </row>
    <row r="65" spans="2:11" x14ac:dyDescent="0.2">
      <c r="B65" s="433" t="s">
        <v>82</v>
      </c>
      <c r="C65" s="433"/>
      <c r="D65" s="433"/>
      <c r="E65" s="433"/>
      <c r="F65" s="433"/>
      <c r="G65" s="433"/>
      <c r="H65" s="433"/>
      <c r="I65" s="433"/>
      <c r="J65" s="433"/>
    </row>
    <row r="66" spans="2:11" ht="15" customHeight="1" x14ac:dyDescent="0.2">
      <c r="B66" s="10">
        <v>3</v>
      </c>
      <c r="C66" s="383" t="s">
        <v>83</v>
      </c>
      <c r="D66" s="384"/>
      <c r="E66" s="384"/>
      <c r="F66" s="384"/>
      <c r="G66" s="384"/>
      <c r="H66" s="428"/>
      <c r="I66" s="11" t="s">
        <v>20</v>
      </c>
      <c r="J66" s="11" t="s">
        <v>48</v>
      </c>
    </row>
    <row r="67" spans="2:11" x14ac:dyDescent="0.2">
      <c r="B67" s="10" t="s">
        <v>2</v>
      </c>
      <c r="C67" s="363" t="s">
        <v>84</v>
      </c>
      <c r="D67" s="363"/>
      <c r="E67" s="363"/>
      <c r="F67" s="363"/>
      <c r="G67" s="363"/>
      <c r="H67" s="363"/>
      <c r="I67" s="18">
        <f>+'Memória de Cálculo'!I43</f>
        <v>0</v>
      </c>
      <c r="J67" s="19">
        <f>TRUNC($J$32*I67,2)</f>
        <v>0</v>
      </c>
    </row>
    <row r="68" spans="2:11" x14ac:dyDescent="0.2">
      <c r="B68" s="10" t="s">
        <v>3</v>
      </c>
      <c r="C68" s="363" t="s">
        <v>85</v>
      </c>
      <c r="D68" s="363"/>
      <c r="E68" s="363"/>
      <c r="F68" s="363"/>
      <c r="G68" s="363"/>
      <c r="H68" s="363"/>
      <c r="I68" s="18">
        <f>+'Memória de Cálculo'!I44</f>
        <v>0</v>
      </c>
      <c r="J68" s="19">
        <f t="shared" ref="J68:J72" si="1">TRUNC($J$32*I68,2)</f>
        <v>0</v>
      </c>
      <c r="K68" s="28"/>
    </row>
    <row r="69" spans="2:11" x14ac:dyDescent="0.2">
      <c r="B69" s="10" t="s">
        <v>4</v>
      </c>
      <c r="C69" s="363" t="s">
        <v>86</v>
      </c>
      <c r="D69" s="363"/>
      <c r="E69" s="363"/>
      <c r="F69" s="363"/>
      <c r="G69" s="363"/>
      <c r="H69" s="363"/>
      <c r="I69" s="18">
        <f>+'Memória de Cálculo'!I45</f>
        <v>0</v>
      </c>
      <c r="J69" s="19">
        <f t="shared" si="1"/>
        <v>0</v>
      </c>
      <c r="K69" s="28"/>
    </row>
    <row r="70" spans="2:11" x14ac:dyDescent="0.2">
      <c r="B70" s="10" t="s">
        <v>5</v>
      </c>
      <c r="C70" s="363" t="s">
        <v>87</v>
      </c>
      <c r="D70" s="363"/>
      <c r="E70" s="363"/>
      <c r="F70" s="363"/>
      <c r="G70" s="363"/>
      <c r="H70" s="363"/>
      <c r="I70" s="18">
        <f>+'Memória de Cálculo'!I46</f>
        <v>0</v>
      </c>
      <c r="J70" s="19">
        <f t="shared" si="1"/>
        <v>0</v>
      </c>
      <c r="K70" s="28"/>
    </row>
    <row r="71" spans="2:11" x14ac:dyDescent="0.2">
      <c r="B71" s="10" t="s">
        <v>15</v>
      </c>
      <c r="C71" s="364" t="s">
        <v>88</v>
      </c>
      <c r="D71" s="364"/>
      <c r="E71" s="364"/>
      <c r="F71" s="364"/>
      <c r="G71" s="364"/>
      <c r="H71" s="364"/>
      <c r="I71" s="18">
        <f>+'Memória de Cálculo'!I47</f>
        <v>0</v>
      </c>
      <c r="J71" s="19">
        <f t="shared" si="1"/>
        <v>0</v>
      </c>
      <c r="K71" s="28"/>
    </row>
    <row r="72" spans="2:11" x14ac:dyDescent="0.2">
      <c r="B72" s="10" t="s">
        <v>16</v>
      </c>
      <c r="C72" s="363" t="s">
        <v>89</v>
      </c>
      <c r="D72" s="363"/>
      <c r="E72" s="363"/>
      <c r="F72" s="363"/>
      <c r="G72" s="363"/>
      <c r="H72" s="363"/>
      <c r="I72" s="18">
        <f>+'Memória de Cálculo'!I48</f>
        <v>0</v>
      </c>
      <c r="J72" s="19">
        <f t="shared" si="1"/>
        <v>0</v>
      </c>
      <c r="K72" s="28"/>
    </row>
    <row r="73" spans="2:11" x14ac:dyDescent="0.2">
      <c r="B73" s="358" t="s">
        <v>90</v>
      </c>
      <c r="C73" s="358"/>
      <c r="D73" s="358"/>
      <c r="E73" s="358"/>
      <c r="F73" s="358"/>
      <c r="G73" s="358"/>
      <c r="H73" s="358"/>
      <c r="I73" s="22">
        <f>TRUNC(SUM(I67:I72),4)</f>
        <v>0</v>
      </c>
      <c r="J73" s="14">
        <f>TRUNC(SUM(J67:J72),2)</f>
        <v>0</v>
      </c>
      <c r="K73" s="29"/>
    </row>
    <row r="74" spans="2:11" x14ac:dyDescent="0.2">
      <c r="B74" s="15"/>
      <c r="C74" s="16"/>
      <c r="D74" s="16"/>
      <c r="E74" s="16"/>
      <c r="F74" s="16"/>
      <c r="G74" s="16"/>
      <c r="H74" s="16"/>
      <c r="I74" s="16"/>
      <c r="J74" s="17"/>
    </row>
    <row r="75" spans="2:11" x14ac:dyDescent="0.2">
      <c r="B75" s="433" t="s">
        <v>91</v>
      </c>
      <c r="C75" s="433"/>
      <c r="D75" s="433"/>
      <c r="E75" s="433"/>
      <c r="F75" s="433"/>
      <c r="G75" s="433"/>
      <c r="H75" s="433"/>
      <c r="I75" s="433"/>
      <c r="J75" s="433"/>
    </row>
    <row r="76" spans="2:11" x14ac:dyDescent="0.2">
      <c r="B76" s="381" t="s">
        <v>92</v>
      </c>
      <c r="C76" s="381"/>
      <c r="D76" s="381"/>
      <c r="E76" s="381"/>
      <c r="F76" s="381"/>
      <c r="G76" s="381"/>
      <c r="H76" s="381"/>
      <c r="I76" s="11" t="s">
        <v>20</v>
      </c>
      <c r="J76" s="11" t="s">
        <v>93</v>
      </c>
    </row>
    <row r="77" spans="2:11" x14ac:dyDescent="0.2">
      <c r="B77" s="10" t="s">
        <v>2</v>
      </c>
      <c r="C77" s="363" t="s">
        <v>94</v>
      </c>
      <c r="D77" s="363"/>
      <c r="E77" s="363"/>
      <c r="F77" s="363"/>
      <c r="G77" s="363"/>
      <c r="H77" s="363"/>
      <c r="I77" s="18">
        <v>0</v>
      </c>
      <c r="J77" s="19">
        <v>0</v>
      </c>
    </row>
    <row r="78" spans="2:11" x14ac:dyDescent="0.2">
      <c r="B78" s="10" t="s">
        <v>3</v>
      </c>
      <c r="C78" s="363" t="s">
        <v>95</v>
      </c>
      <c r="D78" s="363"/>
      <c r="E78" s="363"/>
      <c r="F78" s="363"/>
      <c r="G78" s="363"/>
      <c r="H78" s="363"/>
      <c r="I78" s="18">
        <f>+'Memória de Cálculo'!I54</f>
        <v>0</v>
      </c>
      <c r="J78" s="19">
        <v>0</v>
      </c>
    </row>
    <row r="79" spans="2:11" x14ac:dyDescent="0.2">
      <c r="B79" s="10" t="s">
        <v>4</v>
      </c>
      <c r="C79" s="363" t="s">
        <v>96</v>
      </c>
      <c r="D79" s="363"/>
      <c r="E79" s="363"/>
      <c r="F79" s="363"/>
      <c r="G79" s="363"/>
      <c r="H79" s="363"/>
      <c r="I79" s="18">
        <f>+'Memória de Cálculo'!I55</f>
        <v>0</v>
      </c>
      <c r="J79" s="19">
        <v>0</v>
      </c>
    </row>
    <row r="80" spans="2:11" x14ac:dyDescent="0.2">
      <c r="B80" s="10" t="s">
        <v>5</v>
      </c>
      <c r="C80" s="363" t="s">
        <v>97</v>
      </c>
      <c r="D80" s="363"/>
      <c r="E80" s="363"/>
      <c r="F80" s="363"/>
      <c r="G80" s="363"/>
      <c r="H80" s="363"/>
      <c r="I80" s="18">
        <f>+'Memória de Cálculo'!I56</f>
        <v>0</v>
      </c>
      <c r="J80" s="19"/>
    </row>
    <row r="81" spans="2:10" x14ac:dyDescent="0.2">
      <c r="B81" s="25" t="s">
        <v>15</v>
      </c>
      <c r="C81" s="440" t="s">
        <v>245</v>
      </c>
      <c r="D81" s="441"/>
      <c r="E81" s="441"/>
      <c r="F81" s="441"/>
      <c r="G81" s="441"/>
      <c r="H81" s="442"/>
      <c r="I81" s="72">
        <v>0</v>
      </c>
      <c r="J81" s="19">
        <v>0</v>
      </c>
    </row>
    <row r="82" spans="2:10" x14ac:dyDescent="0.2">
      <c r="B82" s="25" t="s">
        <v>16</v>
      </c>
      <c r="C82" s="364" t="s">
        <v>98</v>
      </c>
      <c r="D82" s="364"/>
      <c r="E82" s="364"/>
      <c r="F82" s="364"/>
      <c r="G82" s="364"/>
      <c r="H82" s="364"/>
      <c r="I82" s="18">
        <f>+'Memória de Cálculo'!I57</f>
        <v>0</v>
      </c>
      <c r="J82" s="19">
        <v>0</v>
      </c>
    </row>
    <row r="83" spans="2:10" ht="15" x14ac:dyDescent="0.25">
      <c r="B83" s="358" t="s">
        <v>99</v>
      </c>
      <c r="C83" s="358"/>
      <c r="D83" s="358"/>
      <c r="E83" s="358"/>
      <c r="F83" s="358"/>
      <c r="G83" s="358"/>
      <c r="H83" s="358"/>
      <c r="I83" s="22">
        <f>TRUNC(SUM(I77:I82),4)</f>
        <v>0</v>
      </c>
      <c r="J83" s="138">
        <f>SUM(J77:J82)</f>
        <v>0</v>
      </c>
    </row>
    <row r="84" spans="2:10" x14ac:dyDescent="0.2">
      <c r="B84" s="15"/>
      <c r="C84" s="16"/>
      <c r="D84" s="16"/>
      <c r="E84" s="16"/>
      <c r="F84" s="16"/>
      <c r="G84" s="16"/>
      <c r="H84" s="16"/>
      <c r="I84" s="16"/>
      <c r="J84" s="17"/>
    </row>
    <row r="85" spans="2:10" x14ac:dyDescent="0.2">
      <c r="B85" s="358" t="s">
        <v>100</v>
      </c>
      <c r="C85" s="358"/>
      <c r="D85" s="358"/>
      <c r="E85" s="358"/>
      <c r="F85" s="358"/>
      <c r="G85" s="358"/>
      <c r="H85" s="358"/>
      <c r="I85" s="11" t="s">
        <v>20</v>
      </c>
      <c r="J85" s="11" t="s">
        <v>48</v>
      </c>
    </row>
    <row r="86" spans="2:10" x14ac:dyDescent="0.2">
      <c r="B86" s="10" t="s">
        <v>2</v>
      </c>
      <c r="C86" s="363" t="s">
        <v>101</v>
      </c>
      <c r="D86" s="363"/>
      <c r="E86" s="363"/>
      <c r="F86" s="363"/>
      <c r="G86" s="363"/>
      <c r="H86" s="363"/>
      <c r="I86" s="18">
        <v>0</v>
      </c>
      <c r="J86" s="12">
        <v>0</v>
      </c>
    </row>
    <row r="87" spans="2:10" x14ac:dyDescent="0.2">
      <c r="B87" s="358" t="s">
        <v>102</v>
      </c>
      <c r="C87" s="358"/>
      <c r="D87" s="358"/>
      <c r="E87" s="358"/>
      <c r="F87" s="358"/>
      <c r="G87" s="358"/>
      <c r="H87" s="358"/>
      <c r="I87" s="22">
        <f>TRUNC(SUM(I86),4)</f>
        <v>0</v>
      </c>
      <c r="J87" s="14">
        <f>TRUNC(SUM(J86),2)</f>
        <v>0</v>
      </c>
    </row>
    <row r="88" spans="2:10" x14ac:dyDescent="0.2">
      <c r="B88" s="15"/>
      <c r="C88" s="16"/>
      <c r="D88" s="16"/>
      <c r="E88" s="16"/>
      <c r="F88" s="16"/>
      <c r="G88" s="16"/>
      <c r="H88" s="16"/>
      <c r="I88" s="16"/>
      <c r="J88" s="17"/>
    </row>
    <row r="89" spans="2:10" x14ac:dyDescent="0.2">
      <c r="B89" s="433" t="s">
        <v>103</v>
      </c>
      <c r="C89" s="433"/>
      <c r="D89" s="433"/>
      <c r="E89" s="433"/>
      <c r="F89" s="433"/>
      <c r="G89" s="433"/>
      <c r="H89" s="433"/>
      <c r="I89" s="433"/>
      <c r="J89" s="433"/>
    </row>
    <row r="90" spans="2:10" x14ac:dyDescent="0.2">
      <c r="B90" s="358" t="s">
        <v>104</v>
      </c>
      <c r="C90" s="358"/>
      <c r="D90" s="358"/>
      <c r="E90" s="358"/>
      <c r="F90" s="358"/>
      <c r="G90" s="358"/>
      <c r="H90" s="358"/>
      <c r="I90" s="358"/>
      <c r="J90" s="11" t="s">
        <v>48</v>
      </c>
    </row>
    <row r="91" spans="2:10" x14ac:dyDescent="0.2">
      <c r="B91" s="10" t="s">
        <v>22</v>
      </c>
      <c r="C91" s="363" t="s">
        <v>105</v>
      </c>
      <c r="D91" s="363"/>
      <c r="E91" s="363"/>
      <c r="F91" s="363"/>
      <c r="G91" s="363"/>
      <c r="H91" s="363"/>
      <c r="I91" s="363"/>
      <c r="J91" s="12">
        <f>J83</f>
        <v>0</v>
      </c>
    </row>
    <row r="92" spans="2:10" x14ac:dyDescent="0.2">
      <c r="B92" s="10" t="s">
        <v>23</v>
      </c>
      <c r="C92" s="363" t="s">
        <v>106</v>
      </c>
      <c r="D92" s="363"/>
      <c r="E92" s="363"/>
      <c r="F92" s="363"/>
      <c r="G92" s="363"/>
      <c r="H92" s="363"/>
      <c r="I92" s="363"/>
      <c r="J92" s="19">
        <f>J87</f>
        <v>0</v>
      </c>
    </row>
    <row r="93" spans="2:10" x14ac:dyDescent="0.2">
      <c r="B93" s="358" t="s">
        <v>107</v>
      </c>
      <c r="C93" s="358"/>
      <c r="D93" s="358"/>
      <c r="E93" s="358"/>
      <c r="F93" s="358"/>
      <c r="G93" s="358"/>
      <c r="H93" s="358"/>
      <c r="I93" s="358"/>
      <c r="J93" s="27">
        <f>TRUNC(SUM(J91:J92),2)</f>
        <v>0</v>
      </c>
    </row>
    <row r="94" spans="2:10" x14ac:dyDescent="0.2">
      <c r="B94" s="439"/>
      <c r="C94" s="439"/>
      <c r="D94" s="439"/>
      <c r="E94" s="439"/>
      <c r="F94" s="439"/>
      <c r="G94" s="439"/>
      <c r="H94" s="439"/>
      <c r="I94" s="439"/>
      <c r="J94" s="439"/>
    </row>
    <row r="95" spans="2:10" x14ac:dyDescent="0.2">
      <c r="B95" s="433" t="s">
        <v>108</v>
      </c>
      <c r="C95" s="433"/>
      <c r="D95" s="433"/>
      <c r="E95" s="433"/>
      <c r="F95" s="433"/>
      <c r="G95" s="433"/>
      <c r="H95" s="433"/>
      <c r="I95" s="433"/>
      <c r="J95" s="433"/>
    </row>
    <row r="96" spans="2:10" ht="15" customHeight="1" x14ac:dyDescent="0.2">
      <c r="B96" s="10">
        <v>5</v>
      </c>
      <c r="C96" s="383" t="s">
        <v>109</v>
      </c>
      <c r="D96" s="384"/>
      <c r="E96" s="384"/>
      <c r="F96" s="384"/>
      <c r="G96" s="384"/>
      <c r="H96" s="428"/>
      <c r="I96" s="11"/>
      <c r="J96" s="11" t="s">
        <v>48</v>
      </c>
    </row>
    <row r="97" spans="2:12" x14ac:dyDescent="0.2">
      <c r="B97" s="10" t="s">
        <v>2</v>
      </c>
      <c r="C97" s="374" t="s">
        <v>110</v>
      </c>
      <c r="D97" s="374"/>
      <c r="E97" s="374"/>
      <c r="F97" s="374"/>
      <c r="G97" s="374"/>
      <c r="H97" s="374"/>
      <c r="I97" s="9" t="s">
        <v>28</v>
      </c>
      <c r="J97" s="31">
        <v>0</v>
      </c>
    </row>
    <row r="98" spans="2:12" x14ac:dyDescent="0.2">
      <c r="B98" s="10" t="s">
        <v>3</v>
      </c>
      <c r="C98" s="374" t="s">
        <v>242</v>
      </c>
      <c r="D98" s="374"/>
      <c r="E98" s="374"/>
      <c r="F98" s="374"/>
      <c r="G98" s="374"/>
      <c r="H98" s="374"/>
      <c r="I98" s="9" t="s">
        <v>28</v>
      </c>
      <c r="J98" s="31">
        <f>'EPI + EPC + pto. eletrôn.'!G521</f>
        <v>0</v>
      </c>
    </row>
    <row r="99" spans="2:12" x14ac:dyDescent="0.2">
      <c r="B99" s="32" t="s">
        <v>4</v>
      </c>
      <c r="C99" s="374" t="s">
        <v>111</v>
      </c>
      <c r="D99" s="374"/>
      <c r="E99" s="374"/>
      <c r="F99" s="374"/>
      <c r="G99" s="374"/>
      <c r="H99" s="374"/>
      <c r="I99" s="9" t="s">
        <v>28</v>
      </c>
      <c r="J99" s="31">
        <v>0</v>
      </c>
    </row>
    <row r="100" spans="2:12" x14ac:dyDescent="0.2">
      <c r="B100" s="32" t="s">
        <v>5</v>
      </c>
      <c r="C100" s="373" t="s">
        <v>112</v>
      </c>
      <c r="D100" s="374"/>
      <c r="E100" s="374"/>
      <c r="F100" s="374"/>
      <c r="G100" s="374"/>
      <c r="H100" s="374"/>
      <c r="I100" s="9" t="s">
        <v>28</v>
      </c>
      <c r="J100" s="60">
        <f>'EPI + EPC + pto. eletrôn.'!K634</f>
        <v>0</v>
      </c>
    </row>
    <row r="101" spans="2:12" x14ac:dyDescent="0.2">
      <c r="B101" s="358" t="s">
        <v>113</v>
      </c>
      <c r="C101" s="358"/>
      <c r="D101" s="358"/>
      <c r="E101" s="358"/>
      <c r="F101" s="358"/>
      <c r="G101" s="358"/>
      <c r="H101" s="358"/>
      <c r="I101" s="22" t="s">
        <v>28</v>
      </c>
      <c r="J101" s="33">
        <f>SUM(J97:J100)</f>
        <v>0</v>
      </c>
    </row>
    <row r="102" spans="2:12" x14ac:dyDescent="0.2">
      <c r="B102" s="15"/>
      <c r="C102" s="16"/>
      <c r="D102" s="16"/>
      <c r="E102" s="16"/>
      <c r="F102" s="16"/>
      <c r="G102" s="16"/>
      <c r="H102" s="16"/>
      <c r="I102" s="16"/>
      <c r="J102" s="17"/>
    </row>
    <row r="103" spans="2:12" x14ac:dyDescent="0.2">
      <c r="B103" s="433" t="s">
        <v>114</v>
      </c>
      <c r="C103" s="433"/>
      <c r="D103" s="433"/>
      <c r="E103" s="433"/>
      <c r="F103" s="433"/>
      <c r="G103" s="433"/>
      <c r="H103" s="433"/>
      <c r="I103" s="433"/>
      <c r="J103" s="433"/>
    </row>
    <row r="104" spans="2:12" ht="15" customHeight="1" x14ac:dyDescent="0.2">
      <c r="B104" s="10">
        <v>6</v>
      </c>
      <c r="C104" s="383" t="s">
        <v>115</v>
      </c>
      <c r="D104" s="384"/>
      <c r="E104" s="384"/>
      <c r="F104" s="384"/>
      <c r="G104" s="384"/>
      <c r="H104" s="428"/>
      <c r="I104" s="11" t="s">
        <v>20</v>
      </c>
      <c r="J104" s="11" t="s">
        <v>48</v>
      </c>
    </row>
    <row r="105" spans="2:12" x14ac:dyDescent="0.2">
      <c r="B105" s="10" t="s">
        <v>2</v>
      </c>
      <c r="C105" s="363" t="s">
        <v>116</v>
      </c>
      <c r="D105" s="363"/>
      <c r="E105" s="363"/>
      <c r="F105" s="363"/>
      <c r="G105" s="363"/>
      <c r="H105" s="363"/>
      <c r="I105" s="18">
        <f>'Memória de Cálculo'!I62</f>
        <v>0</v>
      </c>
      <c r="J105" s="12">
        <f>TRUNC(I105*J129,2)</f>
        <v>0</v>
      </c>
    </row>
    <row r="106" spans="2:12" x14ac:dyDescent="0.2">
      <c r="B106" s="10" t="s">
        <v>3</v>
      </c>
      <c r="C106" s="363" t="s">
        <v>117</v>
      </c>
      <c r="D106" s="363"/>
      <c r="E106" s="363"/>
      <c r="F106" s="363"/>
      <c r="G106" s="363"/>
      <c r="H106" s="363"/>
      <c r="I106" s="18">
        <f>'Memória de Cálculo'!I63</f>
        <v>0</v>
      </c>
      <c r="J106" s="12">
        <f>TRUNC(I106*(J105+J129),2)</f>
        <v>0</v>
      </c>
    </row>
    <row r="107" spans="2:12" x14ac:dyDescent="0.2">
      <c r="B107" s="10" t="s">
        <v>4</v>
      </c>
      <c r="C107" s="436" t="s">
        <v>118</v>
      </c>
      <c r="D107" s="437"/>
      <c r="E107" s="437"/>
      <c r="F107" s="437"/>
      <c r="G107" s="437"/>
      <c r="H107" s="437"/>
      <c r="I107" s="437"/>
      <c r="J107" s="438"/>
      <c r="L107" s="28"/>
    </row>
    <row r="108" spans="2:12" x14ac:dyDescent="0.2">
      <c r="B108" s="10" t="s">
        <v>119</v>
      </c>
      <c r="C108" s="363" t="s">
        <v>120</v>
      </c>
      <c r="D108" s="363"/>
      <c r="E108" s="363"/>
      <c r="F108" s="363"/>
      <c r="G108" s="363"/>
      <c r="H108" s="363"/>
      <c r="I108" s="13">
        <f>+'Memória de Cálculo'!I65</f>
        <v>0</v>
      </c>
      <c r="J108" s="19">
        <f>TRUNC(I108*J118,2)</f>
        <v>0</v>
      </c>
    </row>
    <row r="109" spans="2:12" x14ac:dyDescent="0.2">
      <c r="B109" s="10" t="s">
        <v>121</v>
      </c>
      <c r="C109" s="363" t="s">
        <v>122</v>
      </c>
      <c r="D109" s="363"/>
      <c r="E109" s="363"/>
      <c r="F109" s="363"/>
      <c r="G109" s="363"/>
      <c r="H109" s="363"/>
      <c r="I109" s="13">
        <f>+'Memória de Cálculo'!I66</f>
        <v>0</v>
      </c>
      <c r="J109" s="19">
        <f>TRUNC(I109*J118,2)</f>
        <v>0</v>
      </c>
    </row>
    <row r="110" spans="2:12" x14ac:dyDescent="0.2">
      <c r="B110" s="10" t="s">
        <v>123</v>
      </c>
      <c r="C110" s="363" t="s">
        <v>124</v>
      </c>
      <c r="D110" s="363"/>
      <c r="E110" s="363"/>
      <c r="F110" s="363"/>
      <c r="G110" s="363"/>
      <c r="H110" s="363"/>
      <c r="I110" s="13">
        <f>+'Memória de Cálculo'!I67</f>
        <v>0</v>
      </c>
      <c r="J110" s="19">
        <f>TRUNC(I110*J118,2)</f>
        <v>0</v>
      </c>
    </row>
    <row r="111" spans="2:12" x14ac:dyDescent="0.2">
      <c r="B111" s="358" t="s">
        <v>125</v>
      </c>
      <c r="C111" s="358"/>
      <c r="D111" s="358"/>
      <c r="E111" s="358"/>
      <c r="F111" s="358"/>
      <c r="G111" s="358"/>
      <c r="H111" s="358"/>
      <c r="I111" s="35">
        <f>SUM(I105:I110)</f>
        <v>0</v>
      </c>
      <c r="J111" s="27">
        <f>TRUNC(SUM(J105:J110),2)</f>
        <v>0</v>
      </c>
    </row>
    <row r="112" spans="2:12" x14ac:dyDescent="0.2">
      <c r="B112" s="7"/>
      <c r="C112" s="434"/>
      <c r="D112" s="434"/>
      <c r="E112" s="434"/>
      <c r="F112" s="434"/>
      <c r="G112" s="434"/>
      <c r="H112" s="434"/>
      <c r="I112" s="434"/>
      <c r="J112" s="434"/>
    </row>
    <row r="113" spans="2:12" x14ac:dyDescent="0.2">
      <c r="B113" s="36" t="s">
        <v>126</v>
      </c>
      <c r="C113" s="435" t="s">
        <v>127</v>
      </c>
      <c r="D113" s="435"/>
      <c r="E113" s="435"/>
      <c r="F113" s="435"/>
      <c r="G113" s="435"/>
      <c r="H113" s="435"/>
      <c r="I113" s="37">
        <f>TRUNC(I108+I109+I110,4)</f>
        <v>0</v>
      </c>
      <c r="J113" s="38"/>
    </row>
    <row r="114" spans="2:12" x14ac:dyDescent="0.2">
      <c r="B114" s="39"/>
      <c r="C114" s="368">
        <v>100</v>
      </c>
      <c r="D114" s="368"/>
      <c r="E114" s="368"/>
      <c r="F114" s="368"/>
      <c r="G114" s="368"/>
      <c r="H114" s="368"/>
      <c r="I114" s="40"/>
      <c r="J114" s="41"/>
    </row>
    <row r="115" spans="2:12" x14ac:dyDescent="0.2">
      <c r="B115" s="42"/>
      <c r="C115" s="43"/>
      <c r="D115" s="43"/>
      <c r="E115" s="43"/>
      <c r="F115" s="43"/>
      <c r="G115" s="43"/>
      <c r="H115" s="43"/>
      <c r="I115" s="40"/>
      <c r="J115" s="41"/>
    </row>
    <row r="116" spans="2:12" x14ac:dyDescent="0.2">
      <c r="B116" s="39" t="s">
        <v>128</v>
      </c>
      <c r="C116" s="368" t="s">
        <v>129</v>
      </c>
      <c r="D116" s="368"/>
      <c r="E116" s="368"/>
      <c r="F116" s="368"/>
      <c r="G116" s="368"/>
      <c r="H116" s="368"/>
      <c r="I116" s="40"/>
      <c r="J116" s="44">
        <f>TRUNC(J129+J105+J106,2)</f>
        <v>0</v>
      </c>
    </row>
    <row r="117" spans="2:12" x14ac:dyDescent="0.2">
      <c r="B117" s="39"/>
      <c r="C117" s="43"/>
      <c r="D117" s="43"/>
      <c r="E117" s="43"/>
      <c r="F117" s="43"/>
      <c r="G117" s="43"/>
      <c r="H117" s="43"/>
      <c r="I117" s="40"/>
      <c r="J117" s="44"/>
    </row>
    <row r="118" spans="2:12" x14ac:dyDescent="0.2">
      <c r="B118" s="39" t="s">
        <v>130</v>
      </c>
      <c r="C118" s="368" t="s">
        <v>131</v>
      </c>
      <c r="D118" s="368"/>
      <c r="E118" s="368"/>
      <c r="F118" s="368"/>
      <c r="G118" s="368"/>
      <c r="H118" s="368"/>
      <c r="I118" s="40"/>
      <c r="J118" s="44">
        <f>TRUNC(J116/(1-I113),2)</f>
        <v>0</v>
      </c>
    </row>
    <row r="119" spans="2:12" x14ac:dyDescent="0.2">
      <c r="B119" s="39"/>
      <c r="C119" s="43"/>
      <c r="D119" s="43"/>
      <c r="E119" s="43"/>
      <c r="F119" s="43"/>
      <c r="G119" s="43"/>
      <c r="H119" s="43"/>
      <c r="I119" s="40"/>
      <c r="J119" s="44"/>
    </row>
    <row r="120" spans="2:12" x14ac:dyDescent="0.2">
      <c r="B120" s="45"/>
      <c r="C120" s="432" t="s">
        <v>132</v>
      </c>
      <c r="D120" s="432"/>
      <c r="E120" s="432"/>
      <c r="F120" s="432"/>
      <c r="G120" s="432"/>
      <c r="H120" s="432"/>
      <c r="I120" s="46"/>
      <c r="J120" s="47">
        <f>TRUNC(J118-J116,2)</f>
        <v>0</v>
      </c>
    </row>
    <row r="121" spans="2:12" x14ac:dyDescent="0.2">
      <c r="B121" s="7"/>
      <c r="C121" s="3"/>
      <c r="D121" s="3"/>
      <c r="E121" s="3"/>
      <c r="F121" s="3"/>
      <c r="G121" s="3"/>
      <c r="H121" s="3"/>
      <c r="I121" s="3"/>
      <c r="J121" s="17"/>
    </row>
    <row r="122" spans="2:12" x14ac:dyDescent="0.2">
      <c r="B122" s="433" t="s">
        <v>133</v>
      </c>
      <c r="C122" s="433"/>
      <c r="D122" s="433"/>
      <c r="E122" s="433"/>
      <c r="F122" s="433"/>
      <c r="G122" s="433"/>
      <c r="H122" s="433"/>
      <c r="I122" s="433"/>
      <c r="J122" s="433"/>
    </row>
    <row r="123" spans="2:12" x14ac:dyDescent="0.2">
      <c r="B123" s="358" t="s">
        <v>24</v>
      </c>
      <c r="C123" s="358"/>
      <c r="D123" s="358"/>
      <c r="E123" s="358"/>
      <c r="F123" s="358"/>
      <c r="G123" s="358"/>
      <c r="H123" s="358"/>
      <c r="I123" s="358"/>
      <c r="J123" s="11" t="s">
        <v>48</v>
      </c>
    </row>
    <row r="124" spans="2:12" x14ac:dyDescent="0.2">
      <c r="B124" s="8" t="s">
        <v>2</v>
      </c>
      <c r="C124" s="363" t="str">
        <f>B24</f>
        <v>MÓDULO 1 - COMPOSIÇÃO DA REMUNERAÇÃO</v>
      </c>
      <c r="D124" s="363"/>
      <c r="E124" s="363"/>
      <c r="F124" s="363"/>
      <c r="G124" s="363"/>
      <c r="H124" s="363"/>
      <c r="I124" s="363"/>
      <c r="J124" s="12">
        <f>J32</f>
        <v>0</v>
      </c>
    </row>
    <row r="125" spans="2:12" x14ac:dyDescent="0.2">
      <c r="B125" s="8" t="s">
        <v>3</v>
      </c>
      <c r="C125" s="363" t="str">
        <f>B34</f>
        <v>MÓDULO 2 – ENCARGOS E BENEFÍCIOS ANUAIS, MENSAIS E DIÁRIOS</v>
      </c>
      <c r="D125" s="363"/>
      <c r="E125" s="363"/>
      <c r="F125" s="363"/>
      <c r="G125" s="363"/>
      <c r="H125" s="363"/>
      <c r="I125" s="363"/>
      <c r="J125" s="19">
        <f>J63</f>
        <v>0</v>
      </c>
    </row>
    <row r="126" spans="2:12" x14ac:dyDescent="0.2">
      <c r="B126" s="8" t="s">
        <v>4</v>
      </c>
      <c r="C126" s="363" t="str">
        <f>B65</f>
        <v>MÓDULO 3 – PROVISÃO PARA RESCISÃO</v>
      </c>
      <c r="D126" s="363"/>
      <c r="E126" s="363"/>
      <c r="F126" s="363"/>
      <c r="G126" s="363"/>
      <c r="H126" s="363"/>
      <c r="I126" s="363"/>
      <c r="J126" s="19">
        <f>J73</f>
        <v>0</v>
      </c>
    </row>
    <row r="127" spans="2:12" x14ac:dyDescent="0.2">
      <c r="B127" s="8" t="s">
        <v>5</v>
      </c>
      <c r="C127" s="363" t="str">
        <f>B75</f>
        <v>MÓDULO 4 – CUSTO DE REPOSIÇÃO DO PROFISSIONAL AUSENTE</v>
      </c>
      <c r="D127" s="363"/>
      <c r="E127" s="363"/>
      <c r="F127" s="363"/>
      <c r="G127" s="363"/>
      <c r="H127" s="363"/>
      <c r="I127" s="363"/>
      <c r="J127" s="19">
        <f>J93</f>
        <v>0</v>
      </c>
      <c r="L127" s="28"/>
    </row>
    <row r="128" spans="2:12" x14ac:dyDescent="0.2">
      <c r="B128" s="8" t="s">
        <v>15</v>
      </c>
      <c r="C128" s="363" t="str">
        <f>B95</f>
        <v>MÓDULO 5 – INSUMOS DIVERSOS</v>
      </c>
      <c r="D128" s="363"/>
      <c r="E128" s="363"/>
      <c r="F128" s="363"/>
      <c r="G128" s="363"/>
      <c r="H128" s="363"/>
      <c r="I128" s="363"/>
      <c r="J128" s="19">
        <f>J101</f>
        <v>0</v>
      </c>
    </row>
    <row r="129" spans="2:10" x14ac:dyDescent="0.2">
      <c r="B129" s="10"/>
      <c r="C129" s="358" t="s">
        <v>134</v>
      </c>
      <c r="D129" s="358"/>
      <c r="E129" s="358"/>
      <c r="F129" s="358"/>
      <c r="G129" s="358"/>
      <c r="H129" s="358"/>
      <c r="I129" s="358"/>
      <c r="J129" s="27">
        <f>TRUNC(SUM(J124:J128),2)</f>
        <v>0</v>
      </c>
    </row>
    <row r="130" spans="2:10" x14ac:dyDescent="0.2">
      <c r="B130" s="8" t="s">
        <v>16</v>
      </c>
      <c r="C130" s="363" t="str">
        <f>B103</f>
        <v>MÓDULO 6 – CUSTOS INDIRETOS, TRIBUTOS E LUCRO</v>
      </c>
      <c r="D130" s="363"/>
      <c r="E130" s="363"/>
      <c r="F130" s="363"/>
      <c r="G130" s="363"/>
      <c r="H130" s="363"/>
      <c r="I130" s="363"/>
      <c r="J130" s="12">
        <f>J111</f>
        <v>0</v>
      </c>
    </row>
    <row r="131" spans="2:10" x14ac:dyDescent="0.2">
      <c r="B131" s="358" t="s">
        <v>135</v>
      </c>
      <c r="C131" s="358"/>
      <c r="D131" s="358"/>
      <c r="E131" s="358"/>
      <c r="F131" s="358"/>
      <c r="G131" s="358"/>
      <c r="H131" s="358"/>
      <c r="I131" s="358"/>
      <c r="J131" s="27">
        <f>TRUNC(SUM(J129:J130),2)</f>
        <v>0</v>
      </c>
    </row>
    <row r="132" spans="2:10" x14ac:dyDescent="0.2">
      <c r="B132" s="7"/>
      <c r="C132" s="1"/>
      <c r="D132" s="1"/>
      <c r="E132" s="1"/>
      <c r="F132" s="1"/>
      <c r="G132" s="1"/>
      <c r="H132" s="1"/>
      <c r="I132" s="3"/>
      <c r="J132" s="48"/>
    </row>
    <row r="133" spans="2:10" x14ac:dyDescent="0.2">
      <c r="B133" s="52"/>
      <c r="C133" s="383" t="s">
        <v>158</v>
      </c>
      <c r="D133" s="384"/>
      <c r="E133" s="428"/>
      <c r="F133" s="1"/>
      <c r="G133" s="1"/>
      <c r="H133" s="1"/>
      <c r="I133" s="3"/>
      <c r="J133" s="3"/>
    </row>
    <row r="134" spans="2:10" x14ac:dyDescent="0.2">
      <c r="B134" s="7"/>
      <c r="C134" s="429" t="s">
        <v>159</v>
      </c>
      <c r="D134" s="429"/>
      <c r="E134" s="53">
        <f>+J131</f>
        <v>0</v>
      </c>
      <c r="F134" s="1"/>
      <c r="G134" s="1"/>
      <c r="H134" s="1"/>
      <c r="I134" s="3"/>
      <c r="J134" s="3"/>
    </row>
    <row r="135" spans="2:10" x14ac:dyDescent="0.2">
      <c r="B135" s="7"/>
      <c r="C135" s="430" t="s">
        <v>160</v>
      </c>
      <c r="D135" s="430"/>
      <c r="E135" s="54">
        <f>+F14</f>
        <v>1</v>
      </c>
      <c r="F135" s="1"/>
      <c r="G135" s="1"/>
      <c r="H135" s="1"/>
      <c r="I135" s="3"/>
      <c r="J135" s="3"/>
    </row>
    <row r="136" spans="2:10" x14ac:dyDescent="0.2">
      <c r="B136" s="7"/>
      <c r="C136" s="430" t="s">
        <v>161</v>
      </c>
      <c r="D136" s="430"/>
      <c r="E136" s="55">
        <v>1</v>
      </c>
      <c r="F136" s="1"/>
      <c r="G136" s="1"/>
      <c r="H136" s="1"/>
      <c r="I136" s="3"/>
      <c r="J136" s="3"/>
    </row>
    <row r="137" spans="2:10" ht="30" customHeight="1" x14ac:dyDescent="0.2">
      <c r="B137" s="7"/>
      <c r="C137" s="431" t="s">
        <v>158</v>
      </c>
      <c r="D137" s="431"/>
      <c r="E137" s="53">
        <f>ROUND((E134*E136),2)</f>
        <v>0</v>
      </c>
      <c r="F137" s="1"/>
      <c r="G137" s="1"/>
      <c r="H137" s="1"/>
      <c r="I137" s="3"/>
      <c r="J137" s="3"/>
    </row>
    <row r="138" spans="2:10" x14ac:dyDescent="0.2">
      <c r="B138" s="7"/>
      <c r="C138" s="430" t="s">
        <v>162</v>
      </c>
      <c r="D138" s="430"/>
      <c r="E138" s="53">
        <f>E137*E135</f>
        <v>0</v>
      </c>
      <c r="F138" s="1"/>
      <c r="G138" s="1"/>
      <c r="H138" s="1"/>
      <c r="I138" s="3"/>
      <c r="J138" s="3"/>
    </row>
    <row r="139" spans="2:10" x14ac:dyDescent="0.2">
      <c r="B139" s="7"/>
      <c r="C139" s="427" t="s">
        <v>163</v>
      </c>
      <c r="D139" s="427"/>
      <c r="E139" s="53">
        <f>E138*12</f>
        <v>0</v>
      </c>
      <c r="F139" s="1"/>
      <c r="G139" s="1"/>
      <c r="H139" s="1"/>
      <c r="I139" s="3"/>
      <c r="J139" s="3"/>
    </row>
    <row r="140" spans="2:10" x14ac:dyDescent="0.2">
      <c r="B140" s="7"/>
      <c r="C140" s="1"/>
      <c r="D140" s="1"/>
      <c r="E140" s="1"/>
      <c r="F140" s="1"/>
      <c r="G140" s="1"/>
      <c r="H140" s="1"/>
      <c r="I140" s="3"/>
      <c r="J140" s="3"/>
    </row>
    <row r="141" spans="2:10" x14ac:dyDescent="0.2">
      <c r="B141" s="7"/>
      <c r="C141" s="1"/>
      <c r="D141" s="1"/>
      <c r="E141" s="1"/>
      <c r="F141" s="1"/>
      <c r="G141" s="1"/>
      <c r="H141" s="1"/>
      <c r="I141" s="3"/>
      <c r="J141" s="3"/>
    </row>
    <row r="142" spans="2:10" x14ac:dyDescent="0.2">
      <c r="B142" s="7"/>
      <c r="C142" s="1"/>
      <c r="D142" s="1"/>
      <c r="E142" s="1"/>
      <c r="F142" s="1"/>
      <c r="G142" s="1"/>
      <c r="H142" s="1"/>
      <c r="I142" s="3"/>
      <c r="J142" s="3"/>
    </row>
    <row r="143" spans="2:10" x14ac:dyDescent="0.2">
      <c r="B143" s="7"/>
      <c r="C143" s="1"/>
      <c r="D143" s="1"/>
      <c r="E143" s="1"/>
      <c r="F143" s="1"/>
      <c r="G143" s="1"/>
      <c r="H143" s="1"/>
      <c r="I143" s="3"/>
      <c r="J143" s="3"/>
    </row>
    <row r="144" spans="2:10" x14ac:dyDescent="0.2">
      <c r="B144" s="7"/>
      <c r="C144" s="1"/>
      <c r="D144" s="1"/>
      <c r="E144" s="1"/>
      <c r="F144" s="1"/>
      <c r="G144" s="1"/>
      <c r="H144" s="1"/>
      <c r="I144" s="3"/>
      <c r="J144" s="3"/>
    </row>
    <row r="145" spans="2:10" x14ac:dyDescent="0.2">
      <c r="B145" s="7"/>
      <c r="C145" s="1"/>
      <c r="D145" s="1"/>
      <c r="E145" s="1"/>
      <c r="F145" s="1"/>
      <c r="G145" s="1"/>
      <c r="H145" s="1"/>
      <c r="I145" s="3"/>
      <c r="J145" s="3"/>
    </row>
    <row r="146" spans="2:10" x14ac:dyDescent="0.2">
      <c r="B146" s="7"/>
      <c r="C146" s="1"/>
      <c r="D146" s="1"/>
      <c r="E146" s="1"/>
      <c r="F146" s="1"/>
      <c r="G146" s="1"/>
      <c r="H146" s="1"/>
      <c r="I146" s="3"/>
      <c r="J146" s="3"/>
    </row>
    <row r="147" spans="2:10" x14ac:dyDescent="0.2">
      <c r="B147" s="7"/>
      <c r="C147" s="1"/>
      <c r="D147" s="1"/>
      <c r="E147" s="1"/>
      <c r="F147" s="1"/>
      <c r="G147" s="1"/>
      <c r="H147" s="1"/>
      <c r="I147" s="3"/>
      <c r="J147" s="3"/>
    </row>
    <row r="148" spans="2:10" x14ac:dyDescent="0.2">
      <c r="B148" s="7"/>
      <c r="C148" s="1"/>
      <c r="D148" s="1"/>
      <c r="E148" s="1"/>
      <c r="F148" s="1"/>
      <c r="G148" s="1"/>
      <c r="H148" s="1"/>
      <c r="I148" s="3"/>
      <c r="J148" s="3"/>
    </row>
    <row r="149" spans="2:10" x14ac:dyDescent="0.2">
      <c r="B149" s="7"/>
      <c r="C149" s="1"/>
      <c r="D149" s="1"/>
      <c r="E149" s="1"/>
      <c r="F149" s="1"/>
      <c r="G149" s="1"/>
      <c r="H149" s="1"/>
      <c r="I149" s="3"/>
      <c r="J149" s="3"/>
    </row>
    <row r="150" spans="2:10" x14ac:dyDescent="0.2">
      <c r="B150" s="7"/>
      <c r="C150" s="1"/>
      <c r="D150" s="1"/>
      <c r="E150" s="1"/>
      <c r="F150" s="1"/>
      <c r="G150" s="1"/>
      <c r="H150" s="1"/>
      <c r="I150" s="3"/>
      <c r="J150" s="3"/>
    </row>
    <row r="151" spans="2:10" x14ac:dyDescent="0.2">
      <c r="B151" s="7"/>
      <c r="C151" s="1"/>
      <c r="D151" s="1"/>
      <c r="E151" s="1"/>
      <c r="F151" s="1"/>
      <c r="G151" s="1"/>
      <c r="H151" s="1"/>
      <c r="I151" s="3"/>
      <c r="J151" s="3"/>
    </row>
    <row r="152" spans="2:10" x14ac:dyDescent="0.2">
      <c r="B152" s="7"/>
      <c r="C152" s="1"/>
      <c r="D152" s="1"/>
      <c r="E152" s="1"/>
      <c r="F152" s="1"/>
      <c r="G152" s="1"/>
      <c r="H152" s="1"/>
      <c r="I152" s="3"/>
      <c r="J152" s="3"/>
    </row>
    <row r="153" spans="2:10" x14ac:dyDescent="0.2">
      <c r="B153" s="7"/>
      <c r="C153" s="1"/>
      <c r="D153" s="1"/>
      <c r="E153" s="1"/>
      <c r="F153" s="1"/>
      <c r="G153" s="1"/>
      <c r="H153" s="1"/>
      <c r="I153" s="3"/>
      <c r="J153" s="3"/>
    </row>
    <row r="154" spans="2:10" x14ac:dyDescent="0.2">
      <c r="B154" s="7"/>
      <c r="C154" s="1"/>
      <c r="D154" s="1"/>
      <c r="E154" s="1"/>
      <c r="F154" s="1"/>
      <c r="G154" s="1"/>
      <c r="H154" s="1"/>
      <c r="I154" s="3"/>
      <c r="J154" s="3"/>
    </row>
    <row r="155" spans="2:10" x14ac:dyDescent="0.2">
      <c r="B155" s="7"/>
      <c r="C155" s="1"/>
      <c r="D155" s="1"/>
      <c r="E155" s="1"/>
      <c r="F155" s="1"/>
      <c r="G155" s="1"/>
      <c r="H155" s="1"/>
      <c r="I155" s="3"/>
      <c r="J155" s="3"/>
    </row>
    <row r="156" spans="2:10" x14ac:dyDescent="0.2">
      <c r="B156" s="7"/>
      <c r="C156" s="1"/>
      <c r="D156" s="1"/>
      <c r="E156" s="1"/>
      <c r="F156" s="1"/>
      <c r="G156" s="1"/>
      <c r="H156" s="1"/>
      <c r="I156" s="3"/>
      <c r="J156" s="3"/>
    </row>
    <row r="157" spans="2:10" x14ac:dyDescent="0.2">
      <c r="B157" s="7"/>
      <c r="C157" s="1"/>
      <c r="D157" s="1"/>
      <c r="E157" s="1"/>
      <c r="F157" s="1"/>
      <c r="G157" s="1"/>
      <c r="H157" s="1"/>
      <c r="I157" s="3"/>
      <c r="J157" s="3"/>
    </row>
    <row r="158" spans="2:10" x14ac:dyDescent="0.2">
      <c r="B158" s="7"/>
      <c r="C158" s="1"/>
      <c r="D158" s="1"/>
      <c r="E158" s="1"/>
      <c r="F158" s="1"/>
      <c r="G158" s="1"/>
      <c r="H158" s="1"/>
      <c r="I158" s="3"/>
      <c r="J158" s="3"/>
    </row>
    <row r="159" spans="2:10" x14ac:dyDescent="0.2">
      <c r="B159" s="7"/>
      <c r="C159" s="1"/>
      <c r="D159" s="1"/>
      <c r="E159" s="1"/>
      <c r="F159" s="1"/>
      <c r="G159" s="1"/>
      <c r="H159" s="1"/>
      <c r="I159" s="3"/>
      <c r="J159" s="3"/>
    </row>
    <row r="160" spans="2:10" x14ac:dyDescent="0.2">
      <c r="B160" s="7"/>
      <c r="C160" s="1"/>
      <c r="D160" s="1"/>
      <c r="E160" s="1"/>
      <c r="F160" s="1"/>
      <c r="G160" s="1"/>
      <c r="H160" s="1"/>
      <c r="I160" s="3"/>
      <c r="J160" s="3"/>
    </row>
    <row r="161" spans="2:10" x14ac:dyDescent="0.2">
      <c r="B161" s="7"/>
      <c r="C161" s="1"/>
      <c r="D161" s="1"/>
      <c r="E161" s="1"/>
      <c r="F161" s="1"/>
      <c r="G161" s="1"/>
      <c r="H161" s="1"/>
      <c r="I161" s="3"/>
      <c r="J161" s="3"/>
    </row>
    <row r="162" spans="2:10" x14ac:dyDescent="0.2">
      <c r="B162" s="7"/>
      <c r="C162" s="1"/>
      <c r="D162" s="1"/>
      <c r="E162" s="1"/>
      <c r="F162" s="1"/>
      <c r="G162" s="1"/>
      <c r="H162" s="1"/>
      <c r="I162" s="3"/>
      <c r="J162" s="3"/>
    </row>
    <row r="163" spans="2:10" x14ac:dyDescent="0.2">
      <c r="B163" s="7"/>
      <c r="C163" s="1"/>
      <c r="D163" s="1"/>
      <c r="E163" s="1"/>
      <c r="F163" s="1"/>
      <c r="G163" s="1"/>
      <c r="H163" s="1"/>
      <c r="I163" s="3"/>
      <c r="J163" s="3"/>
    </row>
    <row r="164" spans="2:10" x14ac:dyDescent="0.2">
      <c r="B164" s="7"/>
      <c r="C164" s="1"/>
      <c r="D164" s="1"/>
      <c r="E164" s="1"/>
      <c r="F164" s="1"/>
      <c r="G164" s="1"/>
      <c r="H164" s="1"/>
      <c r="I164" s="3"/>
      <c r="J164" s="3"/>
    </row>
    <row r="165" spans="2:10" x14ac:dyDescent="0.2">
      <c r="B165" s="7"/>
      <c r="C165" s="1"/>
      <c r="D165" s="1"/>
      <c r="E165" s="1"/>
      <c r="F165" s="1"/>
      <c r="G165" s="1"/>
      <c r="H165" s="1"/>
      <c r="I165" s="3"/>
      <c r="J165" s="3"/>
    </row>
    <row r="166" spans="2:10" x14ac:dyDescent="0.2">
      <c r="B166" s="7"/>
      <c r="C166" s="1"/>
      <c r="D166" s="1"/>
      <c r="E166" s="1"/>
      <c r="F166" s="1"/>
      <c r="G166" s="1"/>
      <c r="H166" s="1"/>
      <c r="I166" s="3"/>
      <c r="J166" s="3"/>
    </row>
    <row r="167" spans="2:10" x14ac:dyDescent="0.2">
      <c r="B167" s="7"/>
      <c r="C167" s="1"/>
      <c r="D167" s="1"/>
      <c r="E167" s="1"/>
      <c r="F167" s="1"/>
      <c r="G167" s="1"/>
      <c r="H167" s="1"/>
      <c r="I167" s="3"/>
      <c r="J167" s="3"/>
    </row>
    <row r="168" spans="2:10" x14ac:dyDescent="0.2">
      <c r="B168" s="7"/>
      <c r="C168" s="1"/>
      <c r="D168" s="1"/>
      <c r="E168" s="1"/>
      <c r="F168" s="1"/>
      <c r="G168" s="1"/>
      <c r="H168" s="1"/>
      <c r="I168" s="3"/>
      <c r="J168" s="3"/>
    </row>
    <row r="169" spans="2:10" x14ac:dyDescent="0.2">
      <c r="B169" s="7"/>
      <c r="C169" s="1"/>
      <c r="D169" s="1"/>
      <c r="E169" s="1"/>
      <c r="F169" s="1"/>
      <c r="G169" s="1"/>
      <c r="H169" s="1"/>
      <c r="I169" s="3"/>
      <c r="J169" s="3"/>
    </row>
    <row r="170" spans="2:10" x14ac:dyDescent="0.2">
      <c r="B170" s="7"/>
      <c r="C170" s="1"/>
      <c r="D170" s="1"/>
      <c r="E170" s="1"/>
      <c r="F170" s="1"/>
      <c r="G170" s="1"/>
      <c r="H170" s="1"/>
      <c r="I170" s="3"/>
      <c r="J170" s="3"/>
    </row>
    <row r="171" spans="2:10" x14ac:dyDescent="0.2">
      <c r="B171" s="7"/>
      <c r="C171" s="1"/>
      <c r="D171" s="1"/>
      <c r="E171" s="1"/>
      <c r="F171" s="1"/>
      <c r="G171" s="1"/>
      <c r="H171" s="1"/>
      <c r="I171" s="3"/>
      <c r="J171" s="3"/>
    </row>
    <row r="172" spans="2:10" x14ac:dyDescent="0.2">
      <c r="B172" s="7"/>
      <c r="C172" s="1"/>
      <c r="D172" s="1"/>
      <c r="E172" s="1"/>
      <c r="F172" s="1"/>
      <c r="G172" s="1"/>
      <c r="H172" s="1"/>
      <c r="I172" s="3"/>
      <c r="J172" s="3"/>
    </row>
    <row r="173" spans="2:10" x14ac:dyDescent="0.2">
      <c r="B173" s="7"/>
      <c r="C173" s="1"/>
      <c r="D173" s="1"/>
      <c r="E173" s="1"/>
      <c r="F173" s="1"/>
      <c r="G173" s="1"/>
      <c r="H173" s="1"/>
      <c r="I173" s="3"/>
      <c r="J173" s="3"/>
    </row>
    <row r="174" spans="2:10" x14ac:dyDescent="0.2">
      <c r="B174" s="7"/>
      <c r="C174" s="1"/>
      <c r="D174" s="1"/>
      <c r="E174" s="1"/>
      <c r="F174" s="1"/>
      <c r="G174" s="1"/>
      <c r="H174" s="1"/>
      <c r="I174" s="3"/>
      <c r="J174" s="3"/>
    </row>
    <row r="175" spans="2:10" x14ac:dyDescent="0.2">
      <c r="B175" s="7"/>
      <c r="C175" s="1"/>
      <c r="D175" s="1"/>
      <c r="E175" s="1"/>
      <c r="F175" s="1"/>
      <c r="G175" s="1"/>
      <c r="H175" s="1"/>
      <c r="I175" s="3"/>
      <c r="J175" s="3"/>
    </row>
    <row r="176" spans="2:10" x14ac:dyDescent="0.2">
      <c r="B176" s="7"/>
      <c r="C176" s="1"/>
      <c r="D176" s="1"/>
      <c r="E176" s="1"/>
      <c r="F176" s="1"/>
      <c r="G176" s="1"/>
      <c r="H176" s="1"/>
      <c r="I176" s="3"/>
      <c r="J176" s="3"/>
    </row>
    <row r="177" spans="2:10" x14ac:dyDescent="0.2">
      <c r="B177" s="7"/>
      <c r="C177" s="1"/>
      <c r="D177" s="1"/>
      <c r="E177" s="1"/>
      <c r="F177" s="1"/>
      <c r="G177" s="1"/>
      <c r="H177" s="1"/>
      <c r="I177" s="3"/>
      <c r="J177" s="3"/>
    </row>
    <row r="178" spans="2:10" x14ac:dyDescent="0.2">
      <c r="B178" s="7"/>
      <c r="C178" s="1"/>
      <c r="D178" s="1"/>
      <c r="E178" s="1"/>
      <c r="F178" s="1"/>
      <c r="G178" s="1"/>
      <c r="H178" s="1"/>
      <c r="I178" s="3"/>
      <c r="J178" s="3"/>
    </row>
    <row r="179" spans="2:10" x14ac:dyDescent="0.2">
      <c r="B179" s="7"/>
      <c r="C179" s="1"/>
      <c r="D179" s="1"/>
      <c r="E179" s="1"/>
      <c r="F179" s="1"/>
      <c r="G179" s="1"/>
      <c r="H179" s="1"/>
      <c r="I179" s="3"/>
      <c r="J179" s="3"/>
    </row>
    <row r="180" spans="2:10" x14ac:dyDescent="0.2">
      <c r="B180" s="7"/>
      <c r="C180" s="1"/>
      <c r="D180" s="1"/>
      <c r="E180" s="1"/>
      <c r="F180" s="1"/>
      <c r="G180" s="1"/>
      <c r="H180" s="1"/>
      <c r="I180" s="3"/>
      <c r="J180" s="3"/>
    </row>
    <row r="181" spans="2:10" x14ac:dyDescent="0.2">
      <c r="B181" s="7"/>
      <c r="C181" s="1"/>
      <c r="D181" s="1"/>
      <c r="E181" s="1"/>
      <c r="F181" s="1"/>
      <c r="G181" s="1"/>
      <c r="H181" s="1"/>
      <c r="I181" s="3"/>
      <c r="J181" s="3"/>
    </row>
    <row r="182" spans="2:10" x14ac:dyDescent="0.2">
      <c r="B182" s="7"/>
      <c r="C182" s="1"/>
      <c r="D182" s="1"/>
      <c r="E182" s="1"/>
      <c r="F182" s="1"/>
      <c r="G182" s="1"/>
      <c r="H182" s="1"/>
      <c r="I182" s="3"/>
      <c r="J182" s="3"/>
    </row>
    <row r="183" spans="2:10" x14ac:dyDescent="0.2">
      <c r="B183" s="7"/>
      <c r="C183" s="1"/>
      <c r="D183" s="1"/>
      <c r="E183" s="1"/>
      <c r="F183" s="1"/>
      <c r="G183" s="1"/>
      <c r="H183" s="1"/>
      <c r="I183" s="3"/>
      <c r="J183" s="3"/>
    </row>
    <row r="184" spans="2:10" x14ac:dyDescent="0.2">
      <c r="B184" s="7"/>
      <c r="C184" s="1"/>
      <c r="D184" s="1"/>
      <c r="E184" s="1"/>
      <c r="F184" s="1"/>
      <c r="G184" s="1"/>
      <c r="H184" s="1"/>
      <c r="I184" s="3"/>
      <c r="J184" s="3"/>
    </row>
    <row r="185" spans="2:10" x14ac:dyDescent="0.2">
      <c r="B185" s="7"/>
      <c r="C185" s="1"/>
      <c r="D185" s="1"/>
      <c r="E185" s="1"/>
      <c r="F185" s="1"/>
      <c r="G185" s="1"/>
      <c r="H185" s="1"/>
      <c r="I185" s="3"/>
      <c r="J185" s="3"/>
    </row>
    <row r="186" spans="2:10" x14ac:dyDescent="0.2">
      <c r="B186" s="7"/>
      <c r="C186" s="1"/>
      <c r="D186" s="1"/>
      <c r="E186" s="1"/>
      <c r="F186" s="1"/>
      <c r="G186" s="1"/>
      <c r="H186" s="1"/>
      <c r="I186" s="3"/>
      <c r="J186" s="3"/>
    </row>
    <row r="187" spans="2:10" x14ac:dyDescent="0.2">
      <c r="B187" s="7"/>
      <c r="C187" s="1"/>
      <c r="D187" s="1"/>
      <c r="E187" s="1"/>
      <c r="F187" s="1"/>
      <c r="G187" s="1"/>
      <c r="H187" s="1"/>
      <c r="I187" s="3"/>
      <c r="J187" s="3"/>
    </row>
    <row r="188" spans="2:10" x14ac:dyDescent="0.2">
      <c r="B188" s="7"/>
      <c r="C188" s="1"/>
      <c r="D188" s="1"/>
      <c r="E188" s="1"/>
      <c r="F188" s="1"/>
      <c r="G188" s="1"/>
      <c r="H188" s="1"/>
      <c r="I188" s="3"/>
      <c r="J188" s="3"/>
    </row>
    <row r="189" spans="2:10" x14ac:dyDescent="0.2">
      <c r="B189" s="7"/>
      <c r="C189" s="1"/>
      <c r="D189" s="1"/>
      <c r="E189" s="1"/>
      <c r="F189" s="1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</sheetData>
  <mergeCells count="139">
    <mergeCell ref="B1:J1"/>
    <mergeCell ref="B2:H2"/>
    <mergeCell ref="I2:J2"/>
    <mergeCell ref="B3:H3"/>
    <mergeCell ref="I3:J3"/>
    <mergeCell ref="E4:H4"/>
    <mergeCell ref="B14:C14"/>
    <mergeCell ref="D14:E15"/>
    <mergeCell ref="F14:J15"/>
    <mergeCell ref="B15:C15"/>
    <mergeCell ref="C9:H9"/>
    <mergeCell ref="I9:J9"/>
    <mergeCell ref="C10:H10"/>
    <mergeCell ref="I10:J10"/>
    <mergeCell ref="H5:J5"/>
    <mergeCell ref="B6:J6"/>
    <mergeCell ref="C7:H7"/>
    <mergeCell ref="I7:J7"/>
    <mergeCell ref="C8:H8"/>
    <mergeCell ref="I8:J8"/>
    <mergeCell ref="B17:J17"/>
    <mergeCell ref="C18:H18"/>
    <mergeCell ref="I18:J18"/>
    <mergeCell ref="B12:J12"/>
    <mergeCell ref="B13:C13"/>
    <mergeCell ref="D13:E13"/>
    <mergeCell ref="F13:J13"/>
    <mergeCell ref="C22:H22"/>
    <mergeCell ref="I22:J22"/>
    <mergeCell ref="B23:J23"/>
    <mergeCell ref="B24:J24"/>
    <mergeCell ref="C25:H25"/>
    <mergeCell ref="C26:H26"/>
    <mergeCell ref="C19:H19"/>
    <mergeCell ref="I19:J19"/>
    <mergeCell ref="C20:H20"/>
    <mergeCell ref="I20:J20"/>
    <mergeCell ref="C21:H21"/>
    <mergeCell ref="I21:J21"/>
    <mergeCell ref="B34:J34"/>
    <mergeCell ref="B35:H35"/>
    <mergeCell ref="C36:H36"/>
    <mergeCell ref="C37:H37"/>
    <mergeCell ref="B38:H38"/>
    <mergeCell ref="C27:H27"/>
    <mergeCell ref="C28:H28"/>
    <mergeCell ref="C29:H29"/>
    <mergeCell ref="C30:H30"/>
    <mergeCell ref="C31:H31"/>
    <mergeCell ref="B32:I32"/>
    <mergeCell ref="C46:H46"/>
    <mergeCell ref="C47:H47"/>
    <mergeCell ref="C48:H48"/>
    <mergeCell ref="B49:H49"/>
    <mergeCell ref="B50:J50"/>
    <mergeCell ref="B51:H51"/>
    <mergeCell ref="B40:H40"/>
    <mergeCell ref="C41:H41"/>
    <mergeCell ref="C42:H42"/>
    <mergeCell ref="C43:H43"/>
    <mergeCell ref="C44:H44"/>
    <mergeCell ref="C45:H45"/>
    <mergeCell ref="B58:J58"/>
    <mergeCell ref="B59:I59"/>
    <mergeCell ref="C60:I60"/>
    <mergeCell ref="C61:I61"/>
    <mergeCell ref="C62:I62"/>
    <mergeCell ref="B63:I63"/>
    <mergeCell ref="C52:H52"/>
    <mergeCell ref="C53:H53"/>
    <mergeCell ref="B56:I56"/>
    <mergeCell ref="C54:H54"/>
    <mergeCell ref="C55:H55"/>
    <mergeCell ref="C70:H70"/>
    <mergeCell ref="C71:H71"/>
    <mergeCell ref="C72:H72"/>
    <mergeCell ref="B73:H73"/>
    <mergeCell ref="B75:J75"/>
    <mergeCell ref="B65:J65"/>
    <mergeCell ref="C66:H66"/>
    <mergeCell ref="C67:H67"/>
    <mergeCell ref="C68:H68"/>
    <mergeCell ref="C69:H69"/>
    <mergeCell ref="C82:H82"/>
    <mergeCell ref="B83:H83"/>
    <mergeCell ref="B76:H76"/>
    <mergeCell ref="C77:H77"/>
    <mergeCell ref="C78:H78"/>
    <mergeCell ref="C79:H79"/>
    <mergeCell ref="C80:H80"/>
    <mergeCell ref="C81:H81"/>
    <mergeCell ref="C91:I91"/>
    <mergeCell ref="C92:I92"/>
    <mergeCell ref="B93:I93"/>
    <mergeCell ref="B94:J94"/>
    <mergeCell ref="B95:J95"/>
    <mergeCell ref="C96:H96"/>
    <mergeCell ref="B85:H85"/>
    <mergeCell ref="C86:H86"/>
    <mergeCell ref="B87:H87"/>
    <mergeCell ref="B89:J89"/>
    <mergeCell ref="B90:I90"/>
    <mergeCell ref="B103:J103"/>
    <mergeCell ref="C104:H104"/>
    <mergeCell ref="C105:H105"/>
    <mergeCell ref="C106:H106"/>
    <mergeCell ref="C107:J107"/>
    <mergeCell ref="C108:H108"/>
    <mergeCell ref="C97:H97"/>
    <mergeCell ref="C98:H98"/>
    <mergeCell ref="C99:H99"/>
    <mergeCell ref="C100:H100"/>
    <mergeCell ref="B101:H101"/>
    <mergeCell ref="C116:H116"/>
    <mergeCell ref="C118:H118"/>
    <mergeCell ref="C120:H120"/>
    <mergeCell ref="B122:J122"/>
    <mergeCell ref="B123:I123"/>
    <mergeCell ref="C124:I124"/>
    <mergeCell ref="C109:H109"/>
    <mergeCell ref="C110:H110"/>
    <mergeCell ref="B111:H111"/>
    <mergeCell ref="C112:J112"/>
    <mergeCell ref="C113:H113"/>
    <mergeCell ref="C114:H114"/>
    <mergeCell ref="C139:D139"/>
    <mergeCell ref="C133:E133"/>
    <mergeCell ref="C134:D134"/>
    <mergeCell ref="C135:D135"/>
    <mergeCell ref="C136:D136"/>
    <mergeCell ref="C137:D137"/>
    <mergeCell ref="C138:D138"/>
    <mergeCell ref="B131:I131"/>
    <mergeCell ref="C125:I125"/>
    <mergeCell ref="C126:I126"/>
    <mergeCell ref="C127:I127"/>
    <mergeCell ref="C128:I128"/>
    <mergeCell ref="C129:I129"/>
    <mergeCell ref="C130:I130"/>
  </mergeCells>
  <pageMargins left="0.511811024" right="0.511811024" top="0.78740157499999996" bottom="0.78740157499999996" header="0.31496062000000002" footer="0.31496062000000002"/>
  <ignoredErrors>
    <ignoredError sqref="J60 J124:J131" evalError="1"/>
    <ignoredError sqref="I7"/>
  </ignoredError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FFFF00"/>
  </sheetPr>
  <dimension ref="B1:L201"/>
  <sheetViews>
    <sheetView showGridLines="0" workbookViewId="0">
      <selection activeCell="L7" sqref="L7"/>
    </sheetView>
  </sheetViews>
  <sheetFormatPr defaultColWidth="9.140625" defaultRowHeight="14.25" x14ac:dyDescent="0.2"/>
  <cols>
    <col min="1" max="1" width="2" style="4" customWidth="1"/>
    <col min="2" max="2" width="9.140625" style="4"/>
    <col min="3" max="3" width="12.7109375" style="4" customWidth="1"/>
    <col min="4" max="4" width="5.42578125" style="4" customWidth="1"/>
    <col min="5" max="5" width="13.7109375" style="4" customWidth="1"/>
    <col min="6" max="8" width="9.140625" style="4"/>
    <col min="9" max="9" width="9.5703125" style="4" bestFit="1" customWidth="1"/>
    <col min="10" max="10" width="14.7109375" style="4" customWidth="1"/>
    <col min="11" max="12" width="9.140625" style="4"/>
    <col min="13" max="13" width="9.140625" style="4" customWidth="1"/>
    <col min="14" max="16384" width="9.140625" style="4"/>
  </cols>
  <sheetData>
    <row r="1" spans="2:10" x14ac:dyDescent="0.2">
      <c r="B1" s="370" t="s">
        <v>32</v>
      </c>
      <c r="C1" s="443"/>
      <c r="D1" s="443"/>
      <c r="E1" s="443"/>
      <c r="F1" s="443"/>
      <c r="G1" s="443"/>
      <c r="H1" s="443"/>
      <c r="I1" s="443"/>
      <c r="J1" s="443"/>
    </row>
    <row r="2" spans="2:10" x14ac:dyDescent="0.2">
      <c r="B2" s="369" t="s">
        <v>33</v>
      </c>
      <c r="C2" s="369"/>
      <c r="D2" s="369"/>
      <c r="E2" s="369"/>
      <c r="F2" s="369"/>
      <c r="G2" s="369"/>
      <c r="H2" s="369"/>
      <c r="I2" s="370" t="str">
        <f>'Memória de Cálculo'!E2</f>
        <v>23071.938968/2025-39</v>
      </c>
      <c r="J2" s="370"/>
    </row>
    <row r="3" spans="2:10" x14ac:dyDescent="0.2">
      <c r="B3" s="369" t="s">
        <v>34</v>
      </c>
      <c r="C3" s="369"/>
      <c r="D3" s="369"/>
      <c r="E3" s="369"/>
      <c r="F3" s="369"/>
      <c r="G3" s="369"/>
      <c r="H3" s="369"/>
      <c r="I3" s="370">
        <f>'Memória de Cálculo'!E3</f>
        <v>0</v>
      </c>
      <c r="J3" s="370"/>
    </row>
    <row r="4" spans="2:10" x14ac:dyDescent="0.2">
      <c r="B4" s="43" t="s">
        <v>35</v>
      </c>
      <c r="C4" s="5"/>
      <c r="D4" s="5">
        <f>'Valor Global'!B35</f>
        <v>29</v>
      </c>
      <c r="E4" s="450" t="str">
        <f>'Valor Global'!C35</f>
        <v xml:space="preserve">Técnico de Manutenção Eletrônica (periculosidade 30%)                                                                              </v>
      </c>
      <c r="F4" s="457"/>
      <c r="G4" s="457"/>
      <c r="H4" s="457"/>
      <c r="I4" s="6" t="s">
        <v>36</v>
      </c>
      <c r="J4" s="5" t="str">
        <f>'Valor Global'!D35</f>
        <v>3132-05</v>
      </c>
    </row>
    <row r="5" spans="2:10" x14ac:dyDescent="0.2">
      <c r="B5" s="7"/>
      <c r="C5" s="7"/>
      <c r="D5" s="7"/>
      <c r="E5" s="7"/>
      <c r="F5" s="7"/>
      <c r="G5" s="7"/>
      <c r="H5" s="371" t="s">
        <v>494</v>
      </c>
      <c r="I5" s="371"/>
      <c r="J5" s="371"/>
    </row>
    <row r="6" spans="2:10" x14ac:dyDescent="0.2">
      <c r="B6" s="433" t="s">
        <v>37</v>
      </c>
      <c r="C6" s="433"/>
      <c r="D6" s="433"/>
      <c r="E6" s="433"/>
      <c r="F6" s="433"/>
      <c r="G6" s="433"/>
      <c r="H6" s="433"/>
      <c r="I6" s="433"/>
      <c r="J6" s="433"/>
    </row>
    <row r="7" spans="2:10" x14ac:dyDescent="0.2">
      <c r="B7" s="8" t="s">
        <v>2</v>
      </c>
      <c r="C7" s="363" t="s">
        <v>38</v>
      </c>
      <c r="D7" s="363"/>
      <c r="E7" s="363"/>
      <c r="F7" s="363"/>
      <c r="G7" s="363"/>
      <c r="H7" s="363"/>
      <c r="I7" s="449">
        <f>'Memória de Cálculo'!J10</f>
        <v>0</v>
      </c>
      <c r="J7" s="444"/>
    </row>
    <row r="8" spans="2:10" x14ac:dyDescent="0.2">
      <c r="B8" s="8" t="s">
        <v>3</v>
      </c>
      <c r="C8" s="363" t="s">
        <v>39</v>
      </c>
      <c r="D8" s="363"/>
      <c r="E8" s="363"/>
      <c r="F8" s="363"/>
      <c r="G8" s="363"/>
      <c r="H8" s="363"/>
      <c r="I8" s="444" t="s">
        <v>40</v>
      </c>
      <c r="J8" s="447"/>
    </row>
    <row r="9" spans="2:10" x14ac:dyDescent="0.2">
      <c r="B9" s="8" t="s">
        <v>4</v>
      </c>
      <c r="C9" s="363" t="s">
        <v>41</v>
      </c>
      <c r="D9" s="363"/>
      <c r="E9" s="363"/>
      <c r="F9" s="363"/>
      <c r="G9" s="363"/>
      <c r="H9" s="363"/>
      <c r="I9" s="447">
        <f>'Memória de Cálculo'!J8</f>
        <v>2025</v>
      </c>
      <c r="J9" s="447"/>
    </row>
    <row r="10" spans="2:10" x14ac:dyDescent="0.2">
      <c r="B10" s="8" t="s">
        <v>5</v>
      </c>
      <c r="C10" s="363" t="s">
        <v>6</v>
      </c>
      <c r="D10" s="363"/>
      <c r="E10" s="363"/>
      <c r="F10" s="363"/>
      <c r="G10" s="363"/>
      <c r="H10" s="363"/>
      <c r="I10" s="447">
        <v>12</v>
      </c>
      <c r="J10" s="447"/>
    </row>
    <row r="11" spans="2:10" x14ac:dyDescent="0.2">
      <c r="B11" s="7"/>
      <c r="C11" s="7"/>
      <c r="D11" s="7"/>
      <c r="E11" s="7"/>
      <c r="F11" s="7"/>
      <c r="G11" s="7"/>
      <c r="H11" s="7"/>
      <c r="I11" s="3"/>
      <c r="J11" s="3"/>
    </row>
    <row r="12" spans="2:10" x14ac:dyDescent="0.2">
      <c r="B12" s="433" t="s">
        <v>7</v>
      </c>
      <c r="C12" s="433"/>
      <c r="D12" s="433"/>
      <c r="E12" s="433"/>
      <c r="F12" s="433"/>
      <c r="G12" s="433"/>
      <c r="H12" s="433"/>
      <c r="I12" s="433"/>
      <c r="J12" s="433"/>
    </row>
    <row r="13" spans="2:10" x14ac:dyDescent="0.2">
      <c r="B13" s="447" t="s">
        <v>8</v>
      </c>
      <c r="C13" s="447"/>
      <c r="D13" s="448" t="s">
        <v>9</v>
      </c>
      <c r="E13" s="447"/>
      <c r="F13" s="447" t="s">
        <v>42</v>
      </c>
      <c r="G13" s="447"/>
      <c r="H13" s="447"/>
      <c r="I13" s="447"/>
      <c r="J13" s="447"/>
    </row>
    <row r="14" spans="2:10" x14ac:dyDescent="0.2">
      <c r="B14" s="451" t="str">
        <f>+I18</f>
        <v xml:space="preserve">Técnico de Manutenção Eletrônica (periculosidade 30%)                                                                              </v>
      </c>
      <c r="C14" s="452"/>
      <c r="D14" s="453" t="s">
        <v>43</v>
      </c>
      <c r="E14" s="454"/>
      <c r="F14" s="454">
        <f>'Valor Global'!F35</f>
        <v>2</v>
      </c>
      <c r="G14" s="454"/>
      <c r="H14" s="454"/>
      <c r="I14" s="454"/>
      <c r="J14" s="454"/>
    </row>
    <row r="15" spans="2:10" ht="29.25" customHeight="1" x14ac:dyDescent="0.2">
      <c r="B15" s="455" t="s">
        <v>463</v>
      </c>
      <c r="C15" s="456"/>
      <c r="D15" s="453"/>
      <c r="E15" s="454"/>
      <c r="F15" s="454"/>
      <c r="G15" s="454"/>
      <c r="H15" s="454"/>
      <c r="I15" s="454"/>
      <c r="J15" s="454"/>
    </row>
    <row r="16" spans="2:10" x14ac:dyDescent="0.2">
      <c r="B16" s="7"/>
      <c r="C16" s="7"/>
      <c r="D16" s="7"/>
      <c r="E16" s="7"/>
      <c r="F16" s="7"/>
      <c r="G16" s="7"/>
      <c r="H16" s="7"/>
      <c r="I16" s="3"/>
      <c r="J16" s="3"/>
    </row>
    <row r="17" spans="2:10" x14ac:dyDescent="0.2">
      <c r="B17" s="433" t="s">
        <v>44</v>
      </c>
      <c r="C17" s="433"/>
      <c r="D17" s="433"/>
      <c r="E17" s="433"/>
      <c r="F17" s="433"/>
      <c r="G17" s="433"/>
      <c r="H17" s="433"/>
      <c r="I17" s="433"/>
      <c r="J17" s="433"/>
    </row>
    <row r="18" spans="2:10" x14ac:dyDescent="0.2">
      <c r="B18" s="8">
        <v>1</v>
      </c>
      <c r="C18" s="363" t="s">
        <v>10</v>
      </c>
      <c r="D18" s="363"/>
      <c r="E18" s="363"/>
      <c r="F18" s="363"/>
      <c r="G18" s="363"/>
      <c r="H18" s="363"/>
      <c r="I18" s="446" t="str">
        <f>+E4</f>
        <v xml:space="preserve">Técnico de Manutenção Eletrônica (periculosidade 30%)                                                                              </v>
      </c>
      <c r="J18" s="442"/>
    </row>
    <row r="19" spans="2:10" x14ac:dyDescent="0.2">
      <c r="B19" s="8">
        <v>2</v>
      </c>
      <c r="C19" s="363" t="s">
        <v>45</v>
      </c>
      <c r="D19" s="363"/>
      <c r="E19" s="363"/>
      <c r="F19" s="363"/>
      <c r="G19" s="363"/>
      <c r="H19" s="363"/>
      <c r="I19" s="444" t="str">
        <f>+J4</f>
        <v>3132-05</v>
      </c>
      <c r="J19" s="444"/>
    </row>
    <row r="20" spans="2:10" x14ac:dyDescent="0.2">
      <c r="B20" s="8">
        <v>3</v>
      </c>
      <c r="C20" s="363" t="s">
        <v>46</v>
      </c>
      <c r="D20" s="363"/>
      <c r="E20" s="363"/>
      <c r="F20" s="363"/>
      <c r="G20" s="363"/>
      <c r="H20" s="363"/>
      <c r="I20" s="445">
        <v>0</v>
      </c>
      <c r="J20" s="445"/>
    </row>
    <row r="21" spans="2:10" x14ac:dyDescent="0.2">
      <c r="B21" s="8">
        <v>4</v>
      </c>
      <c r="C21" s="363" t="s">
        <v>11</v>
      </c>
      <c r="D21" s="363"/>
      <c r="E21" s="363"/>
      <c r="F21" s="363"/>
      <c r="G21" s="363"/>
      <c r="H21" s="363"/>
      <c r="I21" s="446" t="str">
        <f>+I18</f>
        <v xml:space="preserve">Técnico de Manutenção Eletrônica (periculosidade 30%)                                                                              </v>
      </c>
      <c r="J21" s="442"/>
    </row>
    <row r="22" spans="2:10" x14ac:dyDescent="0.2">
      <c r="B22" s="8">
        <v>5</v>
      </c>
      <c r="C22" s="363" t="s">
        <v>12</v>
      </c>
      <c r="D22" s="363"/>
      <c r="E22" s="363"/>
      <c r="F22" s="363"/>
      <c r="G22" s="363"/>
      <c r="H22" s="363"/>
      <c r="I22" s="449">
        <f>'Valor Global'!E35</f>
        <v>46113</v>
      </c>
      <c r="J22" s="444"/>
    </row>
    <row r="23" spans="2:10" x14ac:dyDescent="0.2">
      <c r="B23" s="443"/>
      <c r="C23" s="443"/>
      <c r="D23" s="443"/>
      <c r="E23" s="443"/>
      <c r="F23" s="443"/>
      <c r="G23" s="443"/>
      <c r="H23" s="443"/>
      <c r="I23" s="443"/>
      <c r="J23" s="443"/>
    </row>
    <row r="24" spans="2:10" x14ac:dyDescent="0.2">
      <c r="B24" s="433" t="s">
        <v>13</v>
      </c>
      <c r="C24" s="433"/>
      <c r="D24" s="433"/>
      <c r="E24" s="433"/>
      <c r="F24" s="433"/>
      <c r="G24" s="433"/>
      <c r="H24" s="433"/>
      <c r="I24" s="433"/>
      <c r="J24" s="433"/>
    </row>
    <row r="25" spans="2:10" ht="15" customHeight="1" x14ac:dyDescent="0.2">
      <c r="B25" s="10">
        <v>1</v>
      </c>
      <c r="C25" s="383" t="s">
        <v>47</v>
      </c>
      <c r="D25" s="384"/>
      <c r="E25" s="384"/>
      <c r="F25" s="384"/>
      <c r="G25" s="384"/>
      <c r="H25" s="428"/>
      <c r="I25" s="162" t="s">
        <v>20</v>
      </c>
      <c r="J25" s="11" t="s">
        <v>48</v>
      </c>
    </row>
    <row r="26" spans="2:10" x14ac:dyDescent="0.2">
      <c r="B26" s="10" t="s">
        <v>2</v>
      </c>
      <c r="C26" s="363" t="s">
        <v>14</v>
      </c>
      <c r="D26" s="363"/>
      <c r="E26" s="363"/>
      <c r="F26" s="363"/>
      <c r="G26" s="363"/>
      <c r="H26" s="363"/>
      <c r="I26" s="163"/>
      <c r="J26" s="12">
        <f>+I20</f>
        <v>0</v>
      </c>
    </row>
    <row r="27" spans="2:10" ht="15" x14ac:dyDescent="0.25">
      <c r="B27" s="10" t="s">
        <v>3</v>
      </c>
      <c r="C27" s="363" t="s">
        <v>49</v>
      </c>
      <c r="D27" s="363"/>
      <c r="E27" s="363"/>
      <c r="F27" s="363"/>
      <c r="G27" s="363"/>
      <c r="H27" s="363"/>
      <c r="I27" s="164">
        <v>0.3</v>
      </c>
      <c r="J27" s="12">
        <f>TRUNC(J26*I27,2)</f>
        <v>0</v>
      </c>
    </row>
    <row r="28" spans="2:10" ht="15" x14ac:dyDescent="0.25">
      <c r="B28" s="10" t="s">
        <v>4</v>
      </c>
      <c r="C28" s="363" t="s">
        <v>50</v>
      </c>
      <c r="D28" s="363"/>
      <c r="E28" s="363"/>
      <c r="F28" s="363"/>
      <c r="G28" s="363"/>
      <c r="H28" s="363"/>
      <c r="I28" s="62"/>
      <c r="J28" s="12">
        <f>I28*J26</f>
        <v>0</v>
      </c>
    </row>
    <row r="29" spans="2:10" x14ac:dyDescent="0.2">
      <c r="B29" s="10" t="s">
        <v>5</v>
      </c>
      <c r="C29" s="363" t="s">
        <v>51</v>
      </c>
      <c r="D29" s="363"/>
      <c r="E29" s="363"/>
      <c r="F29" s="363"/>
      <c r="G29" s="363"/>
      <c r="H29" s="363"/>
      <c r="I29" s="9"/>
      <c r="J29" s="12">
        <v>0</v>
      </c>
    </row>
    <row r="30" spans="2:10" x14ac:dyDescent="0.2">
      <c r="B30" s="10" t="s">
        <v>15</v>
      </c>
      <c r="C30" s="363" t="s">
        <v>52</v>
      </c>
      <c r="D30" s="363"/>
      <c r="E30" s="363"/>
      <c r="F30" s="363"/>
      <c r="G30" s="363"/>
      <c r="H30" s="363"/>
      <c r="I30" s="9"/>
      <c r="J30" s="12">
        <v>0</v>
      </c>
    </row>
    <row r="31" spans="2:10" x14ac:dyDescent="0.2">
      <c r="B31" s="10" t="s">
        <v>16</v>
      </c>
      <c r="C31" s="363" t="s">
        <v>18</v>
      </c>
      <c r="D31" s="363"/>
      <c r="E31" s="363"/>
      <c r="F31" s="363"/>
      <c r="G31" s="363"/>
      <c r="H31" s="363"/>
      <c r="I31" s="9"/>
      <c r="J31" s="12">
        <v>0</v>
      </c>
    </row>
    <row r="32" spans="2:10" x14ac:dyDescent="0.2">
      <c r="B32" s="358" t="s">
        <v>53</v>
      </c>
      <c r="C32" s="358"/>
      <c r="D32" s="358"/>
      <c r="E32" s="358"/>
      <c r="F32" s="358"/>
      <c r="G32" s="358"/>
      <c r="H32" s="358"/>
      <c r="I32" s="358"/>
      <c r="J32" s="14">
        <f>TRUNC(SUM(J26:J31),2)</f>
        <v>0</v>
      </c>
    </row>
    <row r="33" spans="2:10" x14ac:dyDescent="0.2">
      <c r="B33" s="15"/>
      <c r="C33" s="16"/>
      <c r="D33" s="16"/>
      <c r="E33" s="16"/>
      <c r="F33" s="16"/>
      <c r="G33" s="16"/>
      <c r="H33" s="16"/>
      <c r="I33" s="16"/>
      <c r="J33" s="17"/>
    </row>
    <row r="34" spans="2:10" x14ac:dyDescent="0.2">
      <c r="B34" s="433" t="s">
        <v>54</v>
      </c>
      <c r="C34" s="433"/>
      <c r="D34" s="433"/>
      <c r="E34" s="433"/>
      <c r="F34" s="433"/>
      <c r="G34" s="433"/>
      <c r="H34" s="433"/>
      <c r="I34" s="433"/>
      <c r="J34" s="433"/>
    </row>
    <row r="35" spans="2:10" x14ac:dyDescent="0.2">
      <c r="B35" s="358" t="s">
        <v>55</v>
      </c>
      <c r="C35" s="358"/>
      <c r="D35" s="358"/>
      <c r="E35" s="358"/>
      <c r="F35" s="358"/>
      <c r="G35" s="358"/>
      <c r="H35" s="358"/>
      <c r="I35" s="11" t="s">
        <v>20</v>
      </c>
      <c r="J35" s="11" t="s">
        <v>48</v>
      </c>
    </row>
    <row r="36" spans="2:10" x14ac:dyDescent="0.2">
      <c r="B36" s="10" t="s">
        <v>2</v>
      </c>
      <c r="C36" s="363" t="s">
        <v>56</v>
      </c>
      <c r="D36" s="363"/>
      <c r="E36" s="363"/>
      <c r="F36" s="363"/>
      <c r="G36" s="363"/>
      <c r="H36" s="363"/>
      <c r="I36" s="18">
        <f>+'Memória de Cálculo'!I18</f>
        <v>0</v>
      </c>
      <c r="J36" s="19">
        <f>$J$32*I36</f>
        <v>0</v>
      </c>
    </row>
    <row r="37" spans="2:10" x14ac:dyDescent="0.2">
      <c r="B37" s="10" t="s">
        <v>3</v>
      </c>
      <c r="C37" s="364" t="s">
        <v>57</v>
      </c>
      <c r="D37" s="364"/>
      <c r="E37" s="364"/>
      <c r="F37" s="364"/>
      <c r="G37" s="364"/>
      <c r="H37" s="364"/>
      <c r="I37" s="21">
        <f>+'Memória de Cálculo'!I19</f>
        <v>0</v>
      </c>
      <c r="J37" s="12">
        <f>I37*J32</f>
        <v>0</v>
      </c>
    </row>
    <row r="38" spans="2:10" x14ac:dyDescent="0.2">
      <c r="B38" s="358" t="s">
        <v>58</v>
      </c>
      <c r="C38" s="358"/>
      <c r="D38" s="358"/>
      <c r="E38" s="358"/>
      <c r="F38" s="358"/>
      <c r="G38" s="358"/>
      <c r="H38" s="358"/>
      <c r="I38" s="22">
        <f>TRUNC(SUM(I36:I37),4)</f>
        <v>0</v>
      </c>
      <c r="J38" s="14">
        <f>+J37+J36</f>
        <v>0</v>
      </c>
    </row>
    <row r="39" spans="2:10" x14ac:dyDescent="0.2">
      <c r="B39" s="15"/>
      <c r="C39" s="16"/>
      <c r="D39" s="16"/>
      <c r="E39" s="16"/>
      <c r="F39" s="16"/>
      <c r="G39" s="16"/>
      <c r="H39" s="16"/>
      <c r="I39" s="16"/>
      <c r="J39" s="17"/>
    </row>
    <row r="40" spans="2:10" x14ac:dyDescent="0.2">
      <c r="B40" s="358" t="s">
        <v>59</v>
      </c>
      <c r="C40" s="358"/>
      <c r="D40" s="358"/>
      <c r="E40" s="358"/>
      <c r="F40" s="358"/>
      <c r="G40" s="358"/>
      <c r="H40" s="358"/>
      <c r="I40" s="11" t="s">
        <v>20</v>
      </c>
      <c r="J40" s="11" t="s">
        <v>48</v>
      </c>
    </row>
    <row r="41" spans="2:10" x14ac:dyDescent="0.2">
      <c r="B41" s="10" t="s">
        <v>2</v>
      </c>
      <c r="C41" s="363" t="s">
        <v>60</v>
      </c>
      <c r="D41" s="363"/>
      <c r="E41" s="363"/>
      <c r="F41" s="363"/>
      <c r="G41" s="363"/>
      <c r="H41" s="363"/>
      <c r="I41" s="18">
        <f>+'Memória de Cálculo'!I25</f>
        <v>0</v>
      </c>
      <c r="J41" s="12">
        <f>TRUNC(($J$32+$J$38)*I41,2)</f>
        <v>0</v>
      </c>
    </row>
    <row r="42" spans="2:10" x14ac:dyDescent="0.2">
      <c r="B42" s="10" t="s">
        <v>3</v>
      </c>
      <c r="C42" s="363" t="s">
        <v>61</v>
      </c>
      <c r="D42" s="363"/>
      <c r="E42" s="363"/>
      <c r="F42" s="363"/>
      <c r="G42" s="363"/>
      <c r="H42" s="363"/>
      <c r="I42" s="18">
        <f>+'Memória de Cálculo'!I26</f>
        <v>0</v>
      </c>
      <c r="J42" s="12">
        <f t="shared" ref="J42:J48" si="0">TRUNC(($J$32+$J$38)*I42,2)</f>
        <v>0</v>
      </c>
    </row>
    <row r="43" spans="2:10" x14ac:dyDescent="0.2">
      <c r="B43" s="10" t="s">
        <v>4</v>
      </c>
      <c r="C43" s="364" t="s">
        <v>62</v>
      </c>
      <c r="D43" s="363"/>
      <c r="E43" s="363"/>
      <c r="F43" s="363"/>
      <c r="G43" s="363"/>
      <c r="H43" s="363"/>
      <c r="I43" s="18">
        <f>+'Memória de Cálculo'!I27</f>
        <v>0</v>
      </c>
      <c r="J43" s="12">
        <f t="shared" si="0"/>
        <v>0</v>
      </c>
    </row>
    <row r="44" spans="2:10" x14ac:dyDescent="0.2">
      <c r="B44" s="10" t="s">
        <v>5</v>
      </c>
      <c r="C44" s="363" t="s">
        <v>63</v>
      </c>
      <c r="D44" s="363"/>
      <c r="E44" s="363"/>
      <c r="F44" s="363"/>
      <c r="G44" s="363"/>
      <c r="H44" s="363"/>
      <c r="I44" s="18">
        <f>+'Memória de Cálculo'!I28</f>
        <v>0</v>
      </c>
      <c r="J44" s="12">
        <f t="shared" si="0"/>
        <v>0</v>
      </c>
    </row>
    <row r="45" spans="2:10" x14ac:dyDescent="0.2">
      <c r="B45" s="10" t="s">
        <v>15</v>
      </c>
      <c r="C45" s="364" t="s">
        <v>64</v>
      </c>
      <c r="D45" s="363"/>
      <c r="E45" s="363"/>
      <c r="F45" s="363"/>
      <c r="G45" s="363"/>
      <c r="H45" s="363"/>
      <c r="I45" s="18">
        <f>+'Memória de Cálculo'!I29</f>
        <v>0</v>
      </c>
      <c r="J45" s="12">
        <f t="shared" si="0"/>
        <v>0</v>
      </c>
    </row>
    <row r="46" spans="2:10" x14ac:dyDescent="0.2">
      <c r="B46" s="10" t="s">
        <v>16</v>
      </c>
      <c r="C46" s="364" t="s">
        <v>65</v>
      </c>
      <c r="D46" s="363"/>
      <c r="E46" s="363"/>
      <c r="F46" s="363"/>
      <c r="G46" s="363"/>
      <c r="H46" s="363"/>
      <c r="I46" s="18">
        <f>+'Memória de Cálculo'!I30</f>
        <v>0</v>
      </c>
      <c r="J46" s="12">
        <f t="shared" si="0"/>
        <v>0</v>
      </c>
    </row>
    <row r="47" spans="2:10" x14ac:dyDescent="0.2">
      <c r="B47" s="10" t="s">
        <v>17</v>
      </c>
      <c r="C47" s="363" t="s">
        <v>66</v>
      </c>
      <c r="D47" s="363"/>
      <c r="E47" s="363"/>
      <c r="F47" s="363"/>
      <c r="G47" s="363"/>
      <c r="H47" s="363"/>
      <c r="I47" s="18">
        <f>+'Memória de Cálculo'!I31</f>
        <v>0</v>
      </c>
      <c r="J47" s="12">
        <f t="shared" si="0"/>
        <v>0</v>
      </c>
    </row>
    <row r="48" spans="2:10" x14ac:dyDescent="0.2">
      <c r="B48" s="10" t="s">
        <v>67</v>
      </c>
      <c r="C48" s="363" t="s">
        <v>68</v>
      </c>
      <c r="D48" s="363"/>
      <c r="E48" s="363"/>
      <c r="F48" s="363"/>
      <c r="G48" s="363"/>
      <c r="H48" s="363"/>
      <c r="I48" s="18">
        <f>+'Memória de Cálculo'!I32</f>
        <v>0</v>
      </c>
      <c r="J48" s="12">
        <f t="shared" si="0"/>
        <v>0</v>
      </c>
    </row>
    <row r="49" spans="2:12" x14ac:dyDescent="0.2">
      <c r="B49" s="358" t="s">
        <v>69</v>
      </c>
      <c r="C49" s="358"/>
      <c r="D49" s="358"/>
      <c r="E49" s="358"/>
      <c r="F49" s="358"/>
      <c r="G49" s="358"/>
      <c r="H49" s="358"/>
      <c r="I49" s="22">
        <f>SUM(I41:I48)</f>
        <v>0</v>
      </c>
      <c r="J49" s="14">
        <f>SUM(J41:J48)</f>
        <v>0</v>
      </c>
    </row>
    <row r="50" spans="2:12" x14ac:dyDescent="0.2">
      <c r="B50" s="439"/>
      <c r="C50" s="439"/>
      <c r="D50" s="439"/>
      <c r="E50" s="439"/>
      <c r="F50" s="439"/>
      <c r="G50" s="439"/>
      <c r="H50" s="439"/>
      <c r="I50" s="439"/>
      <c r="J50" s="439"/>
    </row>
    <row r="51" spans="2:12" x14ac:dyDescent="0.2">
      <c r="B51" s="358" t="s">
        <v>70</v>
      </c>
      <c r="C51" s="358"/>
      <c r="D51" s="358"/>
      <c r="E51" s="358"/>
      <c r="F51" s="358"/>
      <c r="G51" s="358"/>
      <c r="H51" s="358"/>
      <c r="I51" s="22" t="s">
        <v>71</v>
      </c>
      <c r="J51" s="11" t="s">
        <v>48</v>
      </c>
    </row>
    <row r="52" spans="2:12" x14ac:dyDescent="0.2">
      <c r="B52" s="10" t="s">
        <v>2</v>
      </c>
      <c r="C52" s="375" t="s">
        <v>72</v>
      </c>
      <c r="D52" s="376"/>
      <c r="E52" s="376"/>
      <c r="F52" s="376"/>
      <c r="G52" s="376"/>
      <c r="H52" s="377"/>
      <c r="I52" s="67">
        <f>J52/22</f>
        <v>0</v>
      </c>
      <c r="J52" s="68">
        <f>IF((('Memória de Cálculo'!I36*2*22)-(J26*6%))&lt;0,0,('Memória de Cálculo'!I36*2*22)-(J26*6%))</f>
        <v>0</v>
      </c>
    </row>
    <row r="53" spans="2:12" x14ac:dyDescent="0.2">
      <c r="B53" s="10" t="s">
        <v>3</v>
      </c>
      <c r="C53" s="375" t="s">
        <v>241</v>
      </c>
      <c r="D53" s="376"/>
      <c r="E53" s="376"/>
      <c r="F53" s="376"/>
      <c r="G53" s="376"/>
      <c r="H53" s="377"/>
      <c r="I53" s="67">
        <f>J53/22</f>
        <v>0</v>
      </c>
      <c r="J53" s="69">
        <f>'Memória de Cálculo'!I37/12</f>
        <v>0</v>
      </c>
      <c r="L53" s="28"/>
    </row>
    <row r="54" spans="2:12" x14ac:dyDescent="0.2">
      <c r="B54" s="10" t="s">
        <v>4</v>
      </c>
      <c r="C54" s="375" t="s">
        <v>371</v>
      </c>
      <c r="D54" s="376"/>
      <c r="E54" s="376"/>
      <c r="F54" s="376"/>
      <c r="G54" s="376"/>
      <c r="H54" s="377"/>
      <c r="I54" s="68">
        <f>'Memória de Cálculo'!I38</f>
        <v>0</v>
      </c>
      <c r="J54" s="68">
        <f>I54*22</f>
        <v>0</v>
      </c>
    </row>
    <row r="55" spans="2:12" ht="15" x14ac:dyDescent="0.2">
      <c r="B55" s="10" t="s">
        <v>5</v>
      </c>
      <c r="C55" s="375" t="s">
        <v>372</v>
      </c>
      <c r="D55" s="376"/>
      <c r="E55" s="376"/>
      <c r="F55" s="376"/>
      <c r="G55" s="376"/>
      <c r="H55" s="377"/>
      <c r="I55" s="67">
        <f>J55/22</f>
        <v>0</v>
      </c>
      <c r="J55" s="70">
        <f>'Memória de Cálculo'!I39</f>
        <v>0</v>
      </c>
    </row>
    <row r="56" spans="2:12" x14ac:dyDescent="0.2">
      <c r="B56" s="383" t="s">
        <v>73</v>
      </c>
      <c r="C56" s="384"/>
      <c r="D56" s="384"/>
      <c r="E56" s="384"/>
      <c r="F56" s="384"/>
      <c r="G56" s="384"/>
      <c r="H56" s="384"/>
      <c r="I56" s="428"/>
      <c r="J56" s="14">
        <f>SUM(J52:J55)</f>
        <v>0</v>
      </c>
    </row>
    <row r="57" spans="2:12" x14ac:dyDescent="0.2">
      <c r="B57" s="15"/>
      <c r="C57" s="16"/>
      <c r="D57" s="16"/>
      <c r="E57" s="16"/>
      <c r="F57" s="16"/>
      <c r="G57" s="16"/>
      <c r="H57" s="16"/>
      <c r="I57" s="16"/>
      <c r="J57" s="17"/>
    </row>
    <row r="58" spans="2:12" x14ac:dyDescent="0.2">
      <c r="B58" s="433" t="s">
        <v>74</v>
      </c>
      <c r="C58" s="433"/>
      <c r="D58" s="433"/>
      <c r="E58" s="433"/>
      <c r="F58" s="433"/>
      <c r="G58" s="433"/>
      <c r="H58" s="433"/>
      <c r="I58" s="433"/>
      <c r="J58" s="433"/>
    </row>
    <row r="59" spans="2:12" x14ac:dyDescent="0.2">
      <c r="B59" s="358" t="s">
        <v>75</v>
      </c>
      <c r="C59" s="358"/>
      <c r="D59" s="358"/>
      <c r="E59" s="358"/>
      <c r="F59" s="358"/>
      <c r="G59" s="358"/>
      <c r="H59" s="358"/>
      <c r="I59" s="358"/>
      <c r="J59" s="11" t="s">
        <v>48</v>
      </c>
    </row>
    <row r="60" spans="2:12" x14ac:dyDescent="0.2">
      <c r="B60" s="10" t="s">
        <v>76</v>
      </c>
      <c r="C60" s="364" t="s">
        <v>77</v>
      </c>
      <c r="D60" s="364"/>
      <c r="E60" s="364"/>
      <c r="F60" s="364"/>
      <c r="G60" s="364"/>
      <c r="H60" s="364"/>
      <c r="I60" s="364"/>
      <c r="J60" s="12">
        <f>J38</f>
        <v>0</v>
      </c>
    </row>
    <row r="61" spans="2:12" x14ac:dyDescent="0.2">
      <c r="B61" s="10" t="s">
        <v>78</v>
      </c>
      <c r="C61" s="363" t="s">
        <v>79</v>
      </c>
      <c r="D61" s="363"/>
      <c r="E61" s="363"/>
      <c r="F61" s="363"/>
      <c r="G61" s="363"/>
      <c r="H61" s="363"/>
      <c r="I61" s="363"/>
      <c r="J61" s="19">
        <f>J49</f>
        <v>0</v>
      </c>
    </row>
    <row r="62" spans="2:12" x14ac:dyDescent="0.2">
      <c r="B62" s="10" t="s">
        <v>80</v>
      </c>
      <c r="C62" s="363" t="s">
        <v>19</v>
      </c>
      <c r="D62" s="363"/>
      <c r="E62" s="363"/>
      <c r="F62" s="363"/>
      <c r="G62" s="363"/>
      <c r="H62" s="363"/>
      <c r="I62" s="363"/>
      <c r="J62" s="19">
        <f>J56</f>
        <v>0</v>
      </c>
    </row>
    <row r="63" spans="2:12" x14ac:dyDescent="0.2">
      <c r="B63" s="358" t="s">
        <v>81</v>
      </c>
      <c r="C63" s="358"/>
      <c r="D63" s="358"/>
      <c r="E63" s="358"/>
      <c r="F63" s="358"/>
      <c r="G63" s="358"/>
      <c r="H63" s="358"/>
      <c r="I63" s="358"/>
      <c r="J63" s="27">
        <f>TRUNC(SUM(J60:J62),2)</f>
        <v>0</v>
      </c>
    </row>
    <row r="64" spans="2:12" x14ac:dyDescent="0.2">
      <c r="B64" s="15"/>
      <c r="C64" s="16"/>
      <c r="D64" s="16"/>
      <c r="E64" s="16"/>
      <c r="F64" s="16"/>
      <c r="G64" s="16"/>
      <c r="H64" s="16"/>
      <c r="I64" s="16"/>
      <c r="J64" s="17"/>
    </row>
    <row r="65" spans="2:11" x14ac:dyDescent="0.2">
      <c r="B65" s="433" t="s">
        <v>82</v>
      </c>
      <c r="C65" s="433"/>
      <c r="D65" s="433"/>
      <c r="E65" s="433"/>
      <c r="F65" s="433"/>
      <c r="G65" s="433"/>
      <c r="H65" s="433"/>
      <c r="I65" s="433"/>
      <c r="J65" s="433"/>
    </row>
    <row r="66" spans="2:11" ht="15" customHeight="1" x14ac:dyDescent="0.2">
      <c r="B66" s="10">
        <v>3</v>
      </c>
      <c r="C66" s="383" t="s">
        <v>83</v>
      </c>
      <c r="D66" s="384"/>
      <c r="E66" s="384"/>
      <c r="F66" s="384"/>
      <c r="G66" s="384"/>
      <c r="H66" s="428"/>
      <c r="I66" s="11" t="s">
        <v>20</v>
      </c>
      <c r="J66" s="11" t="s">
        <v>48</v>
      </c>
    </row>
    <row r="67" spans="2:11" x14ac:dyDescent="0.2">
      <c r="B67" s="10" t="s">
        <v>2</v>
      </c>
      <c r="C67" s="363" t="s">
        <v>84</v>
      </c>
      <c r="D67" s="363"/>
      <c r="E67" s="363"/>
      <c r="F67" s="363"/>
      <c r="G67" s="363"/>
      <c r="H67" s="363"/>
      <c r="I67" s="18">
        <f>+'Memória de Cálculo'!I43</f>
        <v>0</v>
      </c>
      <c r="J67" s="19">
        <f>TRUNC($J$32*I67,2)</f>
        <v>0</v>
      </c>
    </row>
    <row r="68" spans="2:11" x14ac:dyDescent="0.2">
      <c r="B68" s="10" t="s">
        <v>3</v>
      </c>
      <c r="C68" s="363" t="s">
        <v>85</v>
      </c>
      <c r="D68" s="363"/>
      <c r="E68" s="363"/>
      <c r="F68" s="363"/>
      <c r="G68" s="363"/>
      <c r="H68" s="363"/>
      <c r="I68" s="18">
        <f>+'Memória de Cálculo'!I44</f>
        <v>0</v>
      </c>
      <c r="J68" s="19">
        <f t="shared" ref="J68:J72" si="1">TRUNC($J$32*I68,2)</f>
        <v>0</v>
      </c>
      <c r="K68" s="28"/>
    </row>
    <row r="69" spans="2:11" x14ac:dyDescent="0.2">
      <c r="B69" s="10" t="s">
        <v>4</v>
      </c>
      <c r="C69" s="363" t="s">
        <v>86</v>
      </c>
      <c r="D69" s="363"/>
      <c r="E69" s="363"/>
      <c r="F69" s="363"/>
      <c r="G69" s="363"/>
      <c r="H69" s="363"/>
      <c r="I69" s="18">
        <f>+'Memória de Cálculo'!I45</f>
        <v>0</v>
      </c>
      <c r="J69" s="19">
        <f t="shared" si="1"/>
        <v>0</v>
      </c>
      <c r="K69" s="28"/>
    </row>
    <row r="70" spans="2:11" x14ac:dyDescent="0.2">
      <c r="B70" s="10" t="s">
        <v>5</v>
      </c>
      <c r="C70" s="363" t="s">
        <v>87</v>
      </c>
      <c r="D70" s="363"/>
      <c r="E70" s="363"/>
      <c r="F70" s="363"/>
      <c r="G70" s="363"/>
      <c r="H70" s="363"/>
      <c r="I70" s="18">
        <f>+'Memória de Cálculo'!I46</f>
        <v>0</v>
      </c>
      <c r="J70" s="19">
        <f t="shared" si="1"/>
        <v>0</v>
      </c>
      <c r="K70" s="28"/>
    </row>
    <row r="71" spans="2:11" x14ac:dyDescent="0.2">
      <c r="B71" s="10" t="s">
        <v>15</v>
      </c>
      <c r="C71" s="364" t="s">
        <v>88</v>
      </c>
      <c r="D71" s="364"/>
      <c r="E71" s="364"/>
      <c r="F71" s="364"/>
      <c r="G71" s="364"/>
      <c r="H71" s="364"/>
      <c r="I71" s="18">
        <f>+'Memória de Cálculo'!I47</f>
        <v>0</v>
      </c>
      <c r="J71" s="19">
        <f t="shared" si="1"/>
        <v>0</v>
      </c>
      <c r="K71" s="28"/>
    </row>
    <row r="72" spans="2:11" x14ac:dyDescent="0.2">
      <c r="B72" s="10" t="s">
        <v>16</v>
      </c>
      <c r="C72" s="363" t="s">
        <v>89</v>
      </c>
      <c r="D72" s="363"/>
      <c r="E72" s="363"/>
      <c r="F72" s="363"/>
      <c r="G72" s="363"/>
      <c r="H72" s="363"/>
      <c r="I72" s="18">
        <f>+'Memória de Cálculo'!I48</f>
        <v>0</v>
      </c>
      <c r="J72" s="19">
        <f t="shared" si="1"/>
        <v>0</v>
      </c>
      <c r="K72" s="28"/>
    </row>
    <row r="73" spans="2:11" x14ac:dyDescent="0.2">
      <c r="B73" s="358" t="s">
        <v>90</v>
      </c>
      <c r="C73" s="358"/>
      <c r="D73" s="358"/>
      <c r="E73" s="358"/>
      <c r="F73" s="358"/>
      <c r="G73" s="358"/>
      <c r="H73" s="358"/>
      <c r="I73" s="22">
        <f>TRUNC(SUM(I67:I72),4)</f>
        <v>0</v>
      </c>
      <c r="J73" s="14">
        <f>TRUNC(SUM(J67:J72),2)</f>
        <v>0</v>
      </c>
      <c r="K73" s="29"/>
    </row>
    <row r="74" spans="2:11" x14ac:dyDescent="0.2">
      <c r="B74" s="15"/>
      <c r="C74" s="16"/>
      <c r="D74" s="16"/>
      <c r="E74" s="16"/>
      <c r="F74" s="16"/>
      <c r="G74" s="16"/>
      <c r="H74" s="16"/>
      <c r="I74" s="16"/>
      <c r="J74" s="17"/>
    </row>
    <row r="75" spans="2:11" x14ac:dyDescent="0.2">
      <c r="B75" s="433" t="s">
        <v>91</v>
      </c>
      <c r="C75" s="433"/>
      <c r="D75" s="433"/>
      <c r="E75" s="433"/>
      <c r="F75" s="433"/>
      <c r="G75" s="433"/>
      <c r="H75" s="433"/>
      <c r="I75" s="433"/>
      <c r="J75" s="433"/>
    </row>
    <row r="76" spans="2:11" x14ac:dyDescent="0.2">
      <c r="B76" s="381" t="s">
        <v>92</v>
      </c>
      <c r="C76" s="381"/>
      <c r="D76" s="381"/>
      <c r="E76" s="381"/>
      <c r="F76" s="381"/>
      <c r="G76" s="381"/>
      <c r="H76" s="381"/>
      <c r="I76" s="11" t="s">
        <v>20</v>
      </c>
      <c r="J76" s="11" t="s">
        <v>93</v>
      </c>
    </row>
    <row r="77" spans="2:11" x14ac:dyDescent="0.2">
      <c r="B77" s="10" t="s">
        <v>2</v>
      </c>
      <c r="C77" s="363" t="s">
        <v>94</v>
      </c>
      <c r="D77" s="363"/>
      <c r="E77" s="363"/>
      <c r="F77" s="363"/>
      <c r="G77" s="363"/>
      <c r="H77" s="363"/>
      <c r="I77" s="18">
        <v>0</v>
      </c>
      <c r="J77" s="19">
        <v>0</v>
      </c>
    </row>
    <row r="78" spans="2:11" x14ac:dyDescent="0.2">
      <c r="B78" s="10" t="s">
        <v>3</v>
      </c>
      <c r="C78" s="363" t="s">
        <v>95</v>
      </c>
      <c r="D78" s="363"/>
      <c r="E78" s="363"/>
      <c r="F78" s="363"/>
      <c r="G78" s="363"/>
      <c r="H78" s="363"/>
      <c r="I78" s="18">
        <f>+'Memória de Cálculo'!I54</f>
        <v>0</v>
      </c>
      <c r="J78" s="19">
        <v>0</v>
      </c>
    </row>
    <row r="79" spans="2:11" x14ac:dyDescent="0.2">
      <c r="B79" s="10" t="s">
        <v>4</v>
      </c>
      <c r="C79" s="363" t="s">
        <v>96</v>
      </c>
      <c r="D79" s="363"/>
      <c r="E79" s="363"/>
      <c r="F79" s="363"/>
      <c r="G79" s="363"/>
      <c r="H79" s="363"/>
      <c r="I79" s="18">
        <f>+'Memória de Cálculo'!I55</f>
        <v>0</v>
      </c>
      <c r="J79" s="19">
        <v>0</v>
      </c>
    </row>
    <row r="80" spans="2:11" x14ac:dyDescent="0.2">
      <c r="B80" s="10" t="s">
        <v>5</v>
      </c>
      <c r="C80" s="363" t="s">
        <v>97</v>
      </c>
      <c r="D80" s="363"/>
      <c r="E80" s="363"/>
      <c r="F80" s="363"/>
      <c r="G80" s="363"/>
      <c r="H80" s="363"/>
      <c r="I80" s="18">
        <f>+'Memória de Cálculo'!I56</f>
        <v>0</v>
      </c>
      <c r="J80" s="19"/>
    </row>
    <row r="81" spans="2:10" x14ac:dyDescent="0.2">
      <c r="B81" s="25" t="s">
        <v>15</v>
      </c>
      <c r="C81" s="440" t="s">
        <v>245</v>
      </c>
      <c r="D81" s="441"/>
      <c r="E81" s="441"/>
      <c r="F81" s="441"/>
      <c r="G81" s="441"/>
      <c r="H81" s="442"/>
      <c r="I81" s="72">
        <v>0</v>
      </c>
      <c r="J81" s="19">
        <v>0</v>
      </c>
    </row>
    <row r="82" spans="2:10" x14ac:dyDescent="0.2">
      <c r="B82" s="25" t="s">
        <v>16</v>
      </c>
      <c r="C82" s="364" t="s">
        <v>98</v>
      </c>
      <c r="D82" s="364"/>
      <c r="E82" s="364"/>
      <c r="F82" s="364"/>
      <c r="G82" s="364"/>
      <c r="H82" s="364"/>
      <c r="I82" s="18">
        <f>+'Memória de Cálculo'!I57</f>
        <v>0</v>
      </c>
      <c r="J82" s="19">
        <v>0</v>
      </c>
    </row>
    <row r="83" spans="2:10" ht="15" x14ac:dyDescent="0.25">
      <c r="B83" s="358" t="s">
        <v>99</v>
      </c>
      <c r="C83" s="358"/>
      <c r="D83" s="358"/>
      <c r="E83" s="358"/>
      <c r="F83" s="358"/>
      <c r="G83" s="358"/>
      <c r="H83" s="358"/>
      <c r="I83" s="22">
        <f>TRUNC(SUM(I77:I82),4)</f>
        <v>0</v>
      </c>
      <c r="J83" s="138">
        <f>SUM(J77:J82)</f>
        <v>0</v>
      </c>
    </row>
    <row r="84" spans="2:10" x14ac:dyDescent="0.2">
      <c r="B84" s="15"/>
      <c r="C84" s="16"/>
      <c r="D84" s="16"/>
      <c r="E84" s="16"/>
      <c r="F84" s="16"/>
      <c r="G84" s="16"/>
      <c r="H84" s="16"/>
      <c r="I84" s="16"/>
      <c r="J84" s="17"/>
    </row>
    <row r="85" spans="2:10" x14ac:dyDescent="0.2">
      <c r="B85" s="358" t="s">
        <v>100</v>
      </c>
      <c r="C85" s="358"/>
      <c r="D85" s="358"/>
      <c r="E85" s="358"/>
      <c r="F85" s="358"/>
      <c r="G85" s="358"/>
      <c r="H85" s="358"/>
      <c r="I85" s="11" t="s">
        <v>20</v>
      </c>
      <c r="J85" s="11" t="s">
        <v>48</v>
      </c>
    </row>
    <row r="86" spans="2:10" x14ac:dyDescent="0.2">
      <c r="B86" s="10" t="s">
        <v>2</v>
      </c>
      <c r="C86" s="363" t="s">
        <v>101</v>
      </c>
      <c r="D86" s="363"/>
      <c r="E86" s="363"/>
      <c r="F86" s="363"/>
      <c r="G86" s="363"/>
      <c r="H86" s="363"/>
      <c r="I86" s="18">
        <v>0</v>
      </c>
      <c r="J86" s="12">
        <v>0</v>
      </c>
    </row>
    <row r="87" spans="2:10" x14ac:dyDescent="0.2">
      <c r="B87" s="358" t="s">
        <v>102</v>
      </c>
      <c r="C87" s="358"/>
      <c r="D87" s="358"/>
      <c r="E87" s="358"/>
      <c r="F87" s="358"/>
      <c r="G87" s="358"/>
      <c r="H87" s="358"/>
      <c r="I87" s="22">
        <f>TRUNC(SUM(I86),4)</f>
        <v>0</v>
      </c>
      <c r="J87" s="14">
        <f>TRUNC(SUM(J86),2)</f>
        <v>0</v>
      </c>
    </row>
    <row r="88" spans="2:10" x14ac:dyDescent="0.2">
      <c r="B88" s="15"/>
      <c r="C88" s="16"/>
      <c r="D88" s="16"/>
      <c r="E88" s="16"/>
      <c r="F88" s="16"/>
      <c r="G88" s="16"/>
      <c r="H88" s="16"/>
      <c r="I88" s="16"/>
      <c r="J88" s="17"/>
    </row>
    <row r="89" spans="2:10" x14ac:dyDescent="0.2">
      <c r="B89" s="433" t="s">
        <v>103</v>
      </c>
      <c r="C89" s="433"/>
      <c r="D89" s="433"/>
      <c r="E89" s="433"/>
      <c r="F89" s="433"/>
      <c r="G89" s="433"/>
      <c r="H89" s="433"/>
      <c r="I89" s="433"/>
      <c r="J89" s="433"/>
    </row>
    <row r="90" spans="2:10" x14ac:dyDescent="0.2">
      <c r="B90" s="358" t="s">
        <v>104</v>
      </c>
      <c r="C90" s="358"/>
      <c r="D90" s="358"/>
      <c r="E90" s="358"/>
      <c r="F90" s="358"/>
      <c r="G90" s="358"/>
      <c r="H90" s="358"/>
      <c r="I90" s="358"/>
      <c r="J90" s="11" t="s">
        <v>48</v>
      </c>
    </row>
    <row r="91" spans="2:10" x14ac:dyDescent="0.2">
      <c r="B91" s="10" t="s">
        <v>22</v>
      </c>
      <c r="C91" s="363" t="s">
        <v>105</v>
      </c>
      <c r="D91" s="363"/>
      <c r="E91" s="363"/>
      <c r="F91" s="363"/>
      <c r="G91" s="363"/>
      <c r="H91" s="363"/>
      <c r="I91" s="363"/>
      <c r="J91" s="12">
        <f>J83</f>
        <v>0</v>
      </c>
    </row>
    <row r="92" spans="2:10" x14ac:dyDescent="0.2">
      <c r="B92" s="10" t="s">
        <v>23</v>
      </c>
      <c r="C92" s="363" t="s">
        <v>106</v>
      </c>
      <c r="D92" s="363"/>
      <c r="E92" s="363"/>
      <c r="F92" s="363"/>
      <c r="G92" s="363"/>
      <c r="H92" s="363"/>
      <c r="I92" s="363"/>
      <c r="J92" s="19">
        <f>J87</f>
        <v>0</v>
      </c>
    </row>
    <row r="93" spans="2:10" x14ac:dyDescent="0.2">
      <c r="B93" s="358" t="s">
        <v>107</v>
      </c>
      <c r="C93" s="358"/>
      <c r="D93" s="358"/>
      <c r="E93" s="358"/>
      <c r="F93" s="358"/>
      <c r="G93" s="358"/>
      <c r="H93" s="358"/>
      <c r="I93" s="358"/>
      <c r="J93" s="27">
        <f>TRUNC(SUM(J91:J92),2)</f>
        <v>0</v>
      </c>
    </row>
    <row r="94" spans="2:10" x14ac:dyDescent="0.2">
      <c r="B94" s="439"/>
      <c r="C94" s="439"/>
      <c r="D94" s="439"/>
      <c r="E94" s="439"/>
      <c r="F94" s="439"/>
      <c r="G94" s="439"/>
      <c r="H94" s="439"/>
      <c r="I94" s="439"/>
      <c r="J94" s="439"/>
    </row>
    <row r="95" spans="2:10" x14ac:dyDescent="0.2">
      <c r="B95" s="433" t="s">
        <v>108</v>
      </c>
      <c r="C95" s="433"/>
      <c r="D95" s="433"/>
      <c r="E95" s="433"/>
      <c r="F95" s="433"/>
      <c r="G95" s="433"/>
      <c r="H95" s="433"/>
      <c r="I95" s="433"/>
      <c r="J95" s="433"/>
    </row>
    <row r="96" spans="2:10" ht="15" customHeight="1" x14ac:dyDescent="0.2">
      <c r="B96" s="10">
        <v>5</v>
      </c>
      <c r="C96" s="383" t="s">
        <v>109</v>
      </c>
      <c r="D96" s="384"/>
      <c r="E96" s="384"/>
      <c r="F96" s="384"/>
      <c r="G96" s="384"/>
      <c r="H96" s="428"/>
      <c r="I96" s="11"/>
      <c r="J96" s="11" t="s">
        <v>48</v>
      </c>
    </row>
    <row r="97" spans="2:12" x14ac:dyDescent="0.2">
      <c r="B97" s="10" t="s">
        <v>2</v>
      </c>
      <c r="C97" s="374" t="s">
        <v>110</v>
      </c>
      <c r="D97" s="374"/>
      <c r="E97" s="374"/>
      <c r="F97" s="374"/>
      <c r="G97" s="374"/>
      <c r="H97" s="374"/>
      <c r="I97" s="9" t="s">
        <v>28</v>
      </c>
      <c r="J97" s="31">
        <v>0</v>
      </c>
    </row>
    <row r="98" spans="2:12" x14ac:dyDescent="0.2">
      <c r="B98" s="10" t="s">
        <v>3</v>
      </c>
      <c r="C98" s="374" t="s">
        <v>242</v>
      </c>
      <c r="D98" s="374"/>
      <c r="E98" s="374"/>
      <c r="F98" s="374"/>
      <c r="G98" s="374"/>
      <c r="H98" s="374"/>
      <c r="I98" s="9" t="s">
        <v>28</v>
      </c>
      <c r="J98" s="31">
        <f>'EPI + EPC + pto. eletrôn.'!G536</f>
        <v>0</v>
      </c>
    </row>
    <row r="99" spans="2:12" x14ac:dyDescent="0.2">
      <c r="B99" s="32" t="s">
        <v>4</v>
      </c>
      <c r="C99" s="374" t="s">
        <v>111</v>
      </c>
      <c r="D99" s="374"/>
      <c r="E99" s="374"/>
      <c r="F99" s="374"/>
      <c r="G99" s="374"/>
      <c r="H99" s="374"/>
      <c r="I99" s="9" t="s">
        <v>28</v>
      </c>
      <c r="J99" s="31">
        <v>0</v>
      </c>
    </row>
    <row r="100" spans="2:12" x14ac:dyDescent="0.2">
      <c r="B100" s="32" t="s">
        <v>5</v>
      </c>
      <c r="C100" s="373" t="s">
        <v>112</v>
      </c>
      <c r="D100" s="374"/>
      <c r="E100" s="374"/>
      <c r="F100" s="374"/>
      <c r="G100" s="374"/>
      <c r="H100" s="374"/>
      <c r="I100" s="9" t="s">
        <v>28</v>
      </c>
      <c r="J100" s="60">
        <f>'EPI + EPC + pto. eletrôn.'!K634</f>
        <v>0</v>
      </c>
    </row>
    <row r="101" spans="2:12" x14ac:dyDescent="0.2">
      <c r="B101" s="358" t="s">
        <v>113</v>
      </c>
      <c r="C101" s="358"/>
      <c r="D101" s="358"/>
      <c r="E101" s="358"/>
      <c r="F101" s="358"/>
      <c r="G101" s="358"/>
      <c r="H101" s="358"/>
      <c r="I101" s="22" t="s">
        <v>28</v>
      </c>
      <c r="J101" s="33">
        <f>SUM(J97:J100)</f>
        <v>0</v>
      </c>
    </row>
    <row r="102" spans="2:12" x14ac:dyDescent="0.2">
      <c r="B102" s="15"/>
      <c r="C102" s="16"/>
      <c r="D102" s="16"/>
      <c r="E102" s="16"/>
      <c r="F102" s="16"/>
      <c r="G102" s="16"/>
      <c r="H102" s="16"/>
      <c r="I102" s="16"/>
      <c r="J102" s="17"/>
    </row>
    <row r="103" spans="2:12" x14ac:dyDescent="0.2">
      <c r="B103" s="433" t="s">
        <v>114</v>
      </c>
      <c r="C103" s="433"/>
      <c r="D103" s="433"/>
      <c r="E103" s="433"/>
      <c r="F103" s="433"/>
      <c r="G103" s="433"/>
      <c r="H103" s="433"/>
      <c r="I103" s="433"/>
      <c r="J103" s="433"/>
    </row>
    <row r="104" spans="2:12" ht="15" customHeight="1" x14ac:dyDescent="0.2">
      <c r="B104" s="10">
        <v>6</v>
      </c>
      <c r="C104" s="383" t="s">
        <v>115</v>
      </c>
      <c r="D104" s="384"/>
      <c r="E104" s="384"/>
      <c r="F104" s="384"/>
      <c r="G104" s="384"/>
      <c r="H104" s="428"/>
      <c r="I104" s="11" t="s">
        <v>20</v>
      </c>
      <c r="J104" s="11" t="s">
        <v>48</v>
      </c>
    </row>
    <row r="105" spans="2:12" x14ac:dyDescent="0.2">
      <c r="B105" s="10" t="s">
        <v>2</v>
      </c>
      <c r="C105" s="363" t="s">
        <v>116</v>
      </c>
      <c r="D105" s="363"/>
      <c r="E105" s="363"/>
      <c r="F105" s="363"/>
      <c r="G105" s="363"/>
      <c r="H105" s="363"/>
      <c r="I105" s="18">
        <f>'Memória de Cálculo'!I62</f>
        <v>0</v>
      </c>
      <c r="J105" s="12">
        <f>TRUNC(I105*J129,2)</f>
        <v>0</v>
      </c>
    </row>
    <row r="106" spans="2:12" x14ac:dyDescent="0.2">
      <c r="B106" s="10" t="s">
        <v>3</v>
      </c>
      <c r="C106" s="363" t="s">
        <v>117</v>
      </c>
      <c r="D106" s="363"/>
      <c r="E106" s="363"/>
      <c r="F106" s="363"/>
      <c r="G106" s="363"/>
      <c r="H106" s="363"/>
      <c r="I106" s="18">
        <f>'Memória de Cálculo'!I63</f>
        <v>0</v>
      </c>
      <c r="J106" s="12">
        <f>TRUNC(I106*(J105+J129),2)</f>
        <v>0</v>
      </c>
    </row>
    <row r="107" spans="2:12" x14ac:dyDescent="0.2">
      <c r="B107" s="10" t="s">
        <v>4</v>
      </c>
      <c r="C107" s="436" t="s">
        <v>118</v>
      </c>
      <c r="D107" s="437"/>
      <c r="E107" s="437"/>
      <c r="F107" s="437"/>
      <c r="G107" s="437"/>
      <c r="H107" s="437"/>
      <c r="I107" s="437"/>
      <c r="J107" s="438"/>
      <c r="L107" s="28"/>
    </row>
    <row r="108" spans="2:12" x14ac:dyDescent="0.2">
      <c r="B108" s="10" t="s">
        <v>119</v>
      </c>
      <c r="C108" s="363" t="s">
        <v>120</v>
      </c>
      <c r="D108" s="363"/>
      <c r="E108" s="363"/>
      <c r="F108" s="363"/>
      <c r="G108" s="363"/>
      <c r="H108" s="363"/>
      <c r="I108" s="13">
        <f>+'Memória de Cálculo'!I65</f>
        <v>0</v>
      </c>
      <c r="J108" s="19">
        <f>TRUNC(I108*J118,2)</f>
        <v>0</v>
      </c>
    </row>
    <row r="109" spans="2:12" x14ac:dyDescent="0.2">
      <c r="B109" s="10" t="s">
        <v>121</v>
      </c>
      <c r="C109" s="363" t="s">
        <v>122</v>
      </c>
      <c r="D109" s="363"/>
      <c r="E109" s="363"/>
      <c r="F109" s="363"/>
      <c r="G109" s="363"/>
      <c r="H109" s="363"/>
      <c r="I109" s="13">
        <f>+'Memória de Cálculo'!I66</f>
        <v>0</v>
      </c>
      <c r="J109" s="19">
        <f>TRUNC(I109*J118,2)</f>
        <v>0</v>
      </c>
    </row>
    <row r="110" spans="2:12" x14ac:dyDescent="0.2">
      <c r="B110" s="10" t="s">
        <v>123</v>
      </c>
      <c r="C110" s="363" t="s">
        <v>124</v>
      </c>
      <c r="D110" s="363"/>
      <c r="E110" s="363"/>
      <c r="F110" s="363"/>
      <c r="G110" s="363"/>
      <c r="H110" s="363"/>
      <c r="I110" s="13">
        <f>+'Memória de Cálculo'!I67</f>
        <v>0</v>
      </c>
      <c r="J110" s="19">
        <f>TRUNC(I110*J118,2)</f>
        <v>0</v>
      </c>
    </row>
    <row r="111" spans="2:12" x14ac:dyDescent="0.2">
      <c r="B111" s="358" t="s">
        <v>125</v>
      </c>
      <c r="C111" s="358"/>
      <c r="D111" s="358"/>
      <c r="E111" s="358"/>
      <c r="F111" s="358"/>
      <c r="G111" s="358"/>
      <c r="H111" s="358"/>
      <c r="I111" s="35">
        <f>SUM(I105:I110)</f>
        <v>0</v>
      </c>
      <c r="J111" s="27">
        <f>TRUNC(SUM(J105:J110),2)</f>
        <v>0</v>
      </c>
    </row>
    <row r="112" spans="2:12" x14ac:dyDescent="0.2">
      <c r="B112" s="7"/>
      <c r="C112" s="434"/>
      <c r="D112" s="434"/>
      <c r="E112" s="434"/>
      <c r="F112" s="434"/>
      <c r="G112" s="434"/>
      <c r="H112" s="434"/>
      <c r="I112" s="434"/>
      <c r="J112" s="434"/>
    </row>
    <row r="113" spans="2:12" x14ac:dyDescent="0.2">
      <c r="B113" s="36" t="s">
        <v>126</v>
      </c>
      <c r="C113" s="435" t="s">
        <v>127</v>
      </c>
      <c r="D113" s="435"/>
      <c r="E113" s="435"/>
      <c r="F113" s="435"/>
      <c r="G113" s="435"/>
      <c r="H113" s="435"/>
      <c r="I113" s="37">
        <f>TRUNC(I108+I109+I110,4)</f>
        <v>0</v>
      </c>
      <c r="J113" s="38"/>
    </row>
    <row r="114" spans="2:12" x14ac:dyDescent="0.2">
      <c r="B114" s="39"/>
      <c r="C114" s="368">
        <v>100</v>
      </c>
      <c r="D114" s="368"/>
      <c r="E114" s="368"/>
      <c r="F114" s="368"/>
      <c r="G114" s="368"/>
      <c r="H114" s="368"/>
      <c r="I114" s="40"/>
      <c r="J114" s="41"/>
    </row>
    <row r="115" spans="2:12" x14ac:dyDescent="0.2">
      <c r="B115" s="42"/>
      <c r="C115" s="43"/>
      <c r="D115" s="43"/>
      <c r="E115" s="43"/>
      <c r="F115" s="43"/>
      <c r="G115" s="43"/>
      <c r="H115" s="43"/>
      <c r="I115" s="40"/>
      <c r="J115" s="41"/>
    </row>
    <row r="116" spans="2:12" x14ac:dyDescent="0.2">
      <c r="B116" s="39" t="s">
        <v>128</v>
      </c>
      <c r="C116" s="368" t="s">
        <v>129</v>
      </c>
      <c r="D116" s="368"/>
      <c r="E116" s="368"/>
      <c r="F116" s="368"/>
      <c r="G116" s="368"/>
      <c r="H116" s="368"/>
      <c r="I116" s="40"/>
      <c r="J116" s="44">
        <f>TRUNC(J129+J105+J106,2)</f>
        <v>0</v>
      </c>
    </row>
    <row r="117" spans="2:12" x14ac:dyDescent="0.2">
      <c r="B117" s="39"/>
      <c r="C117" s="43"/>
      <c r="D117" s="43"/>
      <c r="E117" s="43"/>
      <c r="F117" s="43"/>
      <c r="G117" s="43"/>
      <c r="H117" s="43"/>
      <c r="I117" s="40"/>
      <c r="J117" s="44"/>
    </row>
    <row r="118" spans="2:12" x14ac:dyDescent="0.2">
      <c r="B118" s="39" t="s">
        <v>130</v>
      </c>
      <c r="C118" s="368" t="s">
        <v>131</v>
      </c>
      <c r="D118" s="368"/>
      <c r="E118" s="368"/>
      <c r="F118" s="368"/>
      <c r="G118" s="368"/>
      <c r="H118" s="368"/>
      <c r="I118" s="40"/>
      <c r="J118" s="44">
        <f>TRUNC(J116/(1-I113),2)</f>
        <v>0</v>
      </c>
    </row>
    <row r="119" spans="2:12" x14ac:dyDescent="0.2">
      <c r="B119" s="39"/>
      <c r="C119" s="43"/>
      <c r="D119" s="43"/>
      <c r="E119" s="43"/>
      <c r="F119" s="43"/>
      <c r="G119" s="43"/>
      <c r="H119" s="43"/>
      <c r="I119" s="40"/>
      <c r="J119" s="44"/>
    </row>
    <row r="120" spans="2:12" x14ac:dyDescent="0.2">
      <c r="B120" s="45"/>
      <c r="C120" s="432" t="s">
        <v>132</v>
      </c>
      <c r="D120" s="432"/>
      <c r="E120" s="432"/>
      <c r="F120" s="432"/>
      <c r="G120" s="432"/>
      <c r="H120" s="432"/>
      <c r="I120" s="46"/>
      <c r="J120" s="47">
        <f>TRUNC(J118-J116,2)</f>
        <v>0</v>
      </c>
    </row>
    <row r="121" spans="2:12" x14ac:dyDescent="0.2">
      <c r="B121" s="7"/>
      <c r="C121" s="3"/>
      <c r="D121" s="3"/>
      <c r="E121" s="3"/>
      <c r="F121" s="3"/>
      <c r="G121" s="3"/>
      <c r="H121" s="3"/>
      <c r="I121" s="3"/>
      <c r="J121" s="17"/>
    </row>
    <row r="122" spans="2:12" x14ac:dyDescent="0.2">
      <c r="B122" s="433" t="s">
        <v>133</v>
      </c>
      <c r="C122" s="433"/>
      <c r="D122" s="433"/>
      <c r="E122" s="433"/>
      <c r="F122" s="433"/>
      <c r="G122" s="433"/>
      <c r="H122" s="433"/>
      <c r="I122" s="433"/>
      <c r="J122" s="433"/>
    </row>
    <row r="123" spans="2:12" x14ac:dyDescent="0.2">
      <c r="B123" s="358" t="s">
        <v>24</v>
      </c>
      <c r="C123" s="358"/>
      <c r="D123" s="358"/>
      <c r="E123" s="358"/>
      <c r="F123" s="358"/>
      <c r="G123" s="358"/>
      <c r="H123" s="358"/>
      <c r="I123" s="358"/>
      <c r="J123" s="11" t="s">
        <v>48</v>
      </c>
    </row>
    <row r="124" spans="2:12" x14ac:dyDescent="0.2">
      <c r="B124" s="8" t="s">
        <v>2</v>
      </c>
      <c r="C124" s="363" t="str">
        <f>B24</f>
        <v>MÓDULO 1 - COMPOSIÇÃO DA REMUNERAÇÃO</v>
      </c>
      <c r="D124" s="363"/>
      <c r="E124" s="363"/>
      <c r="F124" s="363"/>
      <c r="G124" s="363"/>
      <c r="H124" s="363"/>
      <c r="I124" s="363"/>
      <c r="J124" s="12">
        <f>J32</f>
        <v>0</v>
      </c>
    </row>
    <row r="125" spans="2:12" x14ac:dyDescent="0.2">
      <c r="B125" s="8" t="s">
        <v>3</v>
      </c>
      <c r="C125" s="363" t="str">
        <f>B34</f>
        <v>MÓDULO 2 – ENCARGOS E BENEFÍCIOS ANUAIS, MENSAIS E DIÁRIOS</v>
      </c>
      <c r="D125" s="363"/>
      <c r="E125" s="363"/>
      <c r="F125" s="363"/>
      <c r="G125" s="363"/>
      <c r="H125" s="363"/>
      <c r="I125" s="363"/>
      <c r="J125" s="19">
        <f>J63</f>
        <v>0</v>
      </c>
    </row>
    <row r="126" spans="2:12" x14ac:dyDescent="0.2">
      <c r="B126" s="8" t="s">
        <v>4</v>
      </c>
      <c r="C126" s="363" t="str">
        <f>B65</f>
        <v>MÓDULO 3 – PROVISÃO PARA RESCISÃO</v>
      </c>
      <c r="D126" s="363"/>
      <c r="E126" s="363"/>
      <c r="F126" s="363"/>
      <c r="G126" s="363"/>
      <c r="H126" s="363"/>
      <c r="I126" s="363"/>
      <c r="J126" s="19">
        <f>J73</f>
        <v>0</v>
      </c>
    </row>
    <row r="127" spans="2:12" x14ac:dyDescent="0.2">
      <c r="B127" s="8" t="s">
        <v>5</v>
      </c>
      <c r="C127" s="363" t="str">
        <f>B75</f>
        <v>MÓDULO 4 – CUSTO DE REPOSIÇÃO DO PROFISSIONAL AUSENTE</v>
      </c>
      <c r="D127" s="363"/>
      <c r="E127" s="363"/>
      <c r="F127" s="363"/>
      <c r="G127" s="363"/>
      <c r="H127" s="363"/>
      <c r="I127" s="363"/>
      <c r="J127" s="19">
        <f>J93</f>
        <v>0</v>
      </c>
      <c r="L127" s="28"/>
    </row>
    <row r="128" spans="2:12" x14ac:dyDescent="0.2">
      <c r="B128" s="8" t="s">
        <v>15</v>
      </c>
      <c r="C128" s="363" t="str">
        <f>B95</f>
        <v>MÓDULO 5 – INSUMOS DIVERSOS</v>
      </c>
      <c r="D128" s="363"/>
      <c r="E128" s="363"/>
      <c r="F128" s="363"/>
      <c r="G128" s="363"/>
      <c r="H128" s="363"/>
      <c r="I128" s="363"/>
      <c r="J128" s="19">
        <f>J101</f>
        <v>0</v>
      </c>
    </row>
    <row r="129" spans="2:10" x14ac:dyDescent="0.2">
      <c r="B129" s="10"/>
      <c r="C129" s="358" t="s">
        <v>134</v>
      </c>
      <c r="D129" s="358"/>
      <c r="E129" s="358"/>
      <c r="F129" s="358"/>
      <c r="G129" s="358"/>
      <c r="H129" s="358"/>
      <c r="I129" s="358"/>
      <c r="J129" s="27">
        <f>TRUNC(SUM(J124:J128),2)</f>
        <v>0</v>
      </c>
    </row>
    <row r="130" spans="2:10" x14ac:dyDescent="0.2">
      <c r="B130" s="8" t="s">
        <v>16</v>
      </c>
      <c r="C130" s="363" t="str">
        <f>B103</f>
        <v>MÓDULO 6 – CUSTOS INDIRETOS, TRIBUTOS E LUCRO</v>
      </c>
      <c r="D130" s="363"/>
      <c r="E130" s="363"/>
      <c r="F130" s="363"/>
      <c r="G130" s="363"/>
      <c r="H130" s="363"/>
      <c r="I130" s="363"/>
      <c r="J130" s="12">
        <f>J111</f>
        <v>0</v>
      </c>
    </row>
    <row r="131" spans="2:10" x14ac:dyDescent="0.2">
      <c r="B131" s="358" t="s">
        <v>135</v>
      </c>
      <c r="C131" s="358"/>
      <c r="D131" s="358"/>
      <c r="E131" s="358"/>
      <c r="F131" s="358"/>
      <c r="G131" s="358"/>
      <c r="H131" s="358"/>
      <c r="I131" s="358"/>
      <c r="J131" s="27">
        <f>TRUNC(SUM(J129:J130),2)</f>
        <v>0</v>
      </c>
    </row>
    <row r="132" spans="2:10" x14ac:dyDescent="0.2">
      <c r="B132" s="7"/>
      <c r="C132" s="1"/>
      <c r="D132" s="1"/>
      <c r="E132" s="1"/>
      <c r="F132" s="1"/>
      <c r="G132" s="1"/>
      <c r="H132" s="1"/>
      <c r="I132" s="3"/>
      <c r="J132" s="48"/>
    </row>
    <row r="133" spans="2:10" x14ac:dyDescent="0.2">
      <c r="B133" s="52"/>
      <c r="C133" s="383" t="s">
        <v>158</v>
      </c>
      <c r="D133" s="384"/>
      <c r="E133" s="428"/>
      <c r="F133" s="1"/>
      <c r="G133" s="1"/>
      <c r="H133" s="1"/>
      <c r="I133" s="3"/>
      <c r="J133" s="3"/>
    </row>
    <row r="134" spans="2:10" x14ac:dyDescent="0.2">
      <c r="B134" s="7"/>
      <c r="C134" s="429" t="s">
        <v>159</v>
      </c>
      <c r="D134" s="429"/>
      <c r="E134" s="53">
        <f>+J131</f>
        <v>0</v>
      </c>
      <c r="F134" s="1"/>
      <c r="G134" s="1"/>
      <c r="H134" s="1"/>
      <c r="I134" s="3"/>
      <c r="J134" s="3"/>
    </row>
    <row r="135" spans="2:10" x14ac:dyDescent="0.2">
      <c r="B135" s="7"/>
      <c r="C135" s="430" t="s">
        <v>160</v>
      </c>
      <c r="D135" s="430"/>
      <c r="E135" s="54">
        <f>+F14</f>
        <v>2</v>
      </c>
      <c r="F135" s="1"/>
      <c r="G135" s="1"/>
      <c r="H135" s="1"/>
      <c r="I135" s="3"/>
      <c r="J135" s="3"/>
    </row>
    <row r="136" spans="2:10" x14ac:dyDescent="0.2">
      <c r="B136" s="7"/>
      <c r="C136" s="430" t="s">
        <v>161</v>
      </c>
      <c r="D136" s="430"/>
      <c r="E136" s="55">
        <v>1</v>
      </c>
      <c r="F136" s="1"/>
      <c r="G136" s="1"/>
      <c r="H136" s="1"/>
      <c r="I136" s="3"/>
      <c r="J136" s="3"/>
    </row>
    <row r="137" spans="2:10" ht="30" customHeight="1" x14ac:dyDescent="0.2">
      <c r="B137" s="7"/>
      <c r="C137" s="431" t="s">
        <v>158</v>
      </c>
      <c r="D137" s="431"/>
      <c r="E137" s="53">
        <f>ROUND((E134*E136),2)</f>
        <v>0</v>
      </c>
      <c r="F137" s="1"/>
      <c r="G137" s="1"/>
      <c r="H137" s="1"/>
      <c r="I137" s="3"/>
      <c r="J137" s="3"/>
    </row>
    <row r="138" spans="2:10" x14ac:dyDescent="0.2">
      <c r="B138" s="7"/>
      <c r="C138" s="430" t="s">
        <v>162</v>
      </c>
      <c r="D138" s="430"/>
      <c r="E138" s="53">
        <f>E137*E135</f>
        <v>0</v>
      </c>
      <c r="F138" s="1"/>
      <c r="G138" s="1"/>
      <c r="H138" s="1"/>
      <c r="I138" s="3"/>
      <c r="J138" s="3"/>
    </row>
    <row r="139" spans="2:10" x14ac:dyDescent="0.2">
      <c r="B139" s="7"/>
      <c r="C139" s="427" t="s">
        <v>163</v>
      </c>
      <c r="D139" s="427"/>
      <c r="E139" s="53">
        <f>E138*12</f>
        <v>0</v>
      </c>
      <c r="F139" s="1"/>
      <c r="G139" s="1"/>
      <c r="H139" s="1"/>
      <c r="I139" s="3"/>
      <c r="J139" s="3"/>
    </row>
    <row r="140" spans="2:10" x14ac:dyDescent="0.2">
      <c r="B140" s="7"/>
      <c r="C140" s="1"/>
      <c r="D140" s="1"/>
      <c r="E140" s="1"/>
      <c r="F140" s="1"/>
      <c r="G140" s="1"/>
      <c r="H140" s="1"/>
      <c r="I140" s="3"/>
      <c r="J140" s="3"/>
    </row>
    <row r="141" spans="2:10" x14ac:dyDescent="0.2">
      <c r="B141" s="7"/>
      <c r="C141" s="1"/>
      <c r="D141" s="1"/>
      <c r="E141" s="1"/>
      <c r="F141" s="1"/>
      <c r="G141" s="1"/>
      <c r="H141" s="1"/>
      <c r="I141" s="3"/>
      <c r="J141" s="3"/>
    </row>
    <row r="142" spans="2:10" x14ac:dyDescent="0.2">
      <c r="B142" s="7"/>
      <c r="C142" s="1"/>
      <c r="D142" s="1"/>
      <c r="E142" s="1"/>
      <c r="F142" s="1"/>
      <c r="G142" s="1"/>
      <c r="H142" s="1"/>
      <c r="I142" s="3"/>
      <c r="J142" s="3"/>
    </row>
    <row r="143" spans="2:10" x14ac:dyDescent="0.2">
      <c r="B143" s="7"/>
      <c r="C143" s="1"/>
      <c r="D143" s="1"/>
      <c r="E143" s="1"/>
      <c r="F143" s="1"/>
      <c r="G143" s="1"/>
      <c r="H143" s="1"/>
      <c r="I143" s="3"/>
      <c r="J143" s="3"/>
    </row>
    <row r="144" spans="2:10" x14ac:dyDescent="0.2">
      <c r="B144" s="7"/>
      <c r="C144" s="1"/>
      <c r="D144" s="1"/>
      <c r="E144" s="1"/>
      <c r="F144" s="1"/>
      <c r="G144" s="1"/>
      <c r="H144" s="1"/>
      <c r="I144" s="3"/>
      <c r="J144" s="3"/>
    </row>
    <row r="145" spans="2:10" x14ac:dyDescent="0.2">
      <c r="B145" s="7"/>
      <c r="C145" s="1"/>
      <c r="D145" s="1"/>
      <c r="E145" s="1"/>
      <c r="F145" s="1"/>
      <c r="G145" s="1"/>
      <c r="H145" s="1"/>
      <c r="I145" s="3"/>
      <c r="J145" s="3"/>
    </row>
    <row r="146" spans="2:10" x14ac:dyDescent="0.2">
      <c r="B146" s="7"/>
      <c r="C146" s="1"/>
      <c r="D146" s="1"/>
      <c r="E146" s="1"/>
      <c r="F146" s="1"/>
      <c r="G146" s="1"/>
      <c r="H146" s="1"/>
      <c r="I146" s="3"/>
      <c r="J146" s="3"/>
    </row>
    <row r="147" spans="2:10" x14ac:dyDescent="0.2">
      <c r="B147" s="7"/>
      <c r="C147" s="1"/>
      <c r="D147" s="1"/>
      <c r="E147" s="1"/>
      <c r="F147" s="1"/>
      <c r="G147" s="1"/>
      <c r="H147" s="1"/>
      <c r="I147" s="3"/>
      <c r="J147" s="3"/>
    </row>
    <row r="148" spans="2:10" x14ac:dyDescent="0.2">
      <c r="B148" s="7"/>
      <c r="C148" s="1"/>
      <c r="D148" s="1"/>
      <c r="E148" s="1"/>
      <c r="F148" s="1"/>
      <c r="G148" s="1"/>
      <c r="H148" s="1"/>
      <c r="I148" s="3"/>
      <c r="J148" s="3"/>
    </row>
    <row r="149" spans="2:10" x14ac:dyDescent="0.2">
      <c r="B149" s="7"/>
      <c r="C149" s="1"/>
      <c r="D149" s="1"/>
      <c r="E149" s="1"/>
      <c r="F149" s="1"/>
      <c r="G149" s="1"/>
      <c r="H149" s="1"/>
      <c r="I149" s="3"/>
      <c r="J149" s="3"/>
    </row>
    <row r="150" spans="2:10" x14ac:dyDescent="0.2">
      <c r="B150" s="7"/>
      <c r="C150" s="1"/>
      <c r="D150" s="1"/>
      <c r="E150" s="1"/>
      <c r="F150" s="1"/>
      <c r="G150" s="1"/>
      <c r="H150" s="1"/>
      <c r="I150" s="3"/>
      <c r="J150" s="3"/>
    </row>
    <row r="151" spans="2:10" x14ac:dyDescent="0.2">
      <c r="B151" s="7"/>
      <c r="C151" s="1"/>
      <c r="D151" s="1"/>
      <c r="E151" s="1"/>
      <c r="F151" s="1"/>
      <c r="G151" s="1"/>
      <c r="H151" s="1"/>
      <c r="I151" s="3"/>
      <c r="J151" s="3"/>
    </row>
    <row r="152" spans="2:10" x14ac:dyDescent="0.2">
      <c r="B152" s="7"/>
      <c r="C152" s="1"/>
      <c r="D152" s="1"/>
      <c r="E152" s="1"/>
      <c r="F152" s="1"/>
      <c r="G152" s="1"/>
      <c r="H152" s="1"/>
      <c r="I152" s="3"/>
      <c r="J152" s="3"/>
    </row>
    <row r="153" spans="2:10" x14ac:dyDescent="0.2">
      <c r="B153" s="7"/>
      <c r="C153" s="1"/>
      <c r="D153" s="1"/>
      <c r="E153" s="1"/>
      <c r="F153" s="1"/>
      <c r="G153" s="1"/>
      <c r="H153" s="1"/>
      <c r="I153" s="3"/>
      <c r="J153" s="3"/>
    </row>
    <row r="154" spans="2:10" x14ac:dyDescent="0.2">
      <c r="B154" s="7"/>
      <c r="C154" s="1"/>
      <c r="D154" s="1"/>
      <c r="E154" s="1"/>
      <c r="F154" s="1"/>
      <c r="G154" s="1"/>
      <c r="H154" s="1"/>
      <c r="I154" s="3"/>
      <c r="J154" s="3"/>
    </row>
    <row r="155" spans="2:10" x14ac:dyDescent="0.2">
      <c r="B155" s="7"/>
      <c r="C155" s="1"/>
      <c r="D155" s="1"/>
      <c r="E155" s="1"/>
      <c r="F155" s="1"/>
      <c r="G155" s="1"/>
      <c r="H155" s="1"/>
      <c r="I155" s="3"/>
      <c r="J155" s="3"/>
    </row>
    <row r="156" spans="2:10" x14ac:dyDescent="0.2">
      <c r="B156" s="7"/>
      <c r="C156" s="1"/>
      <c r="D156" s="1"/>
      <c r="E156" s="1"/>
      <c r="F156" s="1"/>
      <c r="G156" s="1"/>
      <c r="H156" s="1"/>
      <c r="I156" s="3"/>
      <c r="J156" s="3"/>
    </row>
    <row r="157" spans="2:10" x14ac:dyDescent="0.2">
      <c r="B157" s="7"/>
      <c r="C157" s="1"/>
      <c r="D157" s="1"/>
      <c r="E157" s="1"/>
      <c r="F157" s="1"/>
      <c r="G157" s="1"/>
      <c r="H157" s="1"/>
      <c r="I157" s="3"/>
      <c r="J157" s="3"/>
    </row>
    <row r="158" spans="2:10" x14ac:dyDescent="0.2">
      <c r="B158" s="7"/>
      <c r="C158" s="1"/>
      <c r="D158" s="1"/>
      <c r="E158" s="1"/>
      <c r="F158" s="1"/>
      <c r="G158" s="1"/>
      <c r="H158" s="1"/>
      <c r="I158" s="3"/>
      <c r="J158" s="3"/>
    </row>
    <row r="159" spans="2:10" x14ac:dyDescent="0.2">
      <c r="B159" s="7"/>
      <c r="C159" s="1"/>
      <c r="D159" s="1"/>
      <c r="E159" s="1"/>
      <c r="F159" s="1"/>
      <c r="G159" s="1"/>
      <c r="H159" s="1"/>
      <c r="I159" s="3"/>
      <c r="J159" s="3"/>
    </row>
    <row r="160" spans="2:10" x14ac:dyDescent="0.2">
      <c r="B160" s="7"/>
      <c r="C160" s="1"/>
      <c r="D160" s="1"/>
      <c r="E160" s="1"/>
      <c r="F160" s="1"/>
      <c r="G160" s="1"/>
      <c r="H160" s="1"/>
      <c r="I160" s="3"/>
      <c r="J160" s="3"/>
    </row>
    <row r="161" spans="2:10" x14ac:dyDescent="0.2">
      <c r="B161" s="7"/>
      <c r="C161" s="1"/>
      <c r="D161" s="1"/>
      <c r="E161" s="1"/>
      <c r="F161" s="1"/>
      <c r="G161" s="1"/>
      <c r="H161" s="1"/>
      <c r="I161" s="3"/>
      <c r="J161" s="3"/>
    </row>
    <row r="162" spans="2:10" x14ac:dyDescent="0.2">
      <c r="B162" s="7"/>
      <c r="C162" s="1"/>
      <c r="D162" s="1"/>
      <c r="E162" s="1"/>
      <c r="F162" s="1"/>
      <c r="G162" s="1"/>
      <c r="H162" s="1"/>
      <c r="I162" s="3"/>
      <c r="J162" s="3"/>
    </row>
    <row r="163" spans="2:10" x14ac:dyDescent="0.2">
      <c r="B163" s="7"/>
      <c r="C163" s="1"/>
      <c r="D163" s="1"/>
      <c r="E163" s="1"/>
      <c r="F163" s="1"/>
      <c r="G163" s="1"/>
      <c r="H163" s="1"/>
      <c r="I163" s="3"/>
      <c r="J163" s="3"/>
    </row>
    <row r="164" spans="2:10" x14ac:dyDescent="0.2">
      <c r="B164" s="7"/>
      <c r="C164" s="1"/>
      <c r="D164" s="1"/>
      <c r="E164" s="1"/>
      <c r="F164" s="1"/>
      <c r="G164" s="1"/>
      <c r="H164" s="1"/>
      <c r="I164" s="3"/>
      <c r="J164" s="3"/>
    </row>
    <row r="165" spans="2:10" x14ac:dyDescent="0.2">
      <c r="B165" s="7"/>
      <c r="C165" s="1"/>
      <c r="D165" s="1"/>
      <c r="E165" s="1"/>
      <c r="F165" s="1"/>
      <c r="G165" s="1"/>
      <c r="H165" s="1"/>
      <c r="I165" s="3"/>
      <c r="J165" s="3"/>
    </row>
    <row r="166" spans="2:10" x14ac:dyDescent="0.2">
      <c r="B166" s="7"/>
      <c r="C166" s="1"/>
      <c r="D166" s="1"/>
      <c r="E166" s="1"/>
      <c r="F166" s="1"/>
      <c r="G166" s="1"/>
      <c r="H166" s="1"/>
      <c r="I166" s="3"/>
      <c r="J166" s="3"/>
    </row>
    <row r="167" spans="2:10" x14ac:dyDescent="0.2">
      <c r="B167" s="7"/>
      <c r="C167" s="1"/>
      <c r="D167" s="1"/>
      <c r="E167" s="1"/>
      <c r="F167" s="1"/>
      <c r="G167" s="1"/>
      <c r="H167" s="1"/>
      <c r="I167" s="3"/>
      <c r="J167" s="3"/>
    </row>
    <row r="168" spans="2:10" x14ac:dyDescent="0.2">
      <c r="B168" s="7"/>
      <c r="C168" s="1"/>
      <c r="D168" s="1"/>
      <c r="E168" s="1"/>
      <c r="F168" s="1"/>
      <c r="G168" s="1"/>
      <c r="H168" s="1"/>
      <c r="I168" s="3"/>
      <c r="J168" s="3"/>
    </row>
    <row r="169" spans="2:10" x14ac:dyDescent="0.2">
      <c r="B169" s="7"/>
      <c r="C169" s="1"/>
      <c r="D169" s="1"/>
      <c r="E169" s="1"/>
      <c r="F169" s="1"/>
      <c r="G169" s="1"/>
      <c r="H169" s="1"/>
      <c r="I169" s="3"/>
      <c r="J169" s="3"/>
    </row>
    <row r="170" spans="2:10" x14ac:dyDescent="0.2">
      <c r="B170" s="7"/>
      <c r="C170" s="1"/>
      <c r="D170" s="1"/>
      <c r="E170" s="1"/>
      <c r="F170" s="1"/>
      <c r="G170" s="1"/>
      <c r="H170" s="1"/>
      <c r="I170" s="3"/>
      <c r="J170" s="3"/>
    </row>
    <row r="171" spans="2:10" x14ac:dyDescent="0.2">
      <c r="B171" s="7"/>
      <c r="C171" s="1"/>
      <c r="D171" s="1"/>
      <c r="E171" s="1"/>
      <c r="F171" s="1"/>
      <c r="G171" s="1"/>
      <c r="H171" s="1"/>
      <c r="I171" s="3"/>
      <c r="J171" s="3"/>
    </row>
    <row r="172" spans="2:10" x14ac:dyDescent="0.2">
      <c r="B172" s="7"/>
      <c r="C172" s="1"/>
      <c r="D172" s="1"/>
      <c r="E172" s="1"/>
      <c r="F172" s="1"/>
      <c r="G172" s="1"/>
      <c r="H172" s="1"/>
      <c r="I172" s="3"/>
      <c r="J172" s="3"/>
    </row>
    <row r="173" spans="2:10" x14ac:dyDescent="0.2">
      <c r="B173" s="7"/>
      <c r="C173" s="1"/>
      <c r="D173" s="1"/>
      <c r="E173" s="1"/>
      <c r="F173" s="1"/>
      <c r="G173" s="1"/>
      <c r="H173" s="1"/>
      <c r="I173" s="3"/>
      <c r="J173" s="3"/>
    </row>
    <row r="174" spans="2:10" x14ac:dyDescent="0.2">
      <c r="B174" s="7"/>
      <c r="C174" s="1"/>
      <c r="D174" s="1"/>
      <c r="E174" s="1"/>
      <c r="F174" s="1"/>
      <c r="G174" s="1"/>
      <c r="H174" s="1"/>
      <c r="I174" s="3"/>
      <c r="J174" s="3"/>
    </row>
    <row r="175" spans="2:10" x14ac:dyDescent="0.2">
      <c r="B175" s="7"/>
      <c r="C175" s="1"/>
      <c r="D175" s="1"/>
      <c r="E175" s="1"/>
      <c r="F175" s="1"/>
      <c r="G175" s="1"/>
      <c r="H175" s="1"/>
      <c r="I175" s="3"/>
      <c r="J175" s="3"/>
    </row>
    <row r="176" spans="2:10" x14ac:dyDescent="0.2">
      <c r="B176" s="7"/>
      <c r="C176" s="1"/>
      <c r="D176" s="1"/>
      <c r="E176" s="1"/>
      <c r="F176" s="1"/>
      <c r="G176" s="1"/>
      <c r="H176" s="1"/>
      <c r="I176" s="3"/>
      <c r="J176" s="3"/>
    </row>
    <row r="177" spans="2:10" x14ac:dyDescent="0.2">
      <c r="B177" s="7"/>
      <c r="C177" s="1"/>
      <c r="D177" s="1"/>
      <c r="E177" s="1"/>
      <c r="F177" s="1"/>
      <c r="G177" s="1"/>
      <c r="H177" s="1"/>
      <c r="I177" s="3"/>
      <c r="J177" s="3"/>
    </row>
    <row r="178" spans="2:10" x14ac:dyDescent="0.2">
      <c r="B178" s="7"/>
      <c r="C178" s="1"/>
      <c r="D178" s="1"/>
      <c r="E178" s="1"/>
      <c r="F178" s="1"/>
      <c r="G178" s="1"/>
      <c r="H178" s="1"/>
      <c r="I178" s="3"/>
      <c r="J178" s="3"/>
    </row>
    <row r="179" spans="2:10" x14ac:dyDescent="0.2">
      <c r="B179" s="7"/>
      <c r="C179" s="1"/>
      <c r="D179" s="1"/>
      <c r="E179" s="1"/>
      <c r="F179" s="1"/>
      <c r="G179" s="1"/>
      <c r="H179" s="1"/>
      <c r="I179" s="3"/>
      <c r="J179" s="3"/>
    </row>
    <row r="180" spans="2:10" x14ac:dyDescent="0.2">
      <c r="B180" s="7"/>
      <c r="C180" s="1"/>
      <c r="D180" s="1"/>
      <c r="E180" s="1"/>
      <c r="F180" s="1"/>
      <c r="G180" s="1"/>
      <c r="H180" s="1"/>
      <c r="I180" s="3"/>
      <c r="J180" s="3"/>
    </row>
    <row r="181" spans="2:10" x14ac:dyDescent="0.2">
      <c r="B181" s="7"/>
      <c r="C181" s="1"/>
      <c r="D181" s="1"/>
      <c r="E181" s="1"/>
      <c r="F181" s="1"/>
      <c r="G181" s="1"/>
      <c r="H181" s="1"/>
      <c r="I181" s="3"/>
      <c r="J181" s="3"/>
    </row>
    <row r="182" spans="2:10" x14ac:dyDescent="0.2">
      <c r="B182" s="7"/>
      <c r="C182" s="1"/>
      <c r="D182" s="1"/>
      <c r="E182" s="1"/>
      <c r="F182" s="1"/>
      <c r="G182" s="1"/>
      <c r="H182" s="1"/>
      <c r="I182" s="3"/>
      <c r="J182" s="3"/>
    </row>
    <row r="183" spans="2:10" x14ac:dyDescent="0.2">
      <c r="B183" s="7"/>
      <c r="C183" s="1"/>
      <c r="D183" s="1"/>
      <c r="E183" s="1"/>
      <c r="F183" s="1"/>
      <c r="G183" s="1"/>
      <c r="H183" s="1"/>
      <c r="I183" s="3"/>
      <c r="J183" s="3"/>
    </row>
    <row r="184" spans="2:10" x14ac:dyDescent="0.2">
      <c r="B184" s="7"/>
      <c r="C184" s="1"/>
      <c r="D184" s="1"/>
      <c r="E184" s="1"/>
      <c r="F184" s="1"/>
      <c r="G184" s="1"/>
      <c r="H184" s="1"/>
      <c r="I184" s="3"/>
      <c r="J184" s="3"/>
    </row>
    <row r="185" spans="2:10" x14ac:dyDescent="0.2">
      <c r="B185" s="7"/>
      <c r="C185" s="1"/>
      <c r="D185" s="1"/>
      <c r="E185" s="1"/>
      <c r="F185" s="1"/>
      <c r="G185" s="1"/>
      <c r="H185" s="1"/>
      <c r="I185" s="3"/>
      <c r="J185" s="3"/>
    </row>
    <row r="186" spans="2:10" x14ac:dyDescent="0.2">
      <c r="B186" s="7"/>
      <c r="C186" s="1"/>
      <c r="D186" s="1"/>
      <c r="E186" s="1"/>
      <c r="F186" s="1"/>
      <c r="G186" s="1"/>
      <c r="H186" s="1"/>
      <c r="I186" s="3"/>
      <c r="J186" s="3"/>
    </row>
    <row r="187" spans="2:10" x14ac:dyDescent="0.2">
      <c r="B187" s="7"/>
      <c r="C187" s="1"/>
      <c r="D187" s="1"/>
      <c r="E187" s="1"/>
      <c r="F187" s="1"/>
      <c r="G187" s="1"/>
      <c r="H187" s="1"/>
      <c r="I187" s="3"/>
      <c r="J187" s="3"/>
    </row>
    <row r="188" spans="2:10" x14ac:dyDescent="0.2">
      <c r="B188" s="7"/>
      <c r="C188" s="1"/>
      <c r="D188" s="1"/>
      <c r="E188" s="1"/>
      <c r="F188" s="1"/>
      <c r="G188" s="1"/>
      <c r="H188" s="1"/>
      <c r="I188" s="3"/>
      <c r="J188" s="3"/>
    </row>
    <row r="189" spans="2:10" x14ac:dyDescent="0.2">
      <c r="B189" s="7"/>
      <c r="C189" s="1"/>
      <c r="D189" s="1"/>
      <c r="E189" s="1"/>
      <c r="F189" s="1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</sheetData>
  <mergeCells count="139">
    <mergeCell ref="C139:D139"/>
    <mergeCell ref="C133:E133"/>
    <mergeCell ref="C134:D134"/>
    <mergeCell ref="C135:D135"/>
    <mergeCell ref="C136:D136"/>
    <mergeCell ref="C137:D137"/>
    <mergeCell ref="C138:D138"/>
    <mergeCell ref="C126:I126"/>
    <mergeCell ref="C127:I127"/>
    <mergeCell ref="C128:I128"/>
    <mergeCell ref="C129:I129"/>
    <mergeCell ref="C130:I130"/>
    <mergeCell ref="B131:I131"/>
    <mergeCell ref="C118:H118"/>
    <mergeCell ref="C120:H120"/>
    <mergeCell ref="B122:J122"/>
    <mergeCell ref="B123:I123"/>
    <mergeCell ref="C124:I124"/>
    <mergeCell ref="C125:I125"/>
    <mergeCell ref="C110:H110"/>
    <mergeCell ref="B111:H111"/>
    <mergeCell ref="C112:J112"/>
    <mergeCell ref="C113:H113"/>
    <mergeCell ref="C114:H114"/>
    <mergeCell ref="C116:H116"/>
    <mergeCell ref="C104:H104"/>
    <mergeCell ref="C105:H105"/>
    <mergeCell ref="C106:H106"/>
    <mergeCell ref="C107:J107"/>
    <mergeCell ref="C108:H108"/>
    <mergeCell ref="C109:H109"/>
    <mergeCell ref="C98:H98"/>
    <mergeCell ref="C99:H99"/>
    <mergeCell ref="C100:H100"/>
    <mergeCell ref="B101:H101"/>
    <mergeCell ref="B103:J103"/>
    <mergeCell ref="C92:I92"/>
    <mergeCell ref="B93:I93"/>
    <mergeCell ref="B94:J94"/>
    <mergeCell ref="B95:J95"/>
    <mergeCell ref="C96:H96"/>
    <mergeCell ref="C97:H97"/>
    <mergeCell ref="C86:H86"/>
    <mergeCell ref="B87:H87"/>
    <mergeCell ref="B89:J89"/>
    <mergeCell ref="B90:I90"/>
    <mergeCell ref="C91:I91"/>
    <mergeCell ref="C80:H80"/>
    <mergeCell ref="C81:H81"/>
    <mergeCell ref="C82:H82"/>
    <mergeCell ref="B83:H83"/>
    <mergeCell ref="B85:H85"/>
    <mergeCell ref="B75:J75"/>
    <mergeCell ref="B76:H76"/>
    <mergeCell ref="C77:H77"/>
    <mergeCell ref="C78:H78"/>
    <mergeCell ref="C79:H79"/>
    <mergeCell ref="C68:H68"/>
    <mergeCell ref="C69:H69"/>
    <mergeCell ref="C70:H70"/>
    <mergeCell ref="C71:H71"/>
    <mergeCell ref="C72:H72"/>
    <mergeCell ref="B73:H73"/>
    <mergeCell ref="C62:I62"/>
    <mergeCell ref="B63:I63"/>
    <mergeCell ref="B65:J65"/>
    <mergeCell ref="C66:H66"/>
    <mergeCell ref="C67:H67"/>
    <mergeCell ref="B56:I56"/>
    <mergeCell ref="B58:J58"/>
    <mergeCell ref="B59:I59"/>
    <mergeCell ref="C60:I60"/>
    <mergeCell ref="C61:I61"/>
    <mergeCell ref="C52:H52"/>
    <mergeCell ref="C53:H53"/>
    <mergeCell ref="C54:H54"/>
    <mergeCell ref="C55:H55"/>
    <mergeCell ref="C46:H46"/>
    <mergeCell ref="C47:H47"/>
    <mergeCell ref="C48:H48"/>
    <mergeCell ref="B49:H49"/>
    <mergeCell ref="B50:J50"/>
    <mergeCell ref="B51:H51"/>
    <mergeCell ref="B40:H40"/>
    <mergeCell ref="C41:H41"/>
    <mergeCell ref="C42:H42"/>
    <mergeCell ref="C43:H43"/>
    <mergeCell ref="C44:H44"/>
    <mergeCell ref="C45:H45"/>
    <mergeCell ref="B34:J34"/>
    <mergeCell ref="B35:H35"/>
    <mergeCell ref="C36:H36"/>
    <mergeCell ref="C37:H37"/>
    <mergeCell ref="B38:H38"/>
    <mergeCell ref="C27:H27"/>
    <mergeCell ref="C28:H28"/>
    <mergeCell ref="C29:H29"/>
    <mergeCell ref="C30:H30"/>
    <mergeCell ref="C31:H31"/>
    <mergeCell ref="B32:I32"/>
    <mergeCell ref="B23:J23"/>
    <mergeCell ref="B24:J24"/>
    <mergeCell ref="C25:H25"/>
    <mergeCell ref="C26:H26"/>
    <mergeCell ref="C19:H19"/>
    <mergeCell ref="I19:J19"/>
    <mergeCell ref="C20:H20"/>
    <mergeCell ref="I20:J20"/>
    <mergeCell ref="C21:H21"/>
    <mergeCell ref="I21:J21"/>
    <mergeCell ref="B17:J17"/>
    <mergeCell ref="C18:H18"/>
    <mergeCell ref="I18:J18"/>
    <mergeCell ref="B12:J12"/>
    <mergeCell ref="B13:C13"/>
    <mergeCell ref="D13:E13"/>
    <mergeCell ref="F13:J13"/>
    <mergeCell ref="C22:H22"/>
    <mergeCell ref="I22:J22"/>
    <mergeCell ref="B1:J1"/>
    <mergeCell ref="B2:H2"/>
    <mergeCell ref="I2:J2"/>
    <mergeCell ref="B3:H3"/>
    <mergeCell ref="I3:J3"/>
    <mergeCell ref="E4:H4"/>
    <mergeCell ref="B14:C14"/>
    <mergeCell ref="D14:E15"/>
    <mergeCell ref="F14:J15"/>
    <mergeCell ref="B15:C15"/>
    <mergeCell ref="C9:H9"/>
    <mergeCell ref="I9:J9"/>
    <mergeCell ref="C10:H10"/>
    <mergeCell ref="I10:J10"/>
    <mergeCell ref="H5:J5"/>
    <mergeCell ref="B6:J6"/>
    <mergeCell ref="C7:H7"/>
    <mergeCell ref="I7:J7"/>
    <mergeCell ref="C8:H8"/>
    <mergeCell ref="I8:J8"/>
  </mergeCells>
  <pageMargins left="0.511811024" right="0.511811024" top="0.78740157499999996" bottom="0.78740157499999996" header="0.31496062000000002" footer="0.31496062000000002"/>
  <ignoredErrors>
    <ignoredError sqref="I7"/>
    <ignoredError sqref="J124:J132" evalError="1"/>
  </ignoredError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FFFF00"/>
  </sheetPr>
  <dimension ref="B1:L201"/>
  <sheetViews>
    <sheetView showGridLines="0" zoomScaleNormal="100" workbookViewId="0">
      <selection activeCell="K6" sqref="K6"/>
    </sheetView>
  </sheetViews>
  <sheetFormatPr defaultColWidth="9.140625" defaultRowHeight="14.25" x14ac:dyDescent="0.2"/>
  <cols>
    <col min="1" max="1" width="2" style="4" customWidth="1"/>
    <col min="2" max="2" width="9.140625" style="4"/>
    <col min="3" max="3" width="12.7109375" style="4" customWidth="1"/>
    <col min="4" max="4" width="5.42578125" style="4" customWidth="1"/>
    <col min="5" max="5" width="13.7109375" style="4" customWidth="1"/>
    <col min="6" max="8" width="9.140625" style="4"/>
    <col min="9" max="9" width="9.5703125" style="4" bestFit="1" customWidth="1"/>
    <col min="10" max="10" width="14.7109375" style="4" customWidth="1"/>
    <col min="11" max="12" width="9.140625" style="4"/>
    <col min="13" max="13" width="9.140625" style="4" customWidth="1"/>
    <col min="14" max="16384" width="9.140625" style="4"/>
  </cols>
  <sheetData>
    <row r="1" spans="2:10" x14ac:dyDescent="0.2">
      <c r="B1" s="370" t="s">
        <v>32</v>
      </c>
      <c r="C1" s="443"/>
      <c r="D1" s="443"/>
      <c r="E1" s="443"/>
      <c r="F1" s="443"/>
      <c r="G1" s="443"/>
      <c r="H1" s="443"/>
      <c r="I1" s="443"/>
      <c r="J1" s="443"/>
    </row>
    <row r="2" spans="2:10" x14ac:dyDescent="0.2">
      <c r="B2" s="369" t="s">
        <v>33</v>
      </c>
      <c r="C2" s="369"/>
      <c r="D2" s="369"/>
      <c r="E2" s="369"/>
      <c r="F2" s="369"/>
      <c r="G2" s="369"/>
      <c r="H2" s="369"/>
      <c r="I2" s="370" t="str">
        <f>'Memória de Cálculo'!E2</f>
        <v>23071.938968/2025-39</v>
      </c>
      <c r="J2" s="370"/>
    </row>
    <row r="3" spans="2:10" x14ac:dyDescent="0.2">
      <c r="B3" s="369" t="s">
        <v>34</v>
      </c>
      <c r="C3" s="369"/>
      <c r="D3" s="369"/>
      <c r="E3" s="369"/>
      <c r="F3" s="369"/>
      <c r="G3" s="369"/>
      <c r="H3" s="369"/>
      <c r="I3" s="370">
        <f>'Memória de Cálculo'!E3</f>
        <v>0</v>
      </c>
      <c r="J3" s="370"/>
    </row>
    <row r="4" spans="2:10" x14ac:dyDescent="0.2">
      <c r="B4" s="43" t="s">
        <v>35</v>
      </c>
      <c r="C4" s="5"/>
      <c r="D4" s="5">
        <f>'Valor Global'!B36</f>
        <v>30</v>
      </c>
      <c r="E4" s="450" t="str">
        <f>'Valor Global'!C36</f>
        <v xml:space="preserve">Técnico em Eletromecânica                                                                               </v>
      </c>
      <c r="F4" s="457"/>
      <c r="G4" s="457"/>
      <c r="H4" s="457"/>
      <c r="I4" s="6" t="s">
        <v>36</v>
      </c>
      <c r="J4" s="5" t="str">
        <f>'Valor Global'!D37</f>
        <v>3003-05</v>
      </c>
    </row>
    <row r="5" spans="2:10" x14ac:dyDescent="0.2">
      <c r="B5" s="7"/>
      <c r="C5" s="7"/>
      <c r="D5" s="7"/>
      <c r="E5" s="7"/>
      <c r="F5" s="7"/>
      <c r="G5" s="7"/>
      <c r="H5" s="371" t="s">
        <v>467</v>
      </c>
      <c r="I5" s="371"/>
      <c r="J5" s="371"/>
    </row>
    <row r="6" spans="2:10" x14ac:dyDescent="0.2">
      <c r="B6" s="433" t="s">
        <v>37</v>
      </c>
      <c r="C6" s="433"/>
      <c r="D6" s="433"/>
      <c r="E6" s="433"/>
      <c r="F6" s="433"/>
      <c r="G6" s="433"/>
      <c r="H6" s="433"/>
      <c r="I6" s="433"/>
      <c r="J6" s="433"/>
    </row>
    <row r="7" spans="2:10" x14ac:dyDescent="0.2">
      <c r="B7" s="8" t="s">
        <v>2</v>
      </c>
      <c r="C7" s="363" t="s">
        <v>38</v>
      </c>
      <c r="D7" s="363"/>
      <c r="E7" s="363"/>
      <c r="F7" s="363"/>
      <c r="G7" s="363"/>
      <c r="H7" s="363"/>
      <c r="I7" s="449">
        <f>'Memória de Cálculo'!J10</f>
        <v>0</v>
      </c>
      <c r="J7" s="444"/>
    </row>
    <row r="8" spans="2:10" x14ac:dyDescent="0.2">
      <c r="B8" s="8" t="s">
        <v>3</v>
      </c>
      <c r="C8" s="363" t="s">
        <v>39</v>
      </c>
      <c r="D8" s="363"/>
      <c r="E8" s="363"/>
      <c r="F8" s="363"/>
      <c r="G8" s="363"/>
      <c r="H8" s="363"/>
      <c r="I8" s="444" t="s">
        <v>40</v>
      </c>
      <c r="J8" s="447"/>
    </row>
    <row r="9" spans="2:10" x14ac:dyDescent="0.2">
      <c r="B9" s="8" t="s">
        <v>4</v>
      </c>
      <c r="C9" s="363" t="s">
        <v>41</v>
      </c>
      <c r="D9" s="363"/>
      <c r="E9" s="363"/>
      <c r="F9" s="363"/>
      <c r="G9" s="363"/>
      <c r="H9" s="363"/>
      <c r="I9" s="447">
        <f>'Memória de Cálculo'!J8</f>
        <v>2025</v>
      </c>
      <c r="J9" s="447"/>
    </row>
    <row r="10" spans="2:10" x14ac:dyDescent="0.2">
      <c r="B10" s="8" t="s">
        <v>5</v>
      </c>
      <c r="C10" s="363" t="s">
        <v>6</v>
      </c>
      <c r="D10" s="363"/>
      <c r="E10" s="363"/>
      <c r="F10" s="363"/>
      <c r="G10" s="363"/>
      <c r="H10" s="363"/>
      <c r="I10" s="447">
        <v>12</v>
      </c>
      <c r="J10" s="447"/>
    </row>
    <row r="11" spans="2:10" x14ac:dyDescent="0.2">
      <c r="B11" s="7"/>
      <c r="C11" s="7"/>
      <c r="D11" s="7"/>
      <c r="E11" s="7"/>
      <c r="F11" s="7"/>
      <c r="G11" s="7"/>
      <c r="H11" s="7"/>
      <c r="I11" s="3"/>
      <c r="J11" s="3"/>
    </row>
    <row r="12" spans="2:10" x14ac:dyDescent="0.2">
      <c r="B12" s="433" t="s">
        <v>7</v>
      </c>
      <c r="C12" s="433"/>
      <c r="D12" s="433"/>
      <c r="E12" s="433"/>
      <c r="F12" s="433"/>
      <c r="G12" s="433"/>
      <c r="H12" s="433"/>
      <c r="I12" s="433"/>
      <c r="J12" s="433"/>
    </row>
    <row r="13" spans="2:10" x14ac:dyDescent="0.2">
      <c r="B13" s="447" t="s">
        <v>8</v>
      </c>
      <c r="C13" s="447"/>
      <c r="D13" s="448" t="s">
        <v>9</v>
      </c>
      <c r="E13" s="447"/>
      <c r="F13" s="447" t="s">
        <v>42</v>
      </c>
      <c r="G13" s="447"/>
      <c r="H13" s="447"/>
      <c r="I13" s="447"/>
      <c r="J13" s="447"/>
    </row>
    <row r="14" spans="2:10" x14ac:dyDescent="0.2">
      <c r="B14" s="451" t="str">
        <f>+I18</f>
        <v xml:space="preserve">Técnico em Eletromecânica                                                                               </v>
      </c>
      <c r="C14" s="452"/>
      <c r="D14" s="453" t="s">
        <v>43</v>
      </c>
      <c r="E14" s="454"/>
      <c r="F14" s="454">
        <f>'Valor Global'!F36</f>
        <v>1</v>
      </c>
      <c r="G14" s="454"/>
      <c r="H14" s="454"/>
      <c r="I14" s="454"/>
      <c r="J14" s="454"/>
    </row>
    <row r="15" spans="2:10" ht="29.25" customHeight="1" x14ac:dyDescent="0.2">
      <c r="B15" s="455" t="s">
        <v>463</v>
      </c>
      <c r="C15" s="456"/>
      <c r="D15" s="453"/>
      <c r="E15" s="454"/>
      <c r="F15" s="454"/>
      <c r="G15" s="454"/>
      <c r="H15" s="454"/>
      <c r="I15" s="454"/>
      <c r="J15" s="454"/>
    </row>
    <row r="16" spans="2:10" x14ac:dyDescent="0.2">
      <c r="B16" s="7"/>
      <c r="C16" s="7"/>
      <c r="D16" s="7"/>
      <c r="E16" s="7"/>
      <c r="F16" s="7"/>
      <c r="G16" s="7"/>
      <c r="H16" s="7"/>
      <c r="I16" s="3"/>
      <c r="J16" s="3"/>
    </row>
    <row r="17" spans="2:10" x14ac:dyDescent="0.2">
      <c r="B17" s="433" t="s">
        <v>44</v>
      </c>
      <c r="C17" s="433"/>
      <c r="D17" s="433"/>
      <c r="E17" s="433"/>
      <c r="F17" s="433"/>
      <c r="G17" s="433"/>
      <c r="H17" s="433"/>
      <c r="I17" s="433"/>
      <c r="J17" s="433"/>
    </row>
    <row r="18" spans="2:10" x14ac:dyDescent="0.2">
      <c r="B18" s="8">
        <v>1</v>
      </c>
      <c r="C18" s="363" t="s">
        <v>10</v>
      </c>
      <c r="D18" s="363"/>
      <c r="E18" s="363"/>
      <c r="F18" s="363"/>
      <c r="G18" s="363"/>
      <c r="H18" s="363"/>
      <c r="I18" s="446" t="str">
        <f>+E4</f>
        <v xml:space="preserve">Técnico em Eletromecânica                                                                               </v>
      </c>
      <c r="J18" s="442"/>
    </row>
    <row r="19" spans="2:10" x14ac:dyDescent="0.2">
      <c r="B19" s="8">
        <v>2</v>
      </c>
      <c r="C19" s="363" t="s">
        <v>45</v>
      </c>
      <c r="D19" s="363"/>
      <c r="E19" s="363"/>
      <c r="F19" s="363"/>
      <c r="G19" s="363"/>
      <c r="H19" s="363"/>
      <c r="I19" s="444" t="str">
        <f>+J4</f>
        <v>3003-05</v>
      </c>
      <c r="J19" s="444"/>
    </row>
    <row r="20" spans="2:10" x14ac:dyDescent="0.2">
      <c r="B20" s="8">
        <v>3</v>
      </c>
      <c r="C20" s="363" t="s">
        <v>46</v>
      </c>
      <c r="D20" s="363"/>
      <c r="E20" s="363"/>
      <c r="F20" s="363"/>
      <c r="G20" s="363"/>
      <c r="H20" s="363"/>
      <c r="I20" s="445">
        <f>'Valor Global'!G37</f>
        <v>0</v>
      </c>
      <c r="J20" s="445"/>
    </row>
    <row r="21" spans="2:10" x14ac:dyDescent="0.2">
      <c r="B21" s="8">
        <v>4</v>
      </c>
      <c r="C21" s="363" t="s">
        <v>11</v>
      </c>
      <c r="D21" s="363"/>
      <c r="E21" s="363"/>
      <c r="F21" s="363"/>
      <c r="G21" s="363"/>
      <c r="H21" s="363"/>
      <c r="I21" s="446" t="str">
        <f>+I18</f>
        <v xml:space="preserve">Técnico em Eletromecânica                                                                               </v>
      </c>
      <c r="J21" s="442"/>
    </row>
    <row r="22" spans="2:10" x14ac:dyDescent="0.2">
      <c r="B22" s="8">
        <v>5</v>
      </c>
      <c r="C22" s="363" t="s">
        <v>12</v>
      </c>
      <c r="D22" s="363"/>
      <c r="E22" s="363"/>
      <c r="F22" s="363"/>
      <c r="G22" s="363"/>
      <c r="H22" s="363"/>
      <c r="I22" s="449">
        <f>'Valor Global'!E37</f>
        <v>46113</v>
      </c>
      <c r="J22" s="444"/>
    </row>
    <row r="23" spans="2:10" x14ac:dyDescent="0.2">
      <c r="B23" s="443"/>
      <c r="C23" s="443"/>
      <c r="D23" s="443"/>
      <c r="E23" s="443"/>
      <c r="F23" s="443"/>
      <c r="G23" s="443"/>
      <c r="H23" s="443"/>
      <c r="I23" s="443"/>
      <c r="J23" s="443"/>
    </row>
    <row r="24" spans="2:10" x14ac:dyDescent="0.2">
      <c r="B24" s="433" t="s">
        <v>13</v>
      </c>
      <c r="C24" s="433"/>
      <c r="D24" s="433"/>
      <c r="E24" s="433"/>
      <c r="F24" s="433"/>
      <c r="G24" s="433"/>
      <c r="H24" s="433"/>
      <c r="I24" s="433"/>
      <c r="J24" s="433"/>
    </row>
    <row r="25" spans="2:10" ht="15" customHeight="1" x14ac:dyDescent="0.2">
      <c r="B25" s="10">
        <v>1</v>
      </c>
      <c r="C25" s="383" t="s">
        <v>47</v>
      </c>
      <c r="D25" s="384"/>
      <c r="E25" s="384"/>
      <c r="F25" s="384"/>
      <c r="G25" s="384"/>
      <c r="H25" s="428"/>
      <c r="I25" s="162" t="s">
        <v>20</v>
      </c>
      <c r="J25" s="11" t="s">
        <v>48</v>
      </c>
    </row>
    <row r="26" spans="2:10" x14ac:dyDescent="0.2">
      <c r="B26" s="10" t="s">
        <v>2</v>
      </c>
      <c r="C26" s="363" t="s">
        <v>14</v>
      </c>
      <c r="D26" s="363"/>
      <c r="E26" s="363"/>
      <c r="F26" s="363"/>
      <c r="G26" s="363"/>
      <c r="H26" s="363"/>
      <c r="I26" s="163"/>
      <c r="J26" s="12">
        <f>+I20</f>
        <v>0</v>
      </c>
    </row>
    <row r="27" spans="2:10" ht="15" x14ac:dyDescent="0.25">
      <c r="B27" s="10" t="s">
        <v>3</v>
      </c>
      <c r="C27" s="363" t="s">
        <v>49</v>
      </c>
      <c r="D27" s="363"/>
      <c r="E27" s="363"/>
      <c r="F27" s="363"/>
      <c r="G27" s="363"/>
      <c r="H27" s="363"/>
      <c r="I27" s="164"/>
      <c r="J27" s="12">
        <f>TRUNC(J26*I27,2)</f>
        <v>0</v>
      </c>
    </row>
    <row r="28" spans="2:10" ht="15" x14ac:dyDescent="0.25">
      <c r="B28" s="10" t="s">
        <v>4</v>
      </c>
      <c r="C28" s="363" t="s">
        <v>50</v>
      </c>
      <c r="D28" s="363"/>
      <c r="E28" s="363"/>
      <c r="F28" s="363"/>
      <c r="G28" s="363"/>
      <c r="H28" s="363"/>
      <c r="I28" s="62"/>
      <c r="J28" s="12">
        <f>I28*J26</f>
        <v>0</v>
      </c>
    </row>
    <row r="29" spans="2:10" x14ac:dyDescent="0.2">
      <c r="B29" s="10" t="s">
        <v>5</v>
      </c>
      <c r="C29" s="363" t="s">
        <v>51</v>
      </c>
      <c r="D29" s="363"/>
      <c r="E29" s="363"/>
      <c r="F29" s="363"/>
      <c r="G29" s="363"/>
      <c r="H29" s="363"/>
      <c r="I29" s="9"/>
      <c r="J29" s="12">
        <v>0</v>
      </c>
    </row>
    <row r="30" spans="2:10" x14ac:dyDescent="0.2">
      <c r="B30" s="10" t="s">
        <v>15</v>
      </c>
      <c r="C30" s="363" t="s">
        <v>52</v>
      </c>
      <c r="D30" s="363"/>
      <c r="E30" s="363"/>
      <c r="F30" s="363"/>
      <c r="G30" s="363"/>
      <c r="H30" s="363"/>
      <c r="I30" s="9"/>
      <c r="J30" s="12">
        <v>0</v>
      </c>
    </row>
    <row r="31" spans="2:10" x14ac:dyDescent="0.2">
      <c r="B31" s="10" t="s">
        <v>16</v>
      </c>
      <c r="C31" s="363" t="s">
        <v>18</v>
      </c>
      <c r="D31" s="363"/>
      <c r="E31" s="363"/>
      <c r="F31" s="363"/>
      <c r="G31" s="363"/>
      <c r="H31" s="363"/>
      <c r="I31" s="9"/>
      <c r="J31" s="12">
        <v>0</v>
      </c>
    </row>
    <row r="32" spans="2:10" x14ac:dyDescent="0.2">
      <c r="B32" s="358" t="s">
        <v>53</v>
      </c>
      <c r="C32" s="358"/>
      <c r="D32" s="358"/>
      <c r="E32" s="358"/>
      <c r="F32" s="358"/>
      <c r="G32" s="358"/>
      <c r="H32" s="358"/>
      <c r="I32" s="358"/>
      <c r="J32" s="14">
        <f>TRUNC(SUM(J26:J31),2)</f>
        <v>0</v>
      </c>
    </row>
    <row r="33" spans="2:10" x14ac:dyDescent="0.2">
      <c r="B33" s="15"/>
      <c r="C33" s="16"/>
      <c r="D33" s="16"/>
      <c r="E33" s="16"/>
      <c r="F33" s="16"/>
      <c r="G33" s="16"/>
      <c r="H33" s="16"/>
      <c r="I33" s="16"/>
      <c r="J33" s="17"/>
    </row>
    <row r="34" spans="2:10" x14ac:dyDescent="0.2">
      <c r="B34" s="433" t="s">
        <v>54</v>
      </c>
      <c r="C34" s="433"/>
      <c r="D34" s="433"/>
      <c r="E34" s="433"/>
      <c r="F34" s="433"/>
      <c r="G34" s="433"/>
      <c r="H34" s="433"/>
      <c r="I34" s="433"/>
      <c r="J34" s="433"/>
    </row>
    <row r="35" spans="2:10" x14ac:dyDescent="0.2">
      <c r="B35" s="358" t="s">
        <v>55</v>
      </c>
      <c r="C35" s="358"/>
      <c r="D35" s="358"/>
      <c r="E35" s="358"/>
      <c r="F35" s="358"/>
      <c r="G35" s="358"/>
      <c r="H35" s="358"/>
      <c r="I35" s="11" t="s">
        <v>20</v>
      </c>
      <c r="J35" s="11" t="s">
        <v>48</v>
      </c>
    </row>
    <row r="36" spans="2:10" x14ac:dyDescent="0.2">
      <c r="B36" s="10" t="s">
        <v>2</v>
      </c>
      <c r="C36" s="363" t="s">
        <v>56</v>
      </c>
      <c r="D36" s="363"/>
      <c r="E36" s="363"/>
      <c r="F36" s="363"/>
      <c r="G36" s="363"/>
      <c r="H36" s="363"/>
      <c r="I36" s="18">
        <f>+'Memória de Cálculo'!I18</f>
        <v>0</v>
      </c>
      <c r="J36" s="19">
        <f>$J$32*I36</f>
        <v>0</v>
      </c>
    </row>
    <row r="37" spans="2:10" x14ac:dyDescent="0.2">
      <c r="B37" s="10" t="s">
        <v>3</v>
      </c>
      <c r="C37" s="364" t="s">
        <v>57</v>
      </c>
      <c r="D37" s="364"/>
      <c r="E37" s="364"/>
      <c r="F37" s="364"/>
      <c r="G37" s="364"/>
      <c r="H37" s="364"/>
      <c r="I37" s="21">
        <f>+'Memória de Cálculo'!I19</f>
        <v>0</v>
      </c>
      <c r="J37" s="12">
        <f>I37*J32</f>
        <v>0</v>
      </c>
    </row>
    <row r="38" spans="2:10" x14ac:dyDescent="0.2">
      <c r="B38" s="358" t="s">
        <v>58</v>
      </c>
      <c r="C38" s="358"/>
      <c r="D38" s="358"/>
      <c r="E38" s="358"/>
      <c r="F38" s="358"/>
      <c r="G38" s="358"/>
      <c r="H38" s="358"/>
      <c r="I38" s="22">
        <f>TRUNC(SUM(I36:I37),4)</f>
        <v>0</v>
      </c>
      <c r="J38" s="14">
        <f>+J37+J36</f>
        <v>0</v>
      </c>
    </row>
    <row r="39" spans="2:10" x14ac:dyDescent="0.2">
      <c r="B39" s="15"/>
      <c r="C39" s="16"/>
      <c r="D39" s="16"/>
      <c r="E39" s="16"/>
      <c r="F39" s="16"/>
      <c r="G39" s="16"/>
      <c r="H39" s="16"/>
      <c r="I39" s="16"/>
      <c r="J39" s="17"/>
    </row>
    <row r="40" spans="2:10" x14ac:dyDescent="0.2">
      <c r="B40" s="358" t="s">
        <v>59</v>
      </c>
      <c r="C40" s="358"/>
      <c r="D40" s="358"/>
      <c r="E40" s="358"/>
      <c r="F40" s="358"/>
      <c r="G40" s="358"/>
      <c r="H40" s="358"/>
      <c r="I40" s="11" t="s">
        <v>20</v>
      </c>
      <c r="J40" s="11" t="s">
        <v>48</v>
      </c>
    </row>
    <row r="41" spans="2:10" x14ac:dyDescent="0.2">
      <c r="B41" s="10" t="s">
        <v>2</v>
      </c>
      <c r="C41" s="363" t="s">
        <v>60</v>
      </c>
      <c r="D41" s="363"/>
      <c r="E41" s="363"/>
      <c r="F41" s="363"/>
      <c r="G41" s="363"/>
      <c r="H41" s="363"/>
      <c r="I41" s="18">
        <f>+'Memória de Cálculo'!I25</f>
        <v>0</v>
      </c>
      <c r="J41" s="12">
        <f>TRUNC(($J$32+$J$38)*I41,2)</f>
        <v>0</v>
      </c>
    </row>
    <row r="42" spans="2:10" x14ac:dyDescent="0.2">
      <c r="B42" s="10" t="s">
        <v>3</v>
      </c>
      <c r="C42" s="363" t="s">
        <v>61</v>
      </c>
      <c r="D42" s="363"/>
      <c r="E42" s="363"/>
      <c r="F42" s="363"/>
      <c r="G42" s="363"/>
      <c r="H42" s="363"/>
      <c r="I42" s="18">
        <f>+'Memória de Cálculo'!I26</f>
        <v>0</v>
      </c>
      <c r="J42" s="12">
        <f t="shared" ref="J42:J48" si="0">TRUNC(($J$32+$J$38)*I42,2)</f>
        <v>0</v>
      </c>
    </row>
    <row r="43" spans="2:10" x14ac:dyDescent="0.2">
      <c r="B43" s="10" t="s">
        <v>4</v>
      </c>
      <c r="C43" s="364" t="s">
        <v>62</v>
      </c>
      <c r="D43" s="363"/>
      <c r="E43" s="363"/>
      <c r="F43" s="363"/>
      <c r="G43" s="363"/>
      <c r="H43" s="363"/>
      <c r="I43" s="18">
        <f>+'Memória de Cálculo'!I27</f>
        <v>0</v>
      </c>
      <c r="J43" s="12">
        <f t="shared" si="0"/>
        <v>0</v>
      </c>
    </row>
    <row r="44" spans="2:10" x14ac:dyDescent="0.2">
      <c r="B44" s="10" t="s">
        <v>5</v>
      </c>
      <c r="C44" s="363" t="s">
        <v>63</v>
      </c>
      <c r="D44" s="363"/>
      <c r="E44" s="363"/>
      <c r="F44" s="363"/>
      <c r="G44" s="363"/>
      <c r="H44" s="363"/>
      <c r="I44" s="18">
        <f>+'Memória de Cálculo'!I28</f>
        <v>0</v>
      </c>
      <c r="J44" s="12">
        <f t="shared" si="0"/>
        <v>0</v>
      </c>
    </row>
    <row r="45" spans="2:10" x14ac:dyDescent="0.2">
      <c r="B45" s="10" t="s">
        <v>15</v>
      </c>
      <c r="C45" s="364" t="s">
        <v>64</v>
      </c>
      <c r="D45" s="363"/>
      <c r="E45" s="363"/>
      <c r="F45" s="363"/>
      <c r="G45" s="363"/>
      <c r="H45" s="363"/>
      <c r="I45" s="18">
        <f>+'Memória de Cálculo'!I29</f>
        <v>0</v>
      </c>
      <c r="J45" s="12">
        <f t="shared" si="0"/>
        <v>0</v>
      </c>
    </row>
    <row r="46" spans="2:10" x14ac:dyDescent="0.2">
      <c r="B46" s="10" t="s">
        <v>16</v>
      </c>
      <c r="C46" s="364" t="s">
        <v>65</v>
      </c>
      <c r="D46" s="363"/>
      <c r="E46" s="363"/>
      <c r="F46" s="363"/>
      <c r="G46" s="363"/>
      <c r="H46" s="363"/>
      <c r="I46" s="18">
        <f>+'Memória de Cálculo'!I30</f>
        <v>0</v>
      </c>
      <c r="J46" s="12">
        <f t="shared" si="0"/>
        <v>0</v>
      </c>
    </row>
    <row r="47" spans="2:10" x14ac:dyDescent="0.2">
      <c r="B47" s="10" t="s">
        <v>17</v>
      </c>
      <c r="C47" s="363" t="s">
        <v>66</v>
      </c>
      <c r="D47" s="363"/>
      <c r="E47" s="363"/>
      <c r="F47" s="363"/>
      <c r="G47" s="363"/>
      <c r="H47" s="363"/>
      <c r="I47" s="18">
        <f>+'Memória de Cálculo'!I31</f>
        <v>0</v>
      </c>
      <c r="J47" s="12">
        <f t="shared" si="0"/>
        <v>0</v>
      </c>
    </row>
    <row r="48" spans="2:10" x14ac:dyDescent="0.2">
      <c r="B48" s="10" t="s">
        <v>67</v>
      </c>
      <c r="C48" s="363" t="s">
        <v>68</v>
      </c>
      <c r="D48" s="363"/>
      <c r="E48" s="363"/>
      <c r="F48" s="363"/>
      <c r="G48" s="363"/>
      <c r="H48" s="363"/>
      <c r="I48" s="18">
        <f>+'Memória de Cálculo'!I32</f>
        <v>0</v>
      </c>
      <c r="J48" s="12">
        <f t="shared" si="0"/>
        <v>0</v>
      </c>
    </row>
    <row r="49" spans="2:12" x14ac:dyDescent="0.2">
      <c r="B49" s="358" t="s">
        <v>69</v>
      </c>
      <c r="C49" s="358"/>
      <c r="D49" s="358"/>
      <c r="E49" s="358"/>
      <c r="F49" s="358"/>
      <c r="G49" s="358"/>
      <c r="H49" s="358"/>
      <c r="I49" s="22">
        <f>SUM(I41:I48)</f>
        <v>0</v>
      </c>
      <c r="J49" s="14">
        <f>SUM(J41:J48)</f>
        <v>0</v>
      </c>
    </row>
    <row r="50" spans="2:12" x14ac:dyDescent="0.2">
      <c r="B50" s="439"/>
      <c r="C50" s="439"/>
      <c r="D50" s="439"/>
      <c r="E50" s="439"/>
      <c r="F50" s="439"/>
      <c r="G50" s="439"/>
      <c r="H50" s="439"/>
      <c r="I50" s="439"/>
      <c r="J50" s="439"/>
    </row>
    <row r="51" spans="2:12" x14ac:dyDescent="0.2">
      <c r="B51" s="358" t="s">
        <v>70</v>
      </c>
      <c r="C51" s="358"/>
      <c r="D51" s="358"/>
      <c r="E51" s="358"/>
      <c r="F51" s="358"/>
      <c r="G51" s="358"/>
      <c r="H51" s="358"/>
      <c r="I51" s="22" t="s">
        <v>71</v>
      </c>
      <c r="J51" s="11" t="s">
        <v>48</v>
      </c>
    </row>
    <row r="52" spans="2:12" x14ac:dyDescent="0.2">
      <c r="B52" s="10" t="s">
        <v>2</v>
      </c>
      <c r="C52" s="375" t="s">
        <v>72</v>
      </c>
      <c r="D52" s="376"/>
      <c r="E52" s="376"/>
      <c r="F52" s="376"/>
      <c r="G52" s="376"/>
      <c r="H52" s="377"/>
      <c r="I52" s="67">
        <f>J52/22</f>
        <v>0</v>
      </c>
      <c r="J52" s="68">
        <f>IF((('Memória de Cálculo'!I36*2*22)-(J26*6%))&lt;0,0,('Memória de Cálculo'!I36*2*22)-(J26*6%))</f>
        <v>0</v>
      </c>
    </row>
    <row r="53" spans="2:12" x14ac:dyDescent="0.2">
      <c r="B53" s="10" t="s">
        <v>3</v>
      </c>
      <c r="C53" s="375" t="s">
        <v>241</v>
      </c>
      <c r="D53" s="376"/>
      <c r="E53" s="376"/>
      <c r="F53" s="376"/>
      <c r="G53" s="376"/>
      <c r="H53" s="377"/>
      <c r="I53" s="67">
        <f>J53/22</f>
        <v>0</v>
      </c>
      <c r="J53" s="69">
        <f>'Memória de Cálculo'!I37/12</f>
        <v>0</v>
      </c>
      <c r="L53" s="28"/>
    </row>
    <row r="54" spans="2:12" x14ac:dyDescent="0.2">
      <c r="B54" s="10" t="s">
        <v>4</v>
      </c>
      <c r="C54" s="375" t="s">
        <v>371</v>
      </c>
      <c r="D54" s="376"/>
      <c r="E54" s="376"/>
      <c r="F54" s="376"/>
      <c r="G54" s="376"/>
      <c r="H54" s="377"/>
      <c r="I54" s="68">
        <f>'Memória de Cálculo'!I38</f>
        <v>0</v>
      </c>
      <c r="J54" s="68">
        <f>I54*22</f>
        <v>0</v>
      </c>
    </row>
    <row r="55" spans="2:12" ht="15" x14ac:dyDescent="0.2">
      <c r="B55" s="10" t="s">
        <v>5</v>
      </c>
      <c r="C55" s="375" t="s">
        <v>372</v>
      </c>
      <c r="D55" s="376"/>
      <c r="E55" s="376"/>
      <c r="F55" s="376"/>
      <c r="G55" s="376"/>
      <c r="H55" s="377"/>
      <c r="I55" s="67">
        <f>J55/22</f>
        <v>0</v>
      </c>
      <c r="J55" s="70">
        <f>'Memória de Cálculo'!I39</f>
        <v>0</v>
      </c>
    </row>
    <row r="56" spans="2:12" x14ac:dyDescent="0.2">
      <c r="B56" s="383" t="s">
        <v>73</v>
      </c>
      <c r="C56" s="384"/>
      <c r="D56" s="384"/>
      <c r="E56" s="384"/>
      <c r="F56" s="384"/>
      <c r="G56" s="384"/>
      <c r="H56" s="384"/>
      <c r="I56" s="428"/>
      <c r="J56" s="14">
        <f>SUM(J52:J55)</f>
        <v>0</v>
      </c>
    </row>
    <row r="57" spans="2:12" x14ac:dyDescent="0.2">
      <c r="B57" s="15"/>
      <c r="C57" s="16"/>
      <c r="D57" s="16"/>
      <c r="E57" s="16"/>
      <c r="F57" s="16"/>
      <c r="G57" s="16"/>
      <c r="H57" s="16"/>
      <c r="I57" s="16"/>
      <c r="J57" s="17"/>
    </row>
    <row r="58" spans="2:12" x14ac:dyDescent="0.2">
      <c r="B58" s="433" t="s">
        <v>74</v>
      </c>
      <c r="C58" s="433"/>
      <c r="D58" s="433"/>
      <c r="E58" s="433"/>
      <c r="F58" s="433"/>
      <c r="G58" s="433"/>
      <c r="H58" s="433"/>
      <c r="I58" s="433"/>
      <c r="J58" s="433"/>
    </row>
    <row r="59" spans="2:12" x14ac:dyDescent="0.2">
      <c r="B59" s="358" t="s">
        <v>75</v>
      </c>
      <c r="C59" s="358"/>
      <c r="D59" s="358"/>
      <c r="E59" s="358"/>
      <c r="F59" s="358"/>
      <c r="G59" s="358"/>
      <c r="H59" s="358"/>
      <c r="I59" s="358"/>
      <c r="J59" s="11" t="s">
        <v>48</v>
      </c>
    </row>
    <row r="60" spans="2:12" x14ac:dyDescent="0.2">
      <c r="B60" s="10" t="s">
        <v>76</v>
      </c>
      <c r="C60" s="364" t="s">
        <v>77</v>
      </c>
      <c r="D60" s="364"/>
      <c r="E60" s="364"/>
      <c r="F60" s="364"/>
      <c r="G60" s="364"/>
      <c r="H60" s="364"/>
      <c r="I60" s="364"/>
      <c r="J60" s="12">
        <f>J38</f>
        <v>0</v>
      </c>
    </row>
    <row r="61" spans="2:12" x14ac:dyDescent="0.2">
      <c r="B61" s="10" t="s">
        <v>78</v>
      </c>
      <c r="C61" s="363" t="s">
        <v>79</v>
      </c>
      <c r="D61" s="363"/>
      <c r="E61" s="363"/>
      <c r="F61" s="363"/>
      <c r="G61" s="363"/>
      <c r="H61" s="363"/>
      <c r="I61" s="363"/>
      <c r="J61" s="19">
        <f>J49</f>
        <v>0</v>
      </c>
    </row>
    <row r="62" spans="2:12" x14ac:dyDescent="0.2">
      <c r="B62" s="10" t="s">
        <v>80</v>
      </c>
      <c r="C62" s="363" t="s">
        <v>19</v>
      </c>
      <c r="D62" s="363"/>
      <c r="E62" s="363"/>
      <c r="F62" s="363"/>
      <c r="G62" s="363"/>
      <c r="H62" s="363"/>
      <c r="I62" s="363"/>
      <c r="J62" s="19">
        <f>J56</f>
        <v>0</v>
      </c>
    </row>
    <row r="63" spans="2:12" x14ac:dyDescent="0.2">
      <c r="B63" s="358" t="s">
        <v>81</v>
      </c>
      <c r="C63" s="358"/>
      <c r="D63" s="358"/>
      <c r="E63" s="358"/>
      <c r="F63" s="358"/>
      <c r="G63" s="358"/>
      <c r="H63" s="358"/>
      <c r="I63" s="358"/>
      <c r="J63" s="27">
        <f>TRUNC(SUM(J60:J62),2)</f>
        <v>0</v>
      </c>
    </row>
    <row r="64" spans="2:12" x14ac:dyDescent="0.2">
      <c r="B64" s="15"/>
      <c r="C64" s="16"/>
      <c r="D64" s="16"/>
      <c r="E64" s="16"/>
      <c r="F64" s="16"/>
      <c r="G64" s="16"/>
      <c r="H64" s="16"/>
      <c r="I64" s="16"/>
      <c r="J64" s="17"/>
    </row>
    <row r="65" spans="2:11" x14ac:dyDescent="0.2">
      <c r="B65" s="433" t="s">
        <v>82</v>
      </c>
      <c r="C65" s="433"/>
      <c r="D65" s="433"/>
      <c r="E65" s="433"/>
      <c r="F65" s="433"/>
      <c r="G65" s="433"/>
      <c r="H65" s="433"/>
      <c r="I65" s="433"/>
      <c r="J65" s="433"/>
    </row>
    <row r="66" spans="2:11" ht="15" customHeight="1" x14ac:dyDescent="0.2">
      <c r="B66" s="10">
        <v>3</v>
      </c>
      <c r="C66" s="383" t="s">
        <v>83</v>
      </c>
      <c r="D66" s="384"/>
      <c r="E66" s="384"/>
      <c r="F66" s="384"/>
      <c r="G66" s="384"/>
      <c r="H66" s="428"/>
      <c r="I66" s="11" t="s">
        <v>20</v>
      </c>
      <c r="J66" s="11" t="s">
        <v>48</v>
      </c>
    </row>
    <row r="67" spans="2:11" x14ac:dyDescent="0.2">
      <c r="B67" s="10" t="s">
        <v>2</v>
      </c>
      <c r="C67" s="363" t="s">
        <v>84</v>
      </c>
      <c r="D67" s="363"/>
      <c r="E67" s="363"/>
      <c r="F67" s="363"/>
      <c r="G67" s="363"/>
      <c r="H67" s="363"/>
      <c r="I67" s="18">
        <f>+'Memória de Cálculo'!I43</f>
        <v>0</v>
      </c>
      <c r="J67" s="19">
        <f>TRUNC($J$32*I67,2)</f>
        <v>0</v>
      </c>
    </row>
    <row r="68" spans="2:11" x14ac:dyDescent="0.2">
      <c r="B68" s="10" t="s">
        <v>3</v>
      </c>
      <c r="C68" s="363" t="s">
        <v>85</v>
      </c>
      <c r="D68" s="363"/>
      <c r="E68" s="363"/>
      <c r="F68" s="363"/>
      <c r="G68" s="363"/>
      <c r="H68" s="363"/>
      <c r="I68" s="18">
        <f>+'Memória de Cálculo'!I44</f>
        <v>0</v>
      </c>
      <c r="J68" s="19">
        <f t="shared" ref="J68:J72" si="1">TRUNC($J$32*I68,2)</f>
        <v>0</v>
      </c>
      <c r="K68" s="28"/>
    </row>
    <row r="69" spans="2:11" x14ac:dyDescent="0.2">
      <c r="B69" s="10" t="s">
        <v>4</v>
      </c>
      <c r="C69" s="363" t="s">
        <v>86</v>
      </c>
      <c r="D69" s="363"/>
      <c r="E69" s="363"/>
      <c r="F69" s="363"/>
      <c r="G69" s="363"/>
      <c r="H69" s="363"/>
      <c r="I69" s="18">
        <f>+'Memória de Cálculo'!I45</f>
        <v>0</v>
      </c>
      <c r="J69" s="19">
        <f t="shared" si="1"/>
        <v>0</v>
      </c>
      <c r="K69" s="28"/>
    </row>
    <row r="70" spans="2:11" x14ac:dyDescent="0.2">
      <c r="B70" s="10" t="s">
        <v>5</v>
      </c>
      <c r="C70" s="363" t="s">
        <v>87</v>
      </c>
      <c r="D70" s="363"/>
      <c r="E70" s="363"/>
      <c r="F70" s="363"/>
      <c r="G70" s="363"/>
      <c r="H70" s="363"/>
      <c r="I70" s="18">
        <f>+'Memória de Cálculo'!I46</f>
        <v>0</v>
      </c>
      <c r="J70" s="19">
        <f t="shared" si="1"/>
        <v>0</v>
      </c>
      <c r="K70" s="28"/>
    </row>
    <row r="71" spans="2:11" x14ac:dyDescent="0.2">
      <c r="B71" s="10" t="s">
        <v>15</v>
      </c>
      <c r="C71" s="364" t="s">
        <v>88</v>
      </c>
      <c r="D71" s="364"/>
      <c r="E71" s="364"/>
      <c r="F71" s="364"/>
      <c r="G71" s="364"/>
      <c r="H71" s="364"/>
      <c r="I71" s="18">
        <f>+'Memória de Cálculo'!I47</f>
        <v>0</v>
      </c>
      <c r="J71" s="19">
        <f t="shared" si="1"/>
        <v>0</v>
      </c>
      <c r="K71" s="28"/>
    </row>
    <row r="72" spans="2:11" x14ac:dyDescent="0.2">
      <c r="B72" s="10" t="s">
        <v>16</v>
      </c>
      <c r="C72" s="363" t="s">
        <v>89</v>
      </c>
      <c r="D72" s="363"/>
      <c r="E72" s="363"/>
      <c r="F72" s="363"/>
      <c r="G72" s="363"/>
      <c r="H72" s="363"/>
      <c r="I72" s="18">
        <f>+'Memória de Cálculo'!I48</f>
        <v>0</v>
      </c>
      <c r="J72" s="19">
        <f t="shared" si="1"/>
        <v>0</v>
      </c>
      <c r="K72" s="28"/>
    </row>
    <row r="73" spans="2:11" x14ac:dyDescent="0.2">
      <c r="B73" s="358" t="s">
        <v>90</v>
      </c>
      <c r="C73" s="358"/>
      <c r="D73" s="358"/>
      <c r="E73" s="358"/>
      <c r="F73" s="358"/>
      <c r="G73" s="358"/>
      <c r="H73" s="358"/>
      <c r="I73" s="22">
        <f>TRUNC(SUM(I67:I72),4)</f>
        <v>0</v>
      </c>
      <c r="J73" s="14">
        <f>TRUNC(SUM(J67:J72),2)</f>
        <v>0</v>
      </c>
      <c r="K73" s="29"/>
    </row>
    <row r="74" spans="2:11" x14ac:dyDescent="0.2">
      <c r="B74" s="15"/>
      <c r="C74" s="16"/>
      <c r="D74" s="16"/>
      <c r="E74" s="16"/>
      <c r="F74" s="16"/>
      <c r="G74" s="16"/>
      <c r="H74" s="16"/>
      <c r="I74" s="16"/>
      <c r="J74" s="17"/>
    </row>
    <row r="75" spans="2:11" x14ac:dyDescent="0.2">
      <c r="B75" s="433" t="s">
        <v>91</v>
      </c>
      <c r="C75" s="433"/>
      <c r="D75" s="433"/>
      <c r="E75" s="433"/>
      <c r="F75" s="433"/>
      <c r="G75" s="433"/>
      <c r="H75" s="433"/>
      <c r="I75" s="433"/>
      <c r="J75" s="433"/>
    </row>
    <row r="76" spans="2:11" x14ac:dyDescent="0.2">
      <c r="B76" s="381" t="s">
        <v>92</v>
      </c>
      <c r="C76" s="381"/>
      <c r="D76" s="381"/>
      <c r="E76" s="381"/>
      <c r="F76" s="381"/>
      <c r="G76" s="381"/>
      <c r="H76" s="381"/>
      <c r="I76" s="11" t="s">
        <v>20</v>
      </c>
      <c r="J76" s="11" t="s">
        <v>93</v>
      </c>
    </row>
    <row r="77" spans="2:11" x14ac:dyDescent="0.2">
      <c r="B77" s="10" t="s">
        <v>2</v>
      </c>
      <c r="C77" s="363" t="s">
        <v>94</v>
      </c>
      <c r="D77" s="363"/>
      <c r="E77" s="363"/>
      <c r="F77" s="363"/>
      <c r="G77" s="363"/>
      <c r="H77" s="363"/>
      <c r="I77" s="18">
        <v>0</v>
      </c>
      <c r="J77" s="19">
        <v>0</v>
      </c>
    </row>
    <row r="78" spans="2:11" x14ac:dyDescent="0.2">
      <c r="B78" s="10" t="s">
        <v>3</v>
      </c>
      <c r="C78" s="363" t="s">
        <v>95</v>
      </c>
      <c r="D78" s="363"/>
      <c r="E78" s="363"/>
      <c r="F78" s="363"/>
      <c r="G78" s="363"/>
      <c r="H78" s="363"/>
      <c r="I78" s="18">
        <f>+'Memória de Cálculo'!I54</f>
        <v>0</v>
      </c>
      <c r="J78" s="19">
        <v>0</v>
      </c>
    </row>
    <row r="79" spans="2:11" x14ac:dyDescent="0.2">
      <c r="B79" s="10" t="s">
        <v>4</v>
      </c>
      <c r="C79" s="363" t="s">
        <v>96</v>
      </c>
      <c r="D79" s="363"/>
      <c r="E79" s="363"/>
      <c r="F79" s="363"/>
      <c r="G79" s="363"/>
      <c r="H79" s="363"/>
      <c r="I79" s="18">
        <f>+'Memória de Cálculo'!I55</f>
        <v>0</v>
      </c>
      <c r="J79" s="19">
        <v>0</v>
      </c>
    </row>
    <row r="80" spans="2:11" x14ac:dyDescent="0.2">
      <c r="B80" s="10" t="s">
        <v>5</v>
      </c>
      <c r="C80" s="363" t="s">
        <v>97</v>
      </c>
      <c r="D80" s="363"/>
      <c r="E80" s="363"/>
      <c r="F80" s="363"/>
      <c r="G80" s="363"/>
      <c r="H80" s="363"/>
      <c r="I80" s="18">
        <f>+'Memória de Cálculo'!I56</f>
        <v>0</v>
      </c>
      <c r="J80" s="19"/>
    </row>
    <row r="81" spans="2:10" x14ac:dyDescent="0.2">
      <c r="B81" s="25" t="s">
        <v>15</v>
      </c>
      <c r="C81" s="440" t="s">
        <v>245</v>
      </c>
      <c r="D81" s="441"/>
      <c r="E81" s="441"/>
      <c r="F81" s="441"/>
      <c r="G81" s="441"/>
      <c r="H81" s="442"/>
      <c r="I81" s="72">
        <v>0</v>
      </c>
      <c r="J81" s="19">
        <v>0</v>
      </c>
    </row>
    <row r="82" spans="2:10" x14ac:dyDescent="0.2">
      <c r="B82" s="25" t="s">
        <v>16</v>
      </c>
      <c r="C82" s="364" t="s">
        <v>98</v>
      </c>
      <c r="D82" s="364"/>
      <c r="E82" s="364"/>
      <c r="F82" s="364"/>
      <c r="G82" s="364"/>
      <c r="H82" s="364"/>
      <c r="I82" s="18">
        <f>+'Memória de Cálculo'!I57</f>
        <v>0</v>
      </c>
      <c r="J82" s="19">
        <v>0</v>
      </c>
    </row>
    <row r="83" spans="2:10" ht="15" x14ac:dyDescent="0.25">
      <c r="B83" s="358" t="s">
        <v>99</v>
      </c>
      <c r="C83" s="358"/>
      <c r="D83" s="358"/>
      <c r="E83" s="358"/>
      <c r="F83" s="358"/>
      <c r="G83" s="358"/>
      <c r="H83" s="358"/>
      <c r="I83" s="22">
        <f>TRUNC(SUM(I77:I82),4)</f>
        <v>0</v>
      </c>
      <c r="J83" s="138">
        <f>SUM(J77:J82)</f>
        <v>0</v>
      </c>
    </row>
    <row r="84" spans="2:10" x14ac:dyDescent="0.2">
      <c r="B84" s="15"/>
      <c r="C84" s="16"/>
      <c r="D84" s="16"/>
      <c r="E84" s="16"/>
      <c r="F84" s="16"/>
      <c r="G84" s="16"/>
      <c r="H84" s="16"/>
      <c r="I84" s="16"/>
      <c r="J84" s="17"/>
    </row>
    <row r="85" spans="2:10" x14ac:dyDescent="0.2">
      <c r="B85" s="358" t="s">
        <v>100</v>
      </c>
      <c r="C85" s="358"/>
      <c r="D85" s="358"/>
      <c r="E85" s="358"/>
      <c r="F85" s="358"/>
      <c r="G85" s="358"/>
      <c r="H85" s="358"/>
      <c r="I85" s="11" t="s">
        <v>20</v>
      </c>
      <c r="J85" s="11" t="s">
        <v>48</v>
      </c>
    </row>
    <row r="86" spans="2:10" x14ac:dyDescent="0.2">
      <c r="B86" s="10" t="s">
        <v>2</v>
      </c>
      <c r="C86" s="363" t="s">
        <v>101</v>
      </c>
      <c r="D86" s="363"/>
      <c r="E86" s="363"/>
      <c r="F86" s="363"/>
      <c r="G86" s="363"/>
      <c r="H86" s="363"/>
      <c r="I86" s="18">
        <v>0</v>
      </c>
      <c r="J86" s="12">
        <v>0</v>
      </c>
    </row>
    <row r="87" spans="2:10" x14ac:dyDescent="0.2">
      <c r="B87" s="358" t="s">
        <v>102</v>
      </c>
      <c r="C87" s="358"/>
      <c r="D87" s="358"/>
      <c r="E87" s="358"/>
      <c r="F87" s="358"/>
      <c r="G87" s="358"/>
      <c r="H87" s="358"/>
      <c r="I87" s="22">
        <f>TRUNC(SUM(I86),4)</f>
        <v>0</v>
      </c>
      <c r="J87" s="14">
        <f>TRUNC(SUM(J86),2)</f>
        <v>0</v>
      </c>
    </row>
    <row r="88" spans="2:10" x14ac:dyDescent="0.2">
      <c r="B88" s="15"/>
      <c r="C88" s="16"/>
      <c r="D88" s="16"/>
      <c r="E88" s="16"/>
      <c r="F88" s="16"/>
      <c r="G88" s="16"/>
      <c r="H88" s="16"/>
      <c r="I88" s="16"/>
      <c r="J88" s="17"/>
    </row>
    <row r="89" spans="2:10" x14ac:dyDescent="0.2">
      <c r="B89" s="433" t="s">
        <v>103</v>
      </c>
      <c r="C89" s="433"/>
      <c r="D89" s="433"/>
      <c r="E89" s="433"/>
      <c r="F89" s="433"/>
      <c r="G89" s="433"/>
      <c r="H89" s="433"/>
      <c r="I89" s="433"/>
      <c r="J89" s="433"/>
    </row>
    <row r="90" spans="2:10" x14ac:dyDescent="0.2">
      <c r="B90" s="358" t="s">
        <v>104</v>
      </c>
      <c r="C90" s="358"/>
      <c r="D90" s="358"/>
      <c r="E90" s="358"/>
      <c r="F90" s="358"/>
      <c r="G90" s="358"/>
      <c r="H90" s="358"/>
      <c r="I90" s="358"/>
      <c r="J90" s="11" t="s">
        <v>48</v>
      </c>
    </row>
    <row r="91" spans="2:10" x14ac:dyDescent="0.2">
      <c r="B91" s="10" t="s">
        <v>22</v>
      </c>
      <c r="C91" s="363" t="s">
        <v>105</v>
      </c>
      <c r="D91" s="363"/>
      <c r="E91" s="363"/>
      <c r="F91" s="363"/>
      <c r="G91" s="363"/>
      <c r="H91" s="363"/>
      <c r="I91" s="363"/>
      <c r="J91" s="12">
        <f>J83</f>
        <v>0</v>
      </c>
    </row>
    <row r="92" spans="2:10" x14ac:dyDescent="0.2">
      <c r="B92" s="10" t="s">
        <v>23</v>
      </c>
      <c r="C92" s="363" t="s">
        <v>106</v>
      </c>
      <c r="D92" s="363"/>
      <c r="E92" s="363"/>
      <c r="F92" s="363"/>
      <c r="G92" s="363"/>
      <c r="H92" s="363"/>
      <c r="I92" s="363"/>
      <c r="J92" s="19">
        <f>J87</f>
        <v>0</v>
      </c>
    </row>
    <row r="93" spans="2:10" x14ac:dyDescent="0.2">
      <c r="B93" s="358" t="s">
        <v>107</v>
      </c>
      <c r="C93" s="358"/>
      <c r="D93" s="358"/>
      <c r="E93" s="358"/>
      <c r="F93" s="358"/>
      <c r="G93" s="358"/>
      <c r="H93" s="358"/>
      <c r="I93" s="358"/>
      <c r="J93" s="27">
        <f>TRUNC(SUM(J91:J92),2)</f>
        <v>0</v>
      </c>
    </row>
    <row r="94" spans="2:10" x14ac:dyDescent="0.2">
      <c r="B94" s="439"/>
      <c r="C94" s="439"/>
      <c r="D94" s="439"/>
      <c r="E94" s="439"/>
      <c r="F94" s="439"/>
      <c r="G94" s="439"/>
      <c r="H94" s="439"/>
      <c r="I94" s="439"/>
      <c r="J94" s="439"/>
    </row>
    <row r="95" spans="2:10" x14ac:dyDescent="0.2">
      <c r="B95" s="433" t="s">
        <v>108</v>
      </c>
      <c r="C95" s="433"/>
      <c r="D95" s="433"/>
      <c r="E95" s="433"/>
      <c r="F95" s="433"/>
      <c r="G95" s="433"/>
      <c r="H95" s="433"/>
      <c r="I95" s="433"/>
      <c r="J95" s="433"/>
    </row>
    <row r="96" spans="2:10" ht="15" customHeight="1" x14ac:dyDescent="0.2">
      <c r="B96" s="10">
        <v>5</v>
      </c>
      <c r="C96" s="383" t="s">
        <v>109</v>
      </c>
      <c r="D96" s="384"/>
      <c r="E96" s="384"/>
      <c r="F96" s="384"/>
      <c r="G96" s="384"/>
      <c r="H96" s="428"/>
      <c r="I96" s="11"/>
      <c r="J96" s="11" t="s">
        <v>48</v>
      </c>
    </row>
    <row r="97" spans="2:12" x14ac:dyDescent="0.2">
      <c r="B97" s="10" t="s">
        <v>2</v>
      </c>
      <c r="C97" s="374" t="s">
        <v>110</v>
      </c>
      <c r="D97" s="374"/>
      <c r="E97" s="374"/>
      <c r="F97" s="374"/>
      <c r="G97" s="374"/>
      <c r="H97" s="374"/>
      <c r="I97" s="9" t="s">
        <v>28</v>
      </c>
      <c r="J97" s="31">
        <v>0</v>
      </c>
    </row>
    <row r="98" spans="2:12" x14ac:dyDescent="0.2">
      <c r="B98" s="10" t="s">
        <v>3</v>
      </c>
      <c r="C98" s="374" t="s">
        <v>242</v>
      </c>
      <c r="D98" s="374"/>
      <c r="E98" s="374"/>
      <c r="F98" s="374"/>
      <c r="G98" s="374"/>
      <c r="H98" s="374"/>
      <c r="I98" s="9" t="s">
        <v>28</v>
      </c>
      <c r="J98" s="31">
        <f>'EPI + EPC + pto. eletrôn.'!G549</f>
        <v>0</v>
      </c>
    </row>
    <row r="99" spans="2:12" x14ac:dyDescent="0.2">
      <c r="B99" s="32" t="s">
        <v>4</v>
      </c>
      <c r="C99" s="374" t="s">
        <v>111</v>
      </c>
      <c r="D99" s="374"/>
      <c r="E99" s="374"/>
      <c r="F99" s="374"/>
      <c r="G99" s="374"/>
      <c r="H99" s="374"/>
      <c r="I99" s="9" t="s">
        <v>28</v>
      </c>
      <c r="J99" s="31">
        <v>0</v>
      </c>
    </row>
    <row r="100" spans="2:12" x14ac:dyDescent="0.2">
      <c r="B100" s="32" t="s">
        <v>5</v>
      </c>
      <c r="C100" s="373" t="s">
        <v>112</v>
      </c>
      <c r="D100" s="374"/>
      <c r="E100" s="374"/>
      <c r="F100" s="374"/>
      <c r="G100" s="374"/>
      <c r="H100" s="374"/>
      <c r="I100" s="9" t="s">
        <v>28</v>
      </c>
      <c r="J100" s="60">
        <f>'EPI + EPC + pto. eletrôn.'!K634</f>
        <v>0</v>
      </c>
    </row>
    <row r="101" spans="2:12" x14ac:dyDescent="0.2">
      <c r="B101" s="358" t="s">
        <v>113</v>
      </c>
      <c r="C101" s="358"/>
      <c r="D101" s="358"/>
      <c r="E101" s="358"/>
      <c r="F101" s="358"/>
      <c r="G101" s="358"/>
      <c r="H101" s="358"/>
      <c r="I101" s="22" t="s">
        <v>28</v>
      </c>
      <c r="J101" s="33">
        <f>SUM(J97:J100)</f>
        <v>0</v>
      </c>
    </row>
    <row r="102" spans="2:12" x14ac:dyDescent="0.2">
      <c r="B102" s="15"/>
      <c r="C102" s="16"/>
      <c r="D102" s="16"/>
      <c r="E102" s="16"/>
      <c r="F102" s="16"/>
      <c r="G102" s="16"/>
      <c r="H102" s="16"/>
      <c r="I102" s="16"/>
      <c r="J102" s="17"/>
    </row>
    <row r="103" spans="2:12" x14ac:dyDescent="0.2">
      <c r="B103" s="433" t="s">
        <v>114</v>
      </c>
      <c r="C103" s="433"/>
      <c r="D103" s="433"/>
      <c r="E103" s="433"/>
      <c r="F103" s="433"/>
      <c r="G103" s="433"/>
      <c r="H103" s="433"/>
      <c r="I103" s="433"/>
      <c r="J103" s="433"/>
    </row>
    <row r="104" spans="2:12" ht="15" customHeight="1" x14ac:dyDescent="0.2">
      <c r="B104" s="10">
        <v>6</v>
      </c>
      <c r="C104" s="383" t="s">
        <v>115</v>
      </c>
      <c r="D104" s="384"/>
      <c r="E104" s="384"/>
      <c r="F104" s="384"/>
      <c r="G104" s="384"/>
      <c r="H104" s="428"/>
      <c r="I104" s="11" t="s">
        <v>20</v>
      </c>
      <c r="J104" s="11" t="s">
        <v>48</v>
      </c>
    </row>
    <row r="105" spans="2:12" x14ac:dyDescent="0.2">
      <c r="B105" s="10" t="s">
        <v>2</v>
      </c>
      <c r="C105" s="363" t="s">
        <v>116</v>
      </c>
      <c r="D105" s="363"/>
      <c r="E105" s="363"/>
      <c r="F105" s="363"/>
      <c r="G105" s="363"/>
      <c r="H105" s="363"/>
      <c r="I105" s="18">
        <f>'Memória de Cálculo'!I62</f>
        <v>0</v>
      </c>
      <c r="J105" s="12">
        <f>TRUNC(I105*J129,2)</f>
        <v>0</v>
      </c>
    </row>
    <row r="106" spans="2:12" x14ac:dyDescent="0.2">
      <c r="B106" s="10" t="s">
        <v>3</v>
      </c>
      <c r="C106" s="363" t="s">
        <v>117</v>
      </c>
      <c r="D106" s="363"/>
      <c r="E106" s="363"/>
      <c r="F106" s="363"/>
      <c r="G106" s="363"/>
      <c r="H106" s="363"/>
      <c r="I106" s="18">
        <f>'Memória de Cálculo'!I63</f>
        <v>0</v>
      </c>
      <c r="J106" s="12">
        <f>TRUNC(I106*(J105+J129),2)</f>
        <v>0</v>
      </c>
    </row>
    <row r="107" spans="2:12" x14ac:dyDescent="0.2">
      <c r="B107" s="10" t="s">
        <v>4</v>
      </c>
      <c r="C107" s="436" t="s">
        <v>118</v>
      </c>
      <c r="D107" s="437"/>
      <c r="E107" s="437"/>
      <c r="F107" s="437"/>
      <c r="G107" s="437"/>
      <c r="H107" s="437"/>
      <c r="I107" s="437"/>
      <c r="J107" s="438"/>
      <c r="L107" s="28"/>
    </row>
    <row r="108" spans="2:12" x14ac:dyDescent="0.2">
      <c r="B108" s="10" t="s">
        <v>119</v>
      </c>
      <c r="C108" s="363" t="s">
        <v>120</v>
      </c>
      <c r="D108" s="363"/>
      <c r="E108" s="363"/>
      <c r="F108" s="363"/>
      <c r="G108" s="363"/>
      <c r="H108" s="363"/>
      <c r="I108" s="13">
        <f>+'Memória de Cálculo'!I65</f>
        <v>0</v>
      </c>
      <c r="J108" s="19">
        <f>TRUNC(I108*J118,2)</f>
        <v>0</v>
      </c>
    </row>
    <row r="109" spans="2:12" x14ac:dyDescent="0.2">
      <c r="B109" s="10" t="s">
        <v>121</v>
      </c>
      <c r="C109" s="363" t="s">
        <v>122</v>
      </c>
      <c r="D109" s="363"/>
      <c r="E109" s="363"/>
      <c r="F109" s="363"/>
      <c r="G109" s="363"/>
      <c r="H109" s="363"/>
      <c r="I109" s="13">
        <f>+'Memória de Cálculo'!I66</f>
        <v>0</v>
      </c>
      <c r="J109" s="19">
        <f>TRUNC(I109*J118,2)</f>
        <v>0</v>
      </c>
    </row>
    <row r="110" spans="2:12" x14ac:dyDescent="0.2">
      <c r="B110" s="10" t="s">
        <v>123</v>
      </c>
      <c r="C110" s="363" t="s">
        <v>124</v>
      </c>
      <c r="D110" s="363"/>
      <c r="E110" s="363"/>
      <c r="F110" s="363"/>
      <c r="G110" s="363"/>
      <c r="H110" s="363"/>
      <c r="I110" s="13">
        <f>+'Memória de Cálculo'!I67</f>
        <v>0</v>
      </c>
      <c r="J110" s="19">
        <f>TRUNC(I110*J118,2)</f>
        <v>0</v>
      </c>
    </row>
    <row r="111" spans="2:12" x14ac:dyDescent="0.2">
      <c r="B111" s="358" t="s">
        <v>125</v>
      </c>
      <c r="C111" s="358"/>
      <c r="D111" s="358"/>
      <c r="E111" s="358"/>
      <c r="F111" s="358"/>
      <c r="G111" s="358"/>
      <c r="H111" s="358"/>
      <c r="I111" s="35">
        <f>SUM(I105:I110)</f>
        <v>0</v>
      </c>
      <c r="J111" s="27">
        <f>TRUNC(SUM(J105:J110),2)</f>
        <v>0</v>
      </c>
    </row>
    <row r="112" spans="2:12" x14ac:dyDescent="0.2">
      <c r="B112" s="7"/>
      <c r="C112" s="434"/>
      <c r="D112" s="434"/>
      <c r="E112" s="434"/>
      <c r="F112" s="434"/>
      <c r="G112" s="434"/>
      <c r="H112" s="434"/>
      <c r="I112" s="434"/>
      <c r="J112" s="434"/>
    </row>
    <row r="113" spans="2:12" x14ac:dyDescent="0.2">
      <c r="B113" s="36" t="s">
        <v>126</v>
      </c>
      <c r="C113" s="435" t="s">
        <v>127</v>
      </c>
      <c r="D113" s="435"/>
      <c r="E113" s="435"/>
      <c r="F113" s="435"/>
      <c r="G113" s="435"/>
      <c r="H113" s="435"/>
      <c r="I113" s="37">
        <f>TRUNC(I108+I109+I110,4)</f>
        <v>0</v>
      </c>
      <c r="J113" s="38"/>
    </row>
    <row r="114" spans="2:12" x14ac:dyDescent="0.2">
      <c r="B114" s="39"/>
      <c r="C114" s="368">
        <v>100</v>
      </c>
      <c r="D114" s="368"/>
      <c r="E114" s="368"/>
      <c r="F114" s="368"/>
      <c r="G114" s="368"/>
      <c r="H114" s="368"/>
      <c r="I114" s="40"/>
      <c r="J114" s="41"/>
    </row>
    <row r="115" spans="2:12" x14ac:dyDescent="0.2">
      <c r="B115" s="42"/>
      <c r="C115" s="43"/>
      <c r="D115" s="43"/>
      <c r="E115" s="43"/>
      <c r="F115" s="43"/>
      <c r="G115" s="43"/>
      <c r="H115" s="43"/>
      <c r="I115" s="40"/>
      <c r="J115" s="41"/>
    </row>
    <row r="116" spans="2:12" x14ac:dyDescent="0.2">
      <c r="B116" s="39" t="s">
        <v>128</v>
      </c>
      <c r="C116" s="368" t="s">
        <v>129</v>
      </c>
      <c r="D116" s="368"/>
      <c r="E116" s="368"/>
      <c r="F116" s="368"/>
      <c r="G116" s="368"/>
      <c r="H116" s="368"/>
      <c r="I116" s="40"/>
      <c r="J116" s="44">
        <f>TRUNC(J129+J105+J106,2)</f>
        <v>0</v>
      </c>
    </row>
    <row r="117" spans="2:12" x14ac:dyDescent="0.2">
      <c r="B117" s="39"/>
      <c r="C117" s="43"/>
      <c r="D117" s="43"/>
      <c r="E117" s="43"/>
      <c r="F117" s="43"/>
      <c r="G117" s="43"/>
      <c r="H117" s="43"/>
      <c r="I117" s="40"/>
      <c r="J117" s="44"/>
    </row>
    <row r="118" spans="2:12" x14ac:dyDescent="0.2">
      <c r="B118" s="39" t="s">
        <v>130</v>
      </c>
      <c r="C118" s="368" t="s">
        <v>131</v>
      </c>
      <c r="D118" s="368"/>
      <c r="E118" s="368"/>
      <c r="F118" s="368"/>
      <c r="G118" s="368"/>
      <c r="H118" s="368"/>
      <c r="I118" s="40"/>
      <c r="J118" s="44">
        <f>TRUNC(J116/(1-I113),2)</f>
        <v>0</v>
      </c>
    </row>
    <row r="119" spans="2:12" x14ac:dyDescent="0.2">
      <c r="B119" s="39"/>
      <c r="C119" s="43"/>
      <c r="D119" s="43"/>
      <c r="E119" s="43"/>
      <c r="F119" s="43"/>
      <c r="G119" s="43"/>
      <c r="H119" s="43"/>
      <c r="I119" s="40"/>
      <c r="J119" s="44"/>
    </row>
    <row r="120" spans="2:12" x14ac:dyDescent="0.2">
      <c r="B120" s="45"/>
      <c r="C120" s="432" t="s">
        <v>132</v>
      </c>
      <c r="D120" s="432"/>
      <c r="E120" s="432"/>
      <c r="F120" s="432"/>
      <c r="G120" s="432"/>
      <c r="H120" s="432"/>
      <c r="I120" s="46"/>
      <c r="J120" s="47">
        <f>TRUNC(J118-J116,2)</f>
        <v>0</v>
      </c>
    </row>
    <row r="121" spans="2:12" x14ac:dyDescent="0.2">
      <c r="B121" s="7"/>
      <c r="C121" s="3"/>
      <c r="D121" s="3"/>
      <c r="E121" s="3"/>
      <c r="F121" s="3"/>
      <c r="G121" s="3"/>
      <c r="H121" s="3"/>
      <c r="I121" s="3"/>
      <c r="J121" s="17"/>
    </row>
    <row r="122" spans="2:12" x14ac:dyDescent="0.2">
      <c r="B122" s="433" t="s">
        <v>133</v>
      </c>
      <c r="C122" s="433"/>
      <c r="D122" s="433"/>
      <c r="E122" s="433"/>
      <c r="F122" s="433"/>
      <c r="G122" s="433"/>
      <c r="H122" s="433"/>
      <c r="I122" s="433"/>
      <c r="J122" s="433"/>
    </row>
    <row r="123" spans="2:12" x14ac:dyDescent="0.2">
      <c r="B123" s="358" t="s">
        <v>24</v>
      </c>
      <c r="C123" s="358"/>
      <c r="D123" s="358"/>
      <c r="E123" s="358"/>
      <c r="F123" s="358"/>
      <c r="G123" s="358"/>
      <c r="H123" s="358"/>
      <c r="I123" s="358"/>
      <c r="J123" s="11" t="s">
        <v>48</v>
      </c>
    </row>
    <row r="124" spans="2:12" x14ac:dyDescent="0.2">
      <c r="B124" s="8" t="s">
        <v>2</v>
      </c>
      <c r="C124" s="363" t="str">
        <f>B24</f>
        <v>MÓDULO 1 - COMPOSIÇÃO DA REMUNERAÇÃO</v>
      </c>
      <c r="D124" s="363"/>
      <c r="E124" s="363"/>
      <c r="F124" s="363"/>
      <c r="G124" s="363"/>
      <c r="H124" s="363"/>
      <c r="I124" s="363"/>
      <c r="J124" s="12">
        <f>J32</f>
        <v>0</v>
      </c>
    </row>
    <row r="125" spans="2:12" x14ac:dyDescent="0.2">
      <c r="B125" s="8" t="s">
        <v>3</v>
      </c>
      <c r="C125" s="363" t="str">
        <f>B34</f>
        <v>MÓDULO 2 – ENCARGOS E BENEFÍCIOS ANUAIS, MENSAIS E DIÁRIOS</v>
      </c>
      <c r="D125" s="363"/>
      <c r="E125" s="363"/>
      <c r="F125" s="363"/>
      <c r="G125" s="363"/>
      <c r="H125" s="363"/>
      <c r="I125" s="363"/>
      <c r="J125" s="19">
        <f>J63</f>
        <v>0</v>
      </c>
    </row>
    <row r="126" spans="2:12" x14ac:dyDescent="0.2">
      <c r="B126" s="8" t="s">
        <v>4</v>
      </c>
      <c r="C126" s="363" t="str">
        <f>B65</f>
        <v>MÓDULO 3 – PROVISÃO PARA RESCISÃO</v>
      </c>
      <c r="D126" s="363"/>
      <c r="E126" s="363"/>
      <c r="F126" s="363"/>
      <c r="G126" s="363"/>
      <c r="H126" s="363"/>
      <c r="I126" s="363"/>
      <c r="J126" s="19">
        <f>J73</f>
        <v>0</v>
      </c>
    </row>
    <row r="127" spans="2:12" x14ac:dyDescent="0.2">
      <c r="B127" s="8" t="s">
        <v>5</v>
      </c>
      <c r="C127" s="363" t="str">
        <f>B75</f>
        <v>MÓDULO 4 – CUSTO DE REPOSIÇÃO DO PROFISSIONAL AUSENTE</v>
      </c>
      <c r="D127" s="363"/>
      <c r="E127" s="363"/>
      <c r="F127" s="363"/>
      <c r="G127" s="363"/>
      <c r="H127" s="363"/>
      <c r="I127" s="363"/>
      <c r="J127" s="19">
        <f>J93</f>
        <v>0</v>
      </c>
      <c r="L127" s="28"/>
    </row>
    <row r="128" spans="2:12" x14ac:dyDescent="0.2">
      <c r="B128" s="8" t="s">
        <v>15</v>
      </c>
      <c r="C128" s="363" t="str">
        <f>B95</f>
        <v>MÓDULO 5 – INSUMOS DIVERSOS</v>
      </c>
      <c r="D128" s="363"/>
      <c r="E128" s="363"/>
      <c r="F128" s="363"/>
      <c r="G128" s="363"/>
      <c r="H128" s="363"/>
      <c r="I128" s="363"/>
      <c r="J128" s="19">
        <f>J101</f>
        <v>0</v>
      </c>
    </row>
    <row r="129" spans="2:10" x14ac:dyDescent="0.2">
      <c r="B129" s="10"/>
      <c r="C129" s="358" t="s">
        <v>134</v>
      </c>
      <c r="D129" s="358"/>
      <c r="E129" s="358"/>
      <c r="F129" s="358"/>
      <c r="G129" s="358"/>
      <c r="H129" s="358"/>
      <c r="I129" s="358"/>
      <c r="J129" s="27">
        <f>TRUNC(SUM(J124:J128),2)</f>
        <v>0</v>
      </c>
    </row>
    <row r="130" spans="2:10" x14ac:dyDescent="0.2">
      <c r="B130" s="8" t="s">
        <v>16</v>
      </c>
      <c r="C130" s="363" t="str">
        <f>B103</f>
        <v>MÓDULO 6 – CUSTOS INDIRETOS, TRIBUTOS E LUCRO</v>
      </c>
      <c r="D130" s="363"/>
      <c r="E130" s="363"/>
      <c r="F130" s="363"/>
      <c r="G130" s="363"/>
      <c r="H130" s="363"/>
      <c r="I130" s="363"/>
      <c r="J130" s="12">
        <f>J111</f>
        <v>0</v>
      </c>
    </row>
    <row r="131" spans="2:10" x14ac:dyDescent="0.2">
      <c r="B131" s="358" t="s">
        <v>135</v>
      </c>
      <c r="C131" s="358"/>
      <c r="D131" s="358"/>
      <c r="E131" s="358"/>
      <c r="F131" s="358"/>
      <c r="G131" s="358"/>
      <c r="H131" s="358"/>
      <c r="I131" s="358"/>
      <c r="J131" s="27">
        <f>TRUNC(SUM(J129:J130),2)</f>
        <v>0</v>
      </c>
    </row>
    <row r="132" spans="2:10" x14ac:dyDescent="0.2">
      <c r="B132" s="7"/>
      <c r="C132" s="1"/>
      <c r="D132" s="1"/>
      <c r="E132" s="1"/>
      <c r="F132" s="1"/>
      <c r="G132" s="1"/>
      <c r="H132" s="1"/>
      <c r="I132" s="3"/>
      <c r="J132" s="48"/>
    </row>
    <row r="133" spans="2:10" x14ac:dyDescent="0.2">
      <c r="B133" s="52"/>
      <c r="C133" s="383" t="s">
        <v>158</v>
      </c>
      <c r="D133" s="384"/>
      <c r="E133" s="428"/>
      <c r="F133" s="1"/>
      <c r="G133" s="1"/>
      <c r="H133" s="1"/>
      <c r="I133" s="3"/>
      <c r="J133" s="3"/>
    </row>
    <row r="134" spans="2:10" x14ac:dyDescent="0.2">
      <c r="B134" s="7"/>
      <c r="C134" s="429" t="s">
        <v>159</v>
      </c>
      <c r="D134" s="429"/>
      <c r="E134" s="53">
        <f>+J131</f>
        <v>0</v>
      </c>
      <c r="F134" s="1"/>
      <c r="G134" s="1"/>
      <c r="H134" s="1"/>
      <c r="I134" s="3"/>
      <c r="J134" s="3"/>
    </row>
    <row r="135" spans="2:10" x14ac:dyDescent="0.2">
      <c r="B135" s="7"/>
      <c r="C135" s="430" t="s">
        <v>160</v>
      </c>
      <c r="D135" s="430"/>
      <c r="E135" s="54">
        <f>+F14</f>
        <v>1</v>
      </c>
      <c r="F135" s="1"/>
      <c r="G135" s="1"/>
      <c r="H135" s="1"/>
      <c r="I135" s="3"/>
      <c r="J135" s="3"/>
    </row>
    <row r="136" spans="2:10" x14ac:dyDescent="0.2">
      <c r="B136" s="7"/>
      <c r="C136" s="430" t="s">
        <v>161</v>
      </c>
      <c r="D136" s="430"/>
      <c r="E136" s="55">
        <v>1</v>
      </c>
      <c r="F136" s="1"/>
      <c r="G136" s="1"/>
      <c r="H136" s="1"/>
      <c r="I136" s="3"/>
      <c r="J136" s="3"/>
    </row>
    <row r="137" spans="2:10" ht="30" customHeight="1" x14ac:dyDescent="0.2">
      <c r="B137" s="7"/>
      <c r="C137" s="431" t="s">
        <v>158</v>
      </c>
      <c r="D137" s="431"/>
      <c r="E137" s="53">
        <f>ROUND((E134*E136),2)</f>
        <v>0</v>
      </c>
      <c r="F137" s="1"/>
      <c r="G137" s="1"/>
      <c r="H137" s="1"/>
      <c r="I137" s="3"/>
      <c r="J137" s="3"/>
    </row>
    <row r="138" spans="2:10" x14ac:dyDescent="0.2">
      <c r="B138" s="7"/>
      <c r="C138" s="430" t="s">
        <v>162</v>
      </c>
      <c r="D138" s="430"/>
      <c r="E138" s="53">
        <f>E137*E135</f>
        <v>0</v>
      </c>
      <c r="F138" s="1"/>
      <c r="G138" s="1"/>
      <c r="H138" s="1"/>
      <c r="I138" s="3"/>
      <c r="J138" s="3"/>
    </row>
    <row r="139" spans="2:10" x14ac:dyDescent="0.2">
      <c r="B139" s="7"/>
      <c r="C139" s="427" t="s">
        <v>163</v>
      </c>
      <c r="D139" s="427"/>
      <c r="E139" s="53">
        <f>E138*12</f>
        <v>0</v>
      </c>
      <c r="F139" s="1"/>
      <c r="G139" s="1"/>
      <c r="H139" s="1"/>
      <c r="I139" s="3"/>
      <c r="J139" s="3"/>
    </row>
    <row r="140" spans="2:10" x14ac:dyDescent="0.2">
      <c r="B140" s="7"/>
      <c r="C140" s="1"/>
      <c r="D140" s="1"/>
      <c r="E140" s="1"/>
      <c r="F140" s="1"/>
      <c r="G140" s="1"/>
      <c r="H140" s="1"/>
      <c r="I140" s="3"/>
      <c r="J140" s="3"/>
    </row>
    <row r="141" spans="2:10" x14ac:dyDescent="0.2">
      <c r="B141" s="7"/>
      <c r="C141" s="1"/>
      <c r="D141" s="1"/>
      <c r="E141" s="1"/>
      <c r="F141" s="1"/>
      <c r="G141" s="1"/>
      <c r="H141" s="1"/>
      <c r="I141" s="3"/>
      <c r="J141" s="3"/>
    </row>
    <row r="142" spans="2:10" x14ac:dyDescent="0.2">
      <c r="B142" s="7"/>
      <c r="C142" s="1"/>
      <c r="D142" s="1"/>
      <c r="E142" s="1"/>
      <c r="F142" s="1"/>
      <c r="G142" s="1"/>
      <c r="H142" s="1"/>
      <c r="I142" s="3"/>
      <c r="J142" s="3"/>
    </row>
    <row r="143" spans="2:10" x14ac:dyDescent="0.2">
      <c r="B143" s="7"/>
      <c r="C143" s="1"/>
      <c r="D143" s="1"/>
      <c r="E143" s="1"/>
      <c r="F143" s="1"/>
      <c r="G143" s="1"/>
      <c r="H143" s="1"/>
      <c r="I143" s="3"/>
      <c r="J143" s="3"/>
    </row>
    <row r="144" spans="2:10" x14ac:dyDescent="0.2">
      <c r="B144" s="7"/>
      <c r="C144" s="1"/>
      <c r="D144" s="1"/>
      <c r="E144" s="1"/>
      <c r="F144" s="1"/>
      <c r="G144" s="1"/>
      <c r="H144" s="1"/>
      <c r="I144" s="3"/>
      <c r="J144" s="3"/>
    </row>
    <row r="145" spans="2:10" x14ac:dyDescent="0.2">
      <c r="B145" s="7"/>
      <c r="C145" s="1"/>
      <c r="D145" s="1"/>
      <c r="E145" s="1"/>
      <c r="F145" s="1"/>
      <c r="G145" s="1"/>
      <c r="H145" s="1"/>
      <c r="I145" s="3"/>
      <c r="J145" s="3"/>
    </row>
    <row r="146" spans="2:10" x14ac:dyDescent="0.2">
      <c r="B146" s="7"/>
      <c r="C146" s="1"/>
      <c r="D146" s="1"/>
      <c r="E146" s="1"/>
      <c r="F146" s="1"/>
      <c r="G146" s="1"/>
      <c r="H146" s="1"/>
      <c r="I146" s="3"/>
      <c r="J146" s="3"/>
    </row>
    <row r="147" spans="2:10" x14ac:dyDescent="0.2">
      <c r="B147" s="7"/>
      <c r="C147" s="1"/>
      <c r="D147" s="1"/>
      <c r="E147" s="1"/>
      <c r="F147" s="1"/>
      <c r="G147" s="1"/>
      <c r="H147" s="1"/>
      <c r="I147" s="3"/>
      <c r="J147" s="3"/>
    </row>
    <row r="148" spans="2:10" x14ac:dyDescent="0.2">
      <c r="B148" s="7"/>
      <c r="C148" s="1"/>
      <c r="D148" s="1"/>
      <c r="E148" s="1"/>
      <c r="F148" s="1"/>
      <c r="G148" s="1"/>
      <c r="H148" s="1"/>
      <c r="I148" s="3"/>
      <c r="J148" s="3"/>
    </row>
    <row r="149" spans="2:10" x14ac:dyDescent="0.2">
      <c r="B149" s="7"/>
      <c r="C149" s="1"/>
      <c r="D149" s="1"/>
      <c r="E149" s="1"/>
      <c r="F149" s="1"/>
      <c r="G149" s="1"/>
      <c r="H149" s="1"/>
      <c r="I149" s="3"/>
      <c r="J149" s="3"/>
    </row>
    <row r="150" spans="2:10" x14ac:dyDescent="0.2">
      <c r="B150" s="7"/>
      <c r="C150" s="1"/>
      <c r="D150" s="1"/>
      <c r="E150" s="1"/>
      <c r="F150" s="1"/>
      <c r="G150" s="1"/>
      <c r="H150" s="1"/>
      <c r="I150" s="3"/>
      <c r="J150" s="3"/>
    </row>
    <row r="151" spans="2:10" x14ac:dyDescent="0.2">
      <c r="B151" s="7"/>
      <c r="C151" s="1"/>
      <c r="D151" s="1"/>
      <c r="E151" s="1"/>
      <c r="F151" s="1"/>
      <c r="G151" s="1"/>
      <c r="H151" s="1"/>
      <c r="I151" s="3"/>
      <c r="J151" s="3"/>
    </row>
    <row r="152" spans="2:10" x14ac:dyDescent="0.2">
      <c r="B152" s="7"/>
      <c r="C152" s="1"/>
      <c r="D152" s="1"/>
      <c r="E152" s="1"/>
      <c r="F152" s="1"/>
      <c r="G152" s="1"/>
      <c r="H152" s="1"/>
      <c r="I152" s="3"/>
      <c r="J152" s="3"/>
    </row>
    <row r="153" spans="2:10" x14ac:dyDescent="0.2">
      <c r="B153" s="7"/>
      <c r="C153" s="1"/>
      <c r="D153" s="1"/>
      <c r="E153" s="1"/>
      <c r="F153" s="1"/>
      <c r="G153" s="1"/>
      <c r="H153" s="1"/>
      <c r="I153" s="3"/>
      <c r="J153" s="3"/>
    </row>
    <row r="154" spans="2:10" x14ac:dyDescent="0.2">
      <c r="B154" s="7"/>
      <c r="C154" s="1"/>
      <c r="D154" s="1"/>
      <c r="E154" s="1"/>
      <c r="F154" s="1"/>
      <c r="G154" s="1"/>
      <c r="H154" s="1"/>
      <c r="I154" s="3"/>
      <c r="J154" s="3"/>
    </row>
    <row r="155" spans="2:10" x14ac:dyDescent="0.2">
      <c r="B155" s="7"/>
      <c r="C155" s="1"/>
      <c r="D155" s="1"/>
      <c r="E155" s="1"/>
      <c r="F155" s="1"/>
      <c r="G155" s="1"/>
      <c r="H155" s="1"/>
      <c r="I155" s="3"/>
      <c r="J155" s="3"/>
    </row>
    <row r="156" spans="2:10" x14ac:dyDescent="0.2">
      <c r="B156" s="7"/>
      <c r="C156" s="1"/>
      <c r="D156" s="1"/>
      <c r="E156" s="1"/>
      <c r="F156" s="1"/>
      <c r="G156" s="1"/>
      <c r="H156" s="1"/>
      <c r="I156" s="3"/>
      <c r="J156" s="3"/>
    </row>
    <row r="157" spans="2:10" x14ac:dyDescent="0.2">
      <c r="B157" s="7"/>
      <c r="C157" s="1"/>
      <c r="D157" s="1"/>
      <c r="E157" s="1"/>
      <c r="F157" s="1"/>
      <c r="G157" s="1"/>
      <c r="H157" s="1"/>
      <c r="I157" s="3"/>
      <c r="J157" s="3"/>
    </row>
    <row r="158" spans="2:10" x14ac:dyDescent="0.2">
      <c r="B158" s="7"/>
      <c r="C158" s="1"/>
      <c r="D158" s="1"/>
      <c r="E158" s="1"/>
      <c r="F158" s="1"/>
      <c r="G158" s="1"/>
      <c r="H158" s="1"/>
      <c r="I158" s="3"/>
      <c r="J158" s="3"/>
    </row>
    <row r="159" spans="2:10" x14ac:dyDescent="0.2">
      <c r="B159" s="7"/>
      <c r="C159" s="1"/>
      <c r="D159" s="1"/>
      <c r="E159" s="1"/>
      <c r="F159" s="1"/>
      <c r="G159" s="1"/>
      <c r="H159" s="1"/>
      <c r="I159" s="3"/>
      <c r="J159" s="3"/>
    </row>
    <row r="160" spans="2:10" x14ac:dyDescent="0.2">
      <c r="B160" s="7"/>
      <c r="C160" s="1"/>
      <c r="D160" s="1"/>
      <c r="E160" s="1"/>
      <c r="F160" s="1"/>
      <c r="G160" s="1"/>
      <c r="H160" s="1"/>
      <c r="I160" s="3"/>
      <c r="J160" s="3"/>
    </row>
    <row r="161" spans="2:10" x14ac:dyDescent="0.2">
      <c r="B161" s="7"/>
      <c r="C161" s="1"/>
      <c r="D161" s="1"/>
      <c r="E161" s="1"/>
      <c r="F161" s="1"/>
      <c r="G161" s="1"/>
      <c r="H161" s="1"/>
      <c r="I161" s="3"/>
      <c r="J161" s="3"/>
    </row>
    <row r="162" spans="2:10" x14ac:dyDescent="0.2">
      <c r="B162" s="7"/>
      <c r="C162" s="1"/>
      <c r="D162" s="1"/>
      <c r="E162" s="1"/>
      <c r="F162" s="1"/>
      <c r="G162" s="1"/>
      <c r="H162" s="1"/>
      <c r="I162" s="3"/>
      <c r="J162" s="3"/>
    </row>
    <row r="163" spans="2:10" x14ac:dyDescent="0.2">
      <c r="B163" s="7"/>
      <c r="C163" s="1"/>
      <c r="D163" s="1"/>
      <c r="E163" s="1"/>
      <c r="F163" s="1"/>
      <c r="G163" s="1"/>
      <c r="H163" s="1"/>
      <c r="I163" s="3"/>
      <c r="J163" s="3"/>
    </row>
    <row r="164" spans="2:10" x14ac:dyDescent="0.2">
      <c r="B164" s="7"/>
      <c r="C164" s="1"/>
      <c r="D164" s="1"/>
      <c r="E164" s="1"/>
      <c r="F164" s="1"/>
      <c r="G164" s="1"/>
      <c r="H164" s="1"/>
      <c r="I164" s="3"/>
      <c r="J164" s="3"/>
    </row>
    <row r="165" spans="2:10" x14ac:dyDescent="0.2">
      <c r="B165" s="7"/>
      <c r="C165" s="1"/>
      <c r="D165" s="1"/>
      <c r="E165" s="1"/>
      <c r="F165" s="1"/>
      <c r="G165" s="1"/>
      <c r="H165" s="1"/>
      <c r="I165" s="3"/>
      <c r="J165" s="3"/>
    </row>
    <row r="166" spans="2:10" x14ac:dyDescent="0.2">
      <c r="B166" s="7"/>
      <c r="C166" s="1"/>
      <c r="D166" s="1"/>
      <c r="E166" s="1"/>
      <c r="F166" s="1"/>
      <c r="G166" s="1"/>
      <c r="H166" s="1"/>
      <c r="I166" s="3"/>
      <c r="J166" s="3"/>
    </row>
    <row r="167" spans="2:10" x14ac:dyDescent="0.2">
      <c r="B167" s="7"/>
      <c r="C167" s="1"/>
      <c r="D167" s="1"/>
      <c r="E167" s="1"/>
      <c r="F167" s="1"/>
      <c r="G167" s="1"/>
      <c r="H167" s="1"/>
      <c r="I167" s="3"/>
      <c r="J167" s="3"/>
    </row>
    <row r="168" spans="2:10" x14ac:dyDescent="0.2">
      <c r="B168" s="7"/>
      <c r="C168" s="1"/>
      <c r="D168" s="1"/>
      <c r="E168" s="1"/>
      <c r="F168" s="1"/>
      <c r="G168" s="1"/>
      <c r="H168" s="1"/>
      <c r="I168" s="3"/>
      <c r="J168" s="3"/>
    </row>
    <row r="169" spans="2:10" x14ac:dyDescent="0.2">
      <c r="B169" s="7"/>
      <c r="C169" s="1"/>
      <c r="D169" s="1"/>
      <c r="E169" s="1"/>
      <c r="F169" s="1"/>
      <c r="G169" s="1"/>
      <c r="H169" s="1"/>
      <c r="I169" s="3"/>
      <c r="J169" s="3"/>
    </row>
    <row r="170" spans="2:10" x14ac:dyDescent="0.2">
      <c r="B170" s="7"/>
      <c r="C170" s="1"/>
      <c r="D170" s="1"/>
      <c r="E170" s="1"/>
      <c r="F170" s="1"/>
      <c r="G170" s="1"/>
      <c r="H170" s="1"/>
      <c r="I170" s="3"/>
      <c r="J170" s="3"/>
    </row>
    <row r="171" spans="2:10" x14ac:dyDescent="0.2">
      <c r="B171" s="7"/>
      <c r="C171" s="1"/>
      <c r="D171" s="1"/>
      <c r="E171" s="1"/>
      <c r="F171" s="1"/>
      <c r="G171" s="1"/>
      <c r="H171" s="1"/>
      <c r="I171" s="3"/>
      <c r="J171" s="3"/>
    </row>
    <row r="172" spans="2:10" x14ac:dyDescent="0.2">
      <c r="B172" s="7"/>
      <c r="C172" s="1"/>
      <c r="D172" s="1"/>
      <c r="E172" s="1"/>
      <c r="F172" s="1"/>
      <c r="G172" s="1"/>
      <c r="H172" s="1"/>
      <c r="I172" s="3"/>
      <c r="J172" s="3"/>
    </row>
    <row r="173" spans="2:10" x14ac:dyDescent="0.2">
      <c r="B173" s="7"/>
      <c r="C173" s="1"/>
      <c r="D173" s="1"/>
      <c r="E173" s="1"/>
      <c r="F173" s="1"/>
      <c r="G173" s="1"/>
      <c r="H173" s="1"/>
      <c r="I173" s="3"/>
      <c r="J173" s="3"/>
    </row>
    <row r="174" spans="2:10" x14ac:dyDescent="0.2">
      <c r="B174" s="7"/>
      <c r="C174" s="1"/>
      <c r="D174" s="1"/>
      <c r="E174" s="1"/>
      <c r="F174" s="1"/>
      <c r="G174" s="1"/>
      <c r="H174" s="1"/>
      <c r="I174" s="3"/>
      <c r="J174" s="3"/>
    </row>
    <row r="175" spans="2:10" x14ac:dyDescent="0.2">
      <c r="B175" s="7"/>
      <c r="C175" s="1"/>
      <c r="D175" s="1"/>
      <c r="E175" s="1"/>
      <c r="F175" s="1"/>
      <c r="G175" s="1"/>
      <c r="H175" s="1"/>
      <c r="I175" s="3"/>
      <c r="J175" s="3"/>
    </row>
    <row r="176" spans="2:10" x14ac:dyDescent="0.2">
      <c r="B176" s="7"/>
      <c r="C176" s="1"/>
      <c r="D176" s="1"/>
      <c r="E176" s="1"/>
      <c r="F176" s="1"/>
      <c r="G176" s="1"/>
      <c r="H176" s="1"/>
      <c r="I176" s="3"/>
      <c r="J176" s="3"/>
    </row>
    <row r="177" spans="2:10" x14ac:dyDescent="0.2">
      <c r="B177" s="7"/>
      <c r="C177" s="1"/>
      <c r="D177" s="1"/>
      <c r="E177" s="1"/>
      <c r="F177" s="1"/>
      <c r="G177" s="1"/>
      <c r="H177" s="1"/>
      <c r="I177" s="3"/>
      <c r="J177" s="3"/>
    </row>
    <row r="178" spans="2:10" x14ac:dyDescent="0.2">
      <c r="B178" s="7"/>
      <c r="C178" s="1"/>
      <c r="D178" s="1"/>
      <c r="E178" s="1"/>
      <c r="F178" s="1"/>
      <c r="G178" s="1"/>
      <c r="H178" s="1"/>
      <c r="I178" s="3"/>
      <c r="J178" s="3"/>
    </row>
    <row r="179" spans="2:10" x14ac:dyDescent="0.2">
      <c r="B179" s="7"/>
      <c r="C179" s="1"/>
      <c r="D179" s="1"/>
      <c r="E179" s="1"/>
      <c r="F179" s="1"/>
      <c r="G179" s="1"/>
      <c r="H179" s="1"/>
      <c r="I179" s="3"/>
      <c r="J179" s="3"/>
    </row>
    <row r="180" spans="2:10" x14ac:dyDescent="0.2">
      <c r="B180" s="7"/>
      <c r="C180" s="1"/>
      <c r="D180" s="1"/>
      <c r="E180" s="1"/>
      <c r="F180" s="1"/>
      <c r="G180" s="1"/>
      <c r="H180" s="1"/>
      <c r="I180" s="3"/>
      <c r="J180" s="3"/>
    </row>
    <row r="181" spans="2:10" x14ac:dyDescent="0.2">
      <c r="B181" s="7"/>
      <c r="C181" s="1"/>
      <c r="D181" s="1"/>
      <c r="E181" s="1"/>
      <c r="F181" s="1"/>
      <c r="G181" s="1"/>
      <c r="H181" s="1"/>
      <c r="I181" s="3"/>
      <c r="J181" s="3"/>
    </row>
    <row r="182" spans="2:10" x14ac:dyDescent="0.2">
      <c r="B182" s="7"/>
      <c r="C182" s="1"/>
      <c r="D182" s="1"/>
      <c r="E182" s="1"/>
      <c r="F182" s="1"/>
      <c r="G182" s="1"/>
      <c r="H182" s="1"/>
      <c r="I182" s="3"/>
      <c r="J182" s="3"/>
    </row>
    <row r="183" spans="2:10" x14ac:dyDescent="0.2">
      <c r="B183" s="7"/>
      <c r="C183" s="1"/>
      <c r="D183" s="1"/>
      <c r="E183" s="1"/>
      <c r="F183" s="1"/>
      <c r="G183" s="1"/>
      <c r="H183" s="1"/>
      <c r="I183" s="3"/>
      <c r="J183" s="3"/>
    </row>
    <row r="184" spans="2:10" x14ac:dyDescent="0.2">
      <c r="B184" s="7"/>
      <c r="C184" s="1"/>
      <c r="D184" s="1"/>
      <c r="E184" s="1"/>
      <c r="F184" s="1"/>
      <c r="G184" s="1"/>
      <c r="H184" s="1"/>
      <c r="I184" s="3"/>
      <c r="J184" s="3"/>
    </row>
    <row r="185" spans="2:10" x14ac:dyDescent="0.2">
      <c r="B185" s="7"/>
      <c r="C185" s="1"/>
      <c r="D185" s="1"/>
      <c r="E185" s="1"/>
      <c r="F185" s="1"/>
      <c r="G185" s="1"/>
      <c r="H185" s="1"/>
      <c r="I185" s="3"/>
      <c r="J185" s="3"/>
    </row>
    <row r="186" spans="2:10" x14ac:dyDescent="0.2">
      <c r="B186" s="7"/>
      <c r="C186" s="1"/>
      <c r="D186" s="1"/>
      <c r="E186" s="1"/>
      <c r="F186" s="1"/>
      <c r="G186" s="1"/>
      <c r="H186" s="1"/>
      <c r="I186" s="3"/>
      <c r="J186" s="3"/>
    </row>
    <row r="187" spans="2:10" x14ac:dyDescent="0.2">
      <c r="B187" s="7"/>
      <c r="C187" s="1"/>
      <c r="D187" s="1"/>
      <c r="E187" s="1"/>
      <c r="F187" s="1"/>
      <c r="G187" s="1"/>
      <c r="H187" s="1"/>
      <c r="I187" s="3"/>
      <c r="J187" s="3"/>
    </row>
    <row r="188" spans="2:10" x14ac:dyDescent="0.2">
      <c r="B188" s="7"/>
      <c r="C188" s="1"/>
      <c r="D188" s="1"/>
      <c r="E188" s="1"/>
      <c r="F188" s="1"/>
      <c r="G188" s="1"/>
      <c r="H188" s="1"/>
      <c r="I188" s="3"/>
      <c r="J188" s="3"/>
    </row>
    <row r="189" spans="2:10" x14ac:dyDescent="0.2">
      <c r="B189" s="7"/>
      <c r="C189" s="1"/>
      <c r="D189" s="1"/>
      <c r="E189" s="1"/>
      <c r="F189" s="1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</sheetData>
  <mergeCells count="139">
    <mergeCell ref="B1:J1"/>
    <mergeCell ref="B2:H2"/>
    <mergeCell ref="I2:J2"/>
    <mergeCell ref="B3:H3"/>
    <mergeCell ref="I3:J3"/>
    <mergeCell ref="E4:H4"/>
    <mergeCell ref="B14:C14"/>
    <mergeCell ref="D14:E15"/>
    <mergeCell ref="F14:J15"/>
    <mergeCell ref="B15:C15"/>
    <mergeCell ref="C9:H9"/>
    <mergeCell ref="I9:J9"/>
    <mergeCell ref="C10:H10"/>
    <mergeCell ref="I10:J10"/>
    <mergeCell ref="H5:J5"/>
    <mergeCell ref="B6:J6"/>
    <mergeCell ref="C7:H7"/>
    <mergeCell ref="I7:J7"/>
    <mergeCell ref="C8:H8"/>
    <mergeCell ref="I8:J8"/>
    <mergeCell ref="B17:J17"/>
    <mergeCell ref="C18:H18"/>
    <mergeCell ref="I18:J18"/>
    <mergeCell ref="B12:J12"/>
    <mergeCell ref="B13:C13"/>
    <mergeCell ref="D13:E13"/>
    <mergeCell ref="F13:J13"/>
    <mergeCell ref="C22:H22"/>
    <mergeCell ref="I22:J22"/>
    <mergeCell ref="B23:J23"/>
    <mergeCell ref="B24:J24"/>
    <mergeCell ref="C25:H25"/>
    <mergeCell ref="C26:H26"/>
    <mergeCell ref="C19:H19"/>
    <mergeCell ref="I19:J19"/>
    <mergeCell ref="C20:H20"/>
    <mergeCell ref="I20:J20"/>
    <mergeCell ref="C21:H21"/>
    <mergeCell ref="I21:J21"/>
    <mergeCell ref="B34:J34"/>
    <mergeCell ref="B35:H35"/>
    <mergeCell ref="C36:H36"/>
    <mergeCell ref="C37:H37"/>
    <mergeCell ref="B38:H38"/>
    <mergeCell ref="C27:H27"/>
    <mergeCell ref="C28:H28"/>
    <mergeCell ref="C29:H29"/>
    <mergeCell ref="C30:H30"/>
    <mergeCell ref="C31:H31"/>
    <mergeCell ref="B32:I32"/>
    <mergeCell ref="C46:H46"/>
    <mergeCell ref="C47:H47"/>
    <mergeCell ref="C48:H48"/>
    <mergeCell ref="B49:H49"/>
    <mergeCell ref="B50:J50"/>
    <mergeCell ref="B51:H51"/>
    <mergeCell ref="B40:H40"/>
    <mergeCell ref="C41:H41"/>
    <mergeCell ref="C42:H42"/>
    <mergeCell ref="C43:H43"/>
    <mergeCell ref="C44:H44"/>
    <mergeCell ref="C45:H45"/>
    <mergeCell ref="B58:J58"/>
    <mergeCell ref="B59:I59"/>
    <mergeCell ref="C60:I60"/>
    <mergeCell ref="C61:I61"/>
    <mergeCell ref="C62:I62"/>
    <mergeCell ref="B63:I63"/>
    <mergeCell ref="C52:H52"/>
    <mergeCell ref="C53:H53"/>
    <mergeCell ref="B56:I56"/>
    <mergeCell ref="C54:H54"/>
    <mergeCell ref="C55:H55"/>
    <mergeCell ref="C70:H70"/>
    <mergeCell ref="C71:H71"/>
    <mergeCell ref="C72:H72"/>
    <mergeCell ref="B73:H73"/>
    <mergeCell ref="B75:J75"/>
    <mergeCell ref="B65:J65"/>
    <mergeCell ref="C66:H66"/>
    <mergeCell ref="C67:H67"/>
    <mergeCell ref="C68:H68"/>
    <mergeCell ref="C69:H69"/>
    <mergeCell ref="C82:H82"/>
    <mergeCell ref="B83:H83"/>
    <mergeCell ref="C97:H97"/>
    <mergeCell ref="C98:H98"/>
    <mergeCell ref="B76:H76"/>
    <mergeCell ref="C77:H77"/>
    <mergeCell ref="C78:H78"/>
    <mergeCell ref="C79:H79"/>
    <mergeCell ref="C80:H80"/>
    <mergeCell ref="C81:H81"/>
    <mergeCell ref="C91:I91"/>
    <mergeCell ref="C92:I92"/>
    <mergeCell ref="B93:I93"/>
    <mergeCell ref="B94:J94"/>
    <mergeCell ref="B95:J95"/>
    <mergeCell ref="C96:H96"/>
    <mergeCell ref="B85:H85"/>
    <mergeCell ref="C86:H86"/>
    <mergeCell ref="B87:H87"/>
    <mergeCell ref="B89:J89"/>
    <mergeCell ref="B90:I90"/>
    <mergeCell ref="B103:J103"/>
    <mergeCell ref="C104:H104"/>
    <mergeCell ref="C105:H105"/>
    <mergeCell ref="C106:H106"/>
    <mergeCell ref="C107:J107"/>
    <mergeCell ref="C108:H108"/>
    <mergeCell ref="C99:H99"/>
    <mergeCell ref="C100:H100"/>
    <mergeCell ref="B101:H101"/>
    <mergeCell ref="C116:H116"/>
    <mergeCell ref="C118:H118"/>
    <mergeCell ref="C120:H120"/>
    <mergeCell ref="B122:J122"/>
    <mergeCell ref="B123:I123"/>
    <mergeCell ref="C124:I124"/>
    <mergeCell ref="C109:H109"/>
    <mergeCell ref="C110:H110"/>
    <mergeCell ref="B111:H111"/>
    <mergeCell ref="C112:J112"/>
    <mergeCell ref="C113:H113"/>
    <mergeCell ref="C114:H114"/>
    <mergeCell ref="B131:I131"/>
    <mergeCell ref="C139:D139"/>
    <mergeCell ref="C133:E133"/>
    <mergeCell ref="C134:D134"/>
    <mergeCell ref="C135:D135"/>
    <mergeCell ref="C136:D136"/>
    <mergeCell ref="C137:D137"/>
    <mergeCell ref="C138:D138"/>
    <mergeCell ref="C125:I125"/>
    <mergeCell ref="C126:I126"/>
    <mergeCell ref="C127:I127"/>
    <mergeCell ref="C128:I128"/>
    <mergeCell ref="C129:I129"/>
    <mergeCell ref="C130:I130"/>
  </mergeCells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FFFF00"/>
  </sheetPr>
  <dimension ref="B1:L201"/>
  <sheetViews>
    <sheetView showGridLines="0" zoomScaleNormal="100" workbookViewId="0">
      <selection activeCell="L5" sqref="L5"/>
    </sheetView>
  </sheetViews>
  <sheetFormatPr defaultColWidth="9.140625" defaultRowHeight="14.25" x14ac:dyDescent="0.2"/>
  <cols>
    <col min="1" max="1" width="2" style="4" customWidth="1"/>
    <col min="2" max="2" width="9.140625" style="4"/>
    <col min="3" max="3" width="12.7109375" style="4" customWidth="1"/>
    <col min="4" max="4" width="5.42578125" style="4" customWidth="1"/>
    <col min="5" max="5" width="13.7109375" style="4" customWidth="1"/>
    <col min="6" max="8" width="9.140625" style="4"/>
    <col min="9" max="9" width="9.5703125" style="4" bestFit="1" customWidth="1"/>
    <col min="10" max="10" width="14.7109375" style="4" customWidth="1"/>
    <col min="11" max="12" width="9.140625" style="4"/>
    <col min="13" max="13" width="9.140625" style="4" customWidth="1"/>
    <col min="14" max="16384" width="9.140625" style="4"/>
  </cols>
  <sheetData>
    <row r="1" spans="2:10" x14ac:dyDescent="0.2">
      <c r="B1" s="370" t="s">
        <v>32</v>
      </c>
      <c r="C1" s="443"/>
      <c r="D1" s="443"/>
      <c r="E1" s="443"/>
      <c r="F1" s="443"/>
      <c r="G1" s="443"/>
      <c r="H1" s="443"/>
      <c r="I1" s="443"/>
      <c r="J1" s="443"/>
    </row>
    <row r="2" spans="2:10" x14ac:dyDescent="0.2">
      <c r="B2" s="369" t="s">
        <v>33</v>
      </c>
      <c r="C2" s="369"/>
      <c r="D2" s="369"/>
      <c r="E2" s="369"/>
      <c r="F2" s="369"/>
      <c r="G2" s="369"/>
      <c r="H2" s="369"/>
      <c r="I2" s="370" t="str">
        <f>'Memória de Cálculo'!E2</f>
        <v>23071.938968/2025-39</v>
      </c>
      <c r="J2" s="370"/>
    </row>
    <row r="3" spans="2:10" x14ac:dyDescent="0.2">
      <c r="B3" s="369" t="s">
        <v>34</v>
      </c>
      <c r="C3" s="369"/>
      <c r="D3" s="369"/>
      <c r="E3" s="369"/>
      <c r="F3" s="369"/>
      <c r="G3" s="369"/>
      <c r="H3" s="369"/>
      <c r="I3" s="370">
        <f>'Memória de Cálculo'!E3</f>
        <v>0</v>
      </c>
      <c r="J3" s="370"/>
    </row>
    <row r="4" spans="2:10" ht="14.25" customHeight="1" x14ac:dyDescent="0.2">
      <c r="B4" s="43" t="s">
        <v>35</v>
      </c>
      <c r="C4" s="5"/>
      <c r="D4" s="282">
        <f>'Valor Global'!B37</f>
        <v>31</v>
      </c>
      <c r="E4" s="450" t="str">
        <f>'Valor Global'!C37</f>
        <v xml:space="preserve">Técnico em Eletromecânica (periculosidade30%)                                                                               </v>
      </c>
      <c r="F4" s="450"/>
      <c r="G4" s="450"/>
      <c r="H4" s="450"/>
      <c r="I4" s="6" t="s">
        <v>36</v>
      </c>
      <c r="J4" s="5" t="str">
        <f>'Valor Global'!D37</f>
        <v>3003-05</v>
      </c>
    </row>
    <row r="5" spans="2:10" x14ac:dyDescent="0.2">
      <c r="B5" s="7"/>
      <c r="C5" s="7"/>
      <c r="D5" s="7"/>
      <c r="E5" s="7"/>
      <c r="F5" s="7"/>
      <c r="G5" s="7"/>
      <c r="H5" s="371" t="s">
        <v>467</v>
      </c>
      <c r="I5" s="371"/>
      <c r="J5" s="371"/>
    </row>
    <row r="6" spans="2:10" x14ac:dyDescent="0.2">
      <c r="B6" s="433" t="s">
        <v>37</v>
      </c>
      <c r="C6" s="433"/>
      <c r="D6" s="433"/>
      <c r="E6" s="433"/>
      <c r="F6" s="433"/>
      <c r="G6" s="433"/>
      <c r="H6" s="433"/>
      <c r="I6" s="433"/>
      <c r="J6" s="433"/>
    </row>
    <row r="7" spans="2:10" x14ac:dyDescent="0.2">
      <c r="B7" s="8" t="s">
        <v>2</v>
      </c>
      <c r="C7" s="363" t="s">
        <v>38</v>
      </c>
      <c r="D7" s="363"/>
      <c r="E7" s="363"/>
      <c r="F7" s="363"/>
      <c r="G7" s="363"/>
      <c r="H7" s="363"/>
      <c r="I7" s="449">
        <f>'Memória de Cálculo'!J10</f>
        <v>0</v>
      </c>
      <c r="J7" s="444"/>
    </row>
    <row r="8" spans="2:10" x14ac:dyDescent="0.2">
      <c r="B8" s="8" t="s">
        <v>3</v>
      </c>
      <c r="C8" s="363" t="s">
        <v>39</v>
      </c>
      <c r="D8" s="363"/>
      <c r="E8" s="363"/>
      <c r="F8" s="363"/>
      <c r="G8" s="363"/>
      <c r="H8" s="363"/>
      <c r="I8" s="444" t="s">
        <v>40</v>
      </c>
      <c r="J8" s="447"/>
    </row>
    <row r="9" spans="2:10" x14ac:dyDescent="0.2">
      <c r="B9" s="8" t="s">
        <v>4</v>
      </c>
      <c r="C9" s="363" t="s">
        <v>41</v>
      </c>
      <c r="D9" s="363"/>
      <c r="E9" s="363"/>
      <c r="F9" s="363"/>
      <c r="G9" s="363"/>
      <c r="H9" s="363"/>
      <c r="I9" s="447">
        <f>'Memória de Cálculo'!J8</f>
        <v>2025</v>
      </c>
      <c r="J9" s="447"/>
    </row>
    <row r="10" spans="2:10" x14ac:dyDescent="0.2">
      <c r="B10" s="8" t="s">
        <v>5</v>
      </c>
      <c r="C10" s="363" t="s">
        <v>6</v>
      </c>
      <c r="D10" s="363"/>
      <c r="E10" s="363"/>
      <c r="F10" s="363"/>
      <c r="G10" s="363"/>
      <c r="H10" s="363"/>
      <c r="I10" s="447">
        <v>12</v>
      </c>
      <c r="J10" s="447"/>
    </row>
    <row r="11" spans="2:10" x14ac:dyDescent="0.2">
      <c r="B11" s="7"/>
      <c r="C11" s="7"/>
      <c r="D11" s="7"/>
      <c r="E11" s="7"/>
      <c r="F11" s="7"/>
      <c r="G11" s="7"/>
      <c r="H11" s="7"/>
      <c r="I11" s="3"/>
      <c r="J11" s="3"/>
    </row>
    <row r="12" spans="2:10" x14ac:dyDescent="0.2">
      <c r="B12" s="433" t="s">
        <v>7</v>
      </c>
      <c r="C12" s="433"/>
      <c r="D12" s="433"/>
      <c r="E12" s="433"/>
      <c r="F12" s="433"/>
      <c r="G12" s="433"/>
      <c r="H12" s="433"/>
      <c r="I12" s="433"/>
      <c r="J12" s="433"/>
    </row>
    <row r="13" spans="2:10" x14ac:dyDescent="0.2">
      <c r="B13" s="447" t="s">
        <v>8</v>
      </c>
      <c r="C13" s="447"/>
      <c r="D13" s="448" t="s">
        <v>9</v>
      </c>
      <c r="E13" s="447"/>
      <c r="F13" s="447" t="s">
        <v>42</v>
      </c>
      <c r="G13" s="447"/>
      <c r="H13" s="447"/>
      <c r="I13" s="447"/>
      <c r="J13" s="447"/>
    </row>
    <row r="14" spans="2:10" x14ac:dyDescent="0.2">
      <c r="B14" s="451" t="str">
        <f>+I18</f>
        <v xml:space="preserve">Técnico em Eletromecânica (periculosidade30%)                                                                               </v>
      </c>
      <c r="C14" s="452"/>
      <c r="D14" s="453" t="s">
        <v>43</v>
      </c>
      <c r="E14" s="454"/>
      <c r="F14" s="454">
        <f>'Valor Global'!F37</f>
        <v>2</v>
      </c>
      <c r="G14" s="454"/>
      <c r="H14" s="454"/>
      <c r="I14" s="454"/>
      <c r="J14" s="454"/>
    </row>
    <row r="15" spans="2:10" ht="29.25" customHeight="1" x14ac:dyDescent="0.2">
      <c r="B15" s="455" t="s">
        <v>463</v>
      </c>
      <c r="C15" s="456"/>
      <c r="D15" s="453"/>
      <c r="E15" s="454"/>
      <c r="F15" s="454"/>
      <c r="G15" s="454"/>
      <c r="H15" s="454"/>
      <c r="I15" s="454"/>
      <c r="J15" s="454"/>
    </row>
    <row r="16" spans="2:10" x14ac:dyDescent="0.2">
      <c r="B16" s="7"/>
      <c r="C16" s="7"/>
      <c r="D16" s="7"/>
      <c r="E16" s="7"/>
      <c r="F16" s="7"/>
      <c r="G16" s="7"/>
      <c r="H16" s="7"/>
      <c r="I16" s="3"/>
      <c r="J16" s="3"/>
    </row>
    <row r="17" spans="2:10" x14ac:dyDescent="0.2">
      <c r="B17" s="433" t="s">
        <v>44</v>
      </c>
      <c r="C17" s="433"/>
      <c r="D17" s="433"/>
      <c r="E17" s="433"/>
      <c r="F17" s="433"/>
      <c r="G17" s="433"/>
      <c r="H17" s="433"/>
      <c r="I17" s="433"/>
      <c r="J17" s="433"/>
    </row>
    <row r="18" spans="2:10" x14ac:dyDescent="0.2">
      <c r="B18" s="8">
        <v>1</v>
      </c>
      <c r="C18" s="363" t="s">
        <v>10</v>
      </c>
      <c r="D18" s="363"/>
      <c r="E18" s="363"/>
      <c r="F18" s="363"/>
      <c r="G18" s="363"/>
      <c r="H18" s="363"/>
      <c r="I18" s="446" t="str">
        <f>+E4</f>
        <v xml:space="preserve">Técnico em Eletromecânica (periculosidade30%)                                                                               </v>
      </c>
      <c r="J18" s="458"/>
    </row>
    <row r="19" spans="2:10" x14ac:dyDescent="0.2">
      <c r="B19" s="8">
        <v>2</v>
      </c>
      <c r="C19" s="363" t="s">
        <v>45</v>
      </c>
      <c r="D19" s="363"/>
      <c r="E19" s="363"/>
      <c r="F19" s="363"/>
      <c r="G19" s="363"/>
      <c r="H19" s="363"/>
      <c r="I19" s="444" t="str">
        <f>+J4</f>
        <v>3003-05</v>
      </c>
      <c r="J19" s="444"/>
    </row>
    <row r="20" spans="2:10" x14ac:dyDescent="0.2">
      <c r="B20" s="8">
        <v>3</v>
      </c>
      <c r="C20" s="363" t="s">
        <v>46</v>
      </c>
      <c r="D20" s="363"/>
      <c r="E20" s="363"/>
      <c r="F20" s="363"/>
      <c r="G20" s="363"/>
      <c r="H20" s="363"/>
      <c r="I20" s="445">
        <f>'Valor Global'!G37</f>
        <v>0</v>
      </c>
      <c r="J20" s="445"/>
    </row>
    <row r="21" spans="2:10" x14ac:dyDescent="0.2">
      <c r="B21" s="8">
        <v>4</v>
      </c>
      <c r="C21" s="363" t="s">
        <v>11</v>
      </c>
      <c r="D21" s="363"/>
      <c r="E21" s="363"/>
      <c r="F21" s="363"/>
      <c r="G21" s="363"/>
      <c r="H21" s="363"/>
      <c r="I21" s="446" t="str">
        <f>+I18</f>
        <v xml:space="preserve">Técnico em Eletromecânica (periculosidade30%)                                                                               </v>
      </c>
      <c r="J21" s="442"/>
    </row>
    <row r="22" spans="2:10" x14ac:dyDescent="0.2">
      <c r="B22" s="8">
        <v>5</v>
      </c>
      <c r="C22" s="363" t="s">
        <v>12</v>
      </c>
      <c r="D22" s="363"/>
      <c r="E22" s="363"/>
      <c r="F22" s="363"/>
      <c r="G22" s="363"/>
      <c r="H22" s="363"/>
      <c r="I22" s="459">
        <f>'Valor Global'!E37</f>
        <v>46113</v>
      </c>
      <c r="J22" s="460"/>
    </row>
    <row r="23" spans="2:10" x14ac:dyDescent="0.2">
      <c r="B23" s="443"/>
      <c r="C23" s="443"/>
      <c r="D23" s="443"/>
      <c r="E23" s="443"/>
      <c r="F23" s="443"/>
      <c r="G23" s="443"/>
      <c r="H23" s="443"/>
      <c r="I23" s="443"/>
      <c r="J23" s="443"/>
    </row>
    <row r="24" spans="2:10" x14ac:dyDescent="0.2">
      <c r="B24" s="433" t="s">
        <v>13</v>
      </c>
      <c r="C24" s="433"/>
      <c r="D24" s="433"/>
      <c r="E24" s="433"/>
      <c r="F24" s="433"/>
      <c r="G24" s="433"/>
      <c r="H24" s="433"/>
      <c r="I24" s="433"/>
      <c r="J24" s="433"/>
    </row>
    <row r="25" spans="2:10" ht="15" customHeight="1" x14ac:dyDescent="0.2">
      <c r="B25" s="10">
        <v>1</v>
      </c>
      <c r="C25" s="383" t="s">
        <v>47</v>
      </c>
      <c r="D25" s="384"/>
      <c r="E25" s="384"/>
      <c r="F25" s="384"/>
      <c r="G25" s="384"/>
      <c r="H25" s="428"/>
      <c r="I25" s="162" t="s">
        <v>20</v>
      </c>
      <c r="J25" s="11" t="s">
        <v>48</v>
      </c>
    </row>
    <row r="26" spans="2:10" x14ac:dyDescent="0.2">
      <c r="B26" s="10" t="s">
        <v>2</v>
      </c>
      <c r="C26" s="363" t="s">
        <v>14</v>
      </c>
      <c r="D26" s="363"/>
      <c r="E26" s="363"/>
      <c r="F26" s="363"/>
      <c r="G26" s="363"/>
      <c r="H26" s="363"/>
      <c r="I26" s="163"/>
      <c r="J26" s="12">
        <f>+I20</f>
        <v>0</v>
      </c>
    </row>
    <row r="27" spans="2:10" ht="15" x14ac:dyDescent="0.25">
      <c r="B27" s="10" t="s">
        <v>3</v>
      </c>
      <c r="C27" s="363" t="s">
        <v>49</v>
      </c>
      <c r="D27" s="363"/>
      <c r="E27" s="363"/>
      <c r="F27" s="363"/>
      <c r="G27" s="363"/>
      <c r="H27" s="363"/>
      <c r="I27" s="164">
        <v>0.3</v>
      </c>
      <c r="J27" s="12">
        <f>TRUNC(J26*I27,2)</f>
        <v>0</v>
      </c>
    </row>
    <row r="28" spans="2:10" ht="15" x14ac:dyDescent="0.25">
      <c r="B28" s="10" t="s">
        <v>4</v>
      </c>
      <c r="C28" s="363" t="s">
        <v>50</v>
      </c>
      <c r="D28" s="363"/>
      <c r="E28" s="363"/>
      <c r="F28" s="363"/>
      <c r="G28" s="363"/>
      <c r="H28" s="363"/>
      <c r="I28" s="62"/>
      <c r="J28" s="12">
        <f>I28*J26</f>
        <v>0</v>
      </c>
    </row>
    <row r="29" spans="2:10" x14ac:dyDescent="0.2">
      <c r="B29" s="10" t="s">
        <v>5</v>
      </c>
      <c r="C29" s="363" t="s">
        <v>51</v>
      </c>
      <c r="D29" s="363"/>
      <c r="E29" s="363"/>
      <c r="F29" s="363"/>
      <c r="G29" s="363"/>
      <c r="H29" s="363"/>
      <c r="I29" s="9"/>
      <c r="J29" s="12">
        <v>0</v>
      </c>
    </row>
    <row r="30" spans="2:10" x14ac:dyDescent="0.2">
      <c r="B30" s="10" t="s">
        <v>15</v>
      </c>
      <c r="C30" s="363" t="s">
        <v>52</v>
      </c>
      <c r="D30" s="363"/>
      <c r="E30" s="363"/>
      <c r="F30" s="363"/>
      <c r="G30" s="363"/>
      <c r="H30" s="363"/>
      <c r="I30" s="9"/>
      <c r="J30" s="12">
        <v>0</v>
      </c>
    </row>
    <row r="31" spans="2:10" x14ac:dyDescent="0.2">
      <c r="B31" s="10" t="s">
        <v>16</v>
      </c>
      <c r="C31" s="363" t="s">
        <v>18</v>
      </c>
      <c r="D31" s="363"/>
      <c r="E31" s="363"/>
      <c r="F31" s="363"/>
      <c r="G31" s="363"/>
      <c r="H31" s="363"/>
      <c r="I31" s="9"/>
      <c r="J31" s="12">
        <v>0</v>
      </c>
    </row>
    <row r="32" spans="2:10" x14ac:dyDescent="0.2">
      <c r="B32" s="358" t="s">
        <v>53</v>
      </c>
      <c r="C32" s="358"/>
      <c r="D32" s="358"/>
      <c r="E32" s="358"/>
      <c r="F32" s="358"/>
      <c r="G32" s="358"/>
      <c r="H32" s="358"/>
      <c r="I32" s="358"/>
      <c r="J32" s="14">
        <f>TRUNC(SUM(J26:J31),2)</f>
        <v>0</v>
      </c>
    </row>
    <row r="33" spans="2:10" x14ac:dyDescent="0.2">
      <c r="B33" s="15"/>
      <c r="C33" s="16"/>
      <c r="D33" s="16"/>
      <c r="E33" s="16"/>
      <c r="F33" s="16"/>
      <c r="G33" s="16"/>
      <c r="H33" s="16"/>
      <c r="I33" s="16"/>
      <c r="J33" s="17"/>
    </row>
    <row r="34" spans="2:10" x14ac:dyDescent="0.2">
      <c r="B34" s="433" t="s">
        <v>54</v>
      </c>
      <c r="C34" s="433"/>
      <c r="D34" s="433"/>
      <c r="E34" s="433"/>
      <c r="F34" s="433"/>
      <c r="G34" s="433"/>
      <c r="H34" s="433"/>
      <c r="I34" s="433"/>
      <c r="J34" s="433"/>
    </row>
    <row r="35" spans="2:10" x14ac:dyDescent="0.2">
      <c r="B35" s="358" t="s">
        <v>55</v>
      </c>
      <c r="C35" s="358"/>
      <c r="D35" s="358"/>
      <c r="E35" s="358"/>
      <c r="F35" s="358"/>
      <c r="G35" s="358"/>
      <c r="H35" s="358"/>
      <c r="I35" s="11" t="s">
        <v>20</v>
      </c>
      <c r="J35" s="11" t="s">
        <v>48</v>
      </c>
    </row>
    <row r="36" spans="2:10" x14ac:dyDescent="0.2">
      <c r="B36" s="10" t="s">
        <v>2</v>
      </c>
      <c r="C36" s="363" t="s">
        <v>56</v>
      </c>
      <c r="D36" s="363"/>
      <c r="E36" s="363"/>
      <c r="F36" s="363"/>
      <c r="G36" s="363"/>
      <c r="H36" s="363"/>
      <c r="I36" s="18">
        <f>+'Memória de Cálculo'!I18</f>
        <v>0</v>
      </c>
      <c r="J36" s="19">
        <f>$J$32*I36</f>
        <v>0</v>
      </c>
    </row>
    <row r="37" spans="2:10" x14ac:dyDescent="0.2">
      <c r="B37" s="10" t="s">
        <v>3</v>
      </c>
      <c r="C37" s="364" t="s">
        <v>57</v>
      </c>
      <c r="D37" s="364"/>
      <c r="E37" s="364"/>
      <c r="F37" s="364"/>
      <c r="G37" s="364"/>
      <c r="H37" s="364"/>
      <c r="I37" s="21">
        <f>+'Memória de Cálculo'!I19</f>
        <v>0</v>
      </c>
      <c r="J37" s="12">
        <f>I37*J32</f>
        <v>0</v>
      </c>
    </row>
    <row r="38" spans="2:10" x14ac:dyDescent="0.2">
      <c r="B38" s="358" t="s">
        <v>58</v>
      </c>
      <c r="C38" s="358"/>
      <c r="D38" s="358"/>
      <c r="E38" s="358"/>
      <c r="F38" s="358"/>
      <c r="G38" s="358"/>
      <c r="H38" s="358"/>
      <c r="I38" s="22">
        <f>TRUNC(SUM(I36:I37),4)</f>
        <v>0</v>
      </c>
      <c r="J38" s="14">
        <f>+J37+J36</f>
        <v>0</v>
      </c>
    </row>
    <row r="39" spans="2:10" x14ac:dyDescent="0.2">
      <c r="B39" s="15"/>
      <c r="C39" s="16"/>
      <c r="D39" s="16"/>
      <c r="E39" s="16"/>
      <c r="F39" s="16"/>
      <c r="G39" s="16"/>
      <c r="H39" s="16"/>
      <c r="I39" s="16"/>
      <c r="J39" s="17"/>
    </row>
    <row r="40" spans="2:10" x14ac:dyDescent="0.2">
      <c r="B40" s="358" t="s">
        <v>59</v>
      </c>
      <c r="C40" s="358"/>
      <c r="D40" s="358"/>
      <c r="E40" s="358"/>
      <c r="F40" s="358"/>
      <c r="G40" s="358"/>
      <c r="H40" s="358"/>
      <c r="I40" s="11" t="s">
        <v>20</v>
      </c>
      <c r="J40" s="11" t="s">
        <v>48</v>
      </c>
    </row>
    <row r="41" spans="2:10" x14ac:dyDescent="0.2">
      <c r="B41" s="10" t="s">
        <v>2</v>
      </c>
      <c r="C41" s="363" t="s">
        <v>60</v>
      </c>
      <c r="D41" s="363"/>
      <c r="E41" s="363"/>
      <c r="F41" s="363"/>
      <c r="G41" s="363"/>
      <c r="H41" s="363"/>
      <c r="I41" s="18">
        <f>+'Memória de Cálculo'!I25</f>
        <v>0</v>
      </c>
      <c r="J41" s="12">
        <f>TRUNC(($J$32+$J$38)*I41,2)</f>
        <v>0</v>
      </c>
    </row>
    <row r="42" spans="2:10" x14ac:dyDescent="0.2">
      <c r="B42" s="10" t="s">
        <v>3</v>
      </c>
      <c r="C42" s="363" t="s">
        <v>61</v>
      </c>
      <c r="D42" s="363"/>
      <c r="E42" s="363"/>
      <c r="F42" s="363"/>
      <c r="G42" s="363"/>
      <c r="H42" s="363"/>
      <c r="I42" s="18">
        <f>+'Memória de Cálculo'!I26</f>
        <v>0</v>
      </c>
      <c r="J42" s="12">
        <f t="shared" ref="J42:J48" si="0">TRUNC(($J$32+$J$38)*I42,2)</f>
        <v>0</v>
      </c>
    </row>
    <row r="43" spans="2:10" x14ac:dyDescent="0.2">
      <c r="B43" s="10" t="s">
        <v>4</v>
      </c>
      <c r="C43" s="364" t="s">
        <v>62</v>
      </c>
      <c r="D43" s="363"/>
      <c r="E43" s="363"/>
      <c r="F43" s="363"/>
      <c r="G43" s="363"/>
      <c r="H43" s="363"/>
      <c r="I43" s="18">
        <f>+'Memória de Cálculo'!I27</f>
        <v>0</v>
      </c>
      <c r="J43" s="12">
        <f t="shared" si="0"/>
        <v>0</v>
      </c>
    </row>
    <row r="44" spans="2:10" x14ac:dyDescent="0.2">
      <c r="B44" s="10" t="s">
        <v>5</v>
      </c>
      <c r="C44" s="363" t="s">
        <v>63</v>
      </c>
      <c r="D44" s="363"/>
      <c r="E44" s="363"/>
      <c r="F44" s="363"/>
      <c r="G44" s="363"/>
      <c r="H44" s="363"/>
      <c r="I44" s="18">
        <f>+'Memória de Cálculo'!I28</f>
        <v>0</v>
      </c>
      <c r="J44" s="12">
        <f t="shared" si="0"/>
        <v>0</v>
      </c>
    </row>
    <row r="45" spans="2:10" x14ac:dyDescent="0.2">
      <c r="B45" s="10" t="s">
        <v>15</v>
      </c>
      <c r="C45" s="364" t="s">
        <v>64</v>
      </c>
      <c r="D45" s="363"/>
      <c r="E45" s="363"/>
      <c r="F45" s="363"/>
      <c r="G45" s="363"/>
      <c r="H45" s="363"/>
      <c r="I45" s="18">
        <f>+'Memória de Cálculo'!I29</f>
        <v>0</v>
      </c>
      <c r="J45" s="12">
        <f t="shared" si="0"/>
        <v>0</v>
      </c>
    </row>
    <row r="46" spans="2:10" x14ac:dyDescent="0.2">
      <c r="B46" s="10" t="s">
        <v>16</v>
      </c>
      <c r="C46" s="364" t="s">
        <v>65</v>
      </c>
      <c r="D46" s="363"/>
      <c r="E46" s="363"/>
      <c r="F46" s="363"/>
      <c r="G46" s="363"/>
      <c r="H46" s="363"/>
      <c r="I46" s="18">
        <f>+'Memória de Cálculo'!I30</f>
        <v>0</v>
      </c>
      <c r="J46" s="12">
        <f t="shared" si="0"/>
        <v>0</v>
      </c>
    </row>
    <row r="47" spans="2:10" x14ac:dyDescent="0.2">
      <c r="B47" s="10" t="s">
        <v>17</v>
      </c>
      <c r="C47" s="363" t="s">
        <v>66</v>
      </c>
      <c r="D47" s="363"/>
      <c r="E47" s="363"/>
      <c r="F47" s="363"/>
      <c r="G47" s="363"/>
      <c r="H47" s="363"/>
      <c r="I47" s="18">
        <f>+'Memória de Cálculo'!I31</f>
        <v>0</v>
      </c>
      <c r="J47" s="12">
        <f t="shared" si="0"/>
        <v>0</v>
      </c>
    </row>
    <row r="48" spans="2:10" x14ac:dyDescent="0.2">
      <c r="B48" s="10" t="s">
        <v>67</v>
      </c>
      <c r="C48" s="363" t="s">
        <v>68</v>
      </c>
      <c r="D48" s="363"/>
      <c r="E48" s="363"/>
      <c r="F48" s="363"/>
      <c r="G48" s="363"/>
      <c r="H48" s="363"/>
      <c r="I48" s="18">
        <f>+'Memória de Cálculo'!I32</f>
        <v>0</v>
      </c>
      <c r="J48" s="12">
        <f t="shared" si="0"/>
        <v>0</v>
      </c>
    </row>
    <row r="49" spans="2:12" x14ac:dyDescent="0.2">
      <c r="B49" s="358" t="s">
        <v>69</v>
      </c>
      <c r="C49" s="358"/>
      <c r="D49" s="358"/>
      <c r="E49" s="358"/>
      <c r="F49" s="358"/>
      <c r="G49" s="358"/>
      <c r="H49" s="358"/>
      <c r="I49" s="22">
        <f>SUM(I41:I48)</f>
        <v>0</v>
      </c>
      <c r="J49" s="14">
        <f>SUM(J41:J48)</f>
        <v>0</v>
      </c>
    </row>
    <row r="50" spans="2:12" x14ac:dyDescent="0.2">
      <c r="B50" s="439"/>
      <c r="C50" s="439"/>
      <c r="D50" s="439"/>
      <c r="E50" s="439"/>
      <c r="F50" s="439"/>
      <c r="G50" s="439"/>
      <c r="H50" s="439"/>
      <c r="I50" s="439"/>
      <c r="J50" s="439"/>
    </row>
    <row r="51" spans="2:12" x14ac:dyDescent="0.2">
      <c r="B51" s="358" t="s">
        <v>70</v>
      </c>
      <c r="C51" s="358"/>
      <c r="D51" s="358"/>
      <c r="E51" s="358"/>
      <c r="F51" s="358"/>
      <c r="G51" s="358"/>
      <c r="H51" s="358"/>
      <c r="I51" s="22" t="s">
        <v>71</v>
      </c>
      <c r="J51" s="11" t="s">
        <v>48</v>
      </c>
    </row>
    <row r="52" spans="2:12" x14ac:dyDescent="0.2">
      <c r="B52" s="10" t="s">
        <v>2</v>
      </c>
      <c r="C52" s="375" t="s">
        <v>72</v>
      </c>
      <c r="D52" s="376"/>
      <c r="E52" s="376"/>
      <c r="F52" s="376"/>
      <c r="G52" s="376"/>
      <c r="H52" s="377"/>
      <c r="I52" s="67">
        <f>J52/22</f>
        <v>0</v>
      </c>
      <c r="J52" s="68">
        <f>IF((('Memória de Cálculo'!I36*2*22)-(J26*6%))&lt;0,0,('Memória de Cálculo'!I36*2*22)-(J26*6%))</f>
        <v>0</v>
      </c>
    </row>
    <row r="53" spans="2:12" x14ac:dyDescent="0.2">
      <c r="B53" s="10" t="s">
        <v>3</v>
      </c>
      <c r="C53" s="375" t="s">
        <v>241</v>
      </c>
      <c r="D53" s="376"/>
      <c r="E53" s="376"/>
      <c r="F53" s="376"/>
      <c r="G53" s="376"/>
      <c r="H53" s="377"/>
      <c r="I53" s="67">
        <f>J53/22</f>
        <v>0</v>
      </c>
      <c r="J53" s="69">
        <f>'Memória de Cálculo'!I37/12</f>
        <v>0</v>
      </c>
      <c r="L53" s="28"/>
    </row>
    <row r="54" spans="2:12" x14ac:dyDescent="0.2">
      <c r="B54" s="10" t="s">
        <v>4</v>
      </c>
      <c r="C54" s="375" t="s">
        <v>371</v>
      </c>
      <c r="D54" s="376"/>
      <c r="E54" s="376"/>
      <c r="F54" s="376"/>
      <c r="G54" s="376"/>
      <c r="H54" s="377"/>
      <c r="I54" s="68">
        <f>'Memória de Cálculo'!I38</f>
        <v>0</v>
      </c>
      <c r="J54" s="68">
        <f>I54*22</f>
        <v>0</v>
      </c>
    </row>
    <row r="55" spans="2:12" ht="15" x14ac:dyDescent="0.2">
      <c r="B55" s="10" t="s">
        <v>5</v>
      </c>
      <c r="C55" s="375" t="s">
        <v>372</v>
      </c>
      <c r="D55" s="376"/>
      <c r="E55" s="376"/>
      <c r="F55" s="376"/>
      <c r="G55" s="376"/>
      <c r="H55" s="377"/>
      <c r="I55" s="67">
        <f>J55/22</f>
        <v>0</v>
      </c>
      <c r="J55" s="70">
        <f>'Memória de Cálculo'!I39</f>
        <v>0</v>
      </c>
    </row>
    <row r="56" spans="2:12" x14ac:dyDescent="0.2">
      <c r="B56" s="383" t="s">
        <v>73</v>
      </c>
      <c r="C56" s="384"/>
      <c r="D56" s="384"/>
      <c r="E56" s="384"/>
      <c r="F56" s="384"/>
      <c r="G56" s="384"/>
      <c r="H56" s="384"/>
      <c r="I56" s="428"/>
      <c r="J56" s="14">
        <f>SUM(J52:J55)</f>
        <v>0</v>
      </c>
    </row>
    <row r="57" spans="2:12" x14ac:dyDescent="0.2">
      <c r="B57" s="15"/>
      <c r="C57" s="16"/>
      <c r="D57" s="16"/>
      <c r="E57" s="16"/>
      <c r="F57" s="16"/>
      <c r="G57" s="16"/>
      <c r="H57" s="16"/>
      <c r="I57" s="16"/>
      <c r="J57" s="17"/>
    </row>
    <row r="58" spans="2:12" x14ac:dyDescent="0.2">
      <c r="B58" s="433" t="s">
        <v>74</v>
      </c>
      <c r="C58" s="433"/>
      <c r="D58" s="433"/>
      <c r="E58" s="433"/>
      <c r="F58" s="433"/>
      <c r="G58" s="433"/>
      <c r="H58" s="433"/>
      <c r="I58" s="433"/>
      <c r="J58" s="433"/>
    </row>
    <row r="59" spans="2:12" x14ac:dyDescent="0.2">
      <c r="B59" s="358" t="s">
        <v>75</v>
      </c>
      <c r="C59" s="358"/>
      <c r="D59" s="358"/>
      <c r="E59" s="358"/>
      <c r="F59" s="358"/>
      <c r="G59" s="358"/>
      <c r="H59" s="358"/>
      <c r="I59" s="358"/>
      <c r="J59" s="11" t="s">
        <v>48</v>
      </c>
    </row>
    <row r="60" spans="2:12" x14ac:dyDescent="0.2">
      <c r="B60" s="10" t="s">
        <v>76</v>
      </c>
      <c r="C60" s="364" t="s">
        <v>77</v>
      </c>
      <c r="D60" s="364"/>
      <c r="E60" s="364"/>
      <c r="F60" s="364"/>
      <c r="G60" s="364"/>
      <c r="H60" s="364"/>
      <c r="I60" s="364"/>
      <c r="J60" s="12">
        <f>J38</f>
        <v>0</v>
      </c>
    </row>
    <row r="61" spans="2:12" x14ac:dyDescent="0.2">
      <c r="B61" s="10" t="s">
        <v>78</v>
      </c>
      <c r="C61" s="363" t="s">
        <v>79</v>
      </c>
      <c r="D61" s="363"/>
      <c r="E61" s="363"/>
      <c r="F61" s="363"/>
      <c r="G61" s="363"/>
      <c r="H61" s="363"/>
      <c r="I61" s="363"/>
      <c r="J61" s="19">
        <f>J49</f>
        <v>0</v>
      </c>
    </row>
    <row r="62" spans="2:12" x14ac:dyDescent="0.2">
      <c r="B62" s="10" t="s">
        <v>80</v>
      </c>
      <c r="C62" s="363" t="s">
        <v>19</v>
      </c>
      <c r="D62" s="363"/>
      <c r="E62" s="363"/>
      <c r="F62" s="363"/>
      <c r="G62" s="363"/>
      <c r="H62" s="363"/>
      <c r="I62" s="363"/>
      <c r="J62" s="19">
        <f>J56</f>
        <v>0</v>
      </c>
    </row>
    <row r="63" spans="2:12" x14ac:dyDescent="0.2">
      <c r="B63" s="358" t="s">
        <v>81</v>
      </c>
      <c r="C63" s="358"/>
      <c r="D63" s="358"/>
      <c r="E63" s="358"/>
      <c r="F63" s="358"/>
      <c r="G63" s="358"/>
      <c r="H63" s="358"/>
      <c r="I63" s="358"/>
      <c r="J63" s="27">
        <f>TRUNC(SUM(J60:J62),2)</f>
        <v>0</v>
      </c>
    </row>
    <row r="64" spans="2:12" x14ac:dyDescent="0.2">
      <c r="B64" s="15"/>
      <c r="C64" s="16"/>
      <c r="D64" s="16"/>
      <c r="E64" s="16"/>
      <c r="F64" s="16"/>
      <c r="G64" s="16"/>
      <c r="H64" s="16"/>
      <c r="I64" s="16"/>
      <c r="J64" s="17"/>
    </row>
    <row r="65" spans="2:11" x14ac:dyDescent="0.2">
      <c r="B65" s="433" t="s">
        <v>82</v>
      </c>
      <c r="C65" s="433"/>
      <c r="D65" s="433"/>
      <c r="E65" s="433"/>
      <c r="F65" s="433"/>
      <c r="G65" s="433"/>
      <c r="H65" s="433"/>
      <c r="I65" s="433"/>
      <c r="J65" s="433"/>
    </row>
    <row r="66" spans="2:11" ht="15" customHeight="1" x14ac:dyDescent="0.2">
      <c r="B66" s="10">
        <v>3</v>
      </c>
      <c r="C66" s="383" t="s">
        <v>83</v>
      </c>
      <c r="D66" s="384"/>
      <c r="E66" s="384"/>
      <c r="F66" s="384"/>
      <c r="G66" s="384"/>
      <c r="H66" s="428"/>
      <c r="I66" s="11" t="s">
        <v>20</v>
      </c>
      <c r="J66" s="11" t="s">
        <v>48</v>
      </c>
    </row>
    <row r="67" spans="2:11" x14ac:dyDescent="0.2">
      <c r="B67" s="10" t="s">
        <v>2</v>
      </c>
      <c r="C67" s="363" t="s">
        <v>84</v>
      </c>
      <c r="D67" s="363"/>
      <c r="E67" s="363"/>
      <c r="F67" s="363"/>
      <c r="G67" s="363"/>
      <c r="H67" s="363"/>
      <c r="I67" s="18">
        <f>+'Memória de Cálculo'!I43</f>
        <v>0</v>
      </c>
      <c r="J67" s="19">
        <f>TRUNC($J$32*I67,2)</f>
        <v>0</v>
      </c>
    </row>
    <row r="68" spans="2:11" x14ac:dyDescent="0.2">
      <c r="B68" s="10" t="s">
        <v>3</v>
      </c>
      <c r="C68" s="363" t="s">
        <v>85</v>
      </c>
      <c r="D68" s="363"/>
      <c r="E68" s="363"/>
      <c r="F68" s="363"/>
      <c r="G68" s="363"/>
      <c r="H68" s="363"/>
      <c r="I68" s="18">
        <f>+'Memória de Cálculo'!I44</f>
        <v>0</v>
      </c>
      <c r="J68" s="19">
        <f t="shared" ref="J68:J72" si="1">TRUNC($J$32*I68,2)</f>
        <v>0</v>
      </c>
      <c r="K68" s="28"/>
    </row>
    <row r="69" spans="2:11" x14ac:dyDescent="0.2">
      <c r="B69" s="10" t="s">
        <v>4</v>
      </c>
      <c r="C69" s="363" t="s">
        <v>86</v>
      </c>
      <c r="D69" s="363"/>
      <c r="E69" s="363"/>
      <c r="F69" s="363"/>
      <c r="G69" s="363"/>
      <c r="H69" s="363"/>
      <c r="I69" s="18">
        <f>+'Memória de Cálculo'!I45</f>
        <v>0</v>
      </c>
      <c r="J69" s="19">
        <f t="shared" si="1"/>
        <v>0</v>
      </c>
      <c r="K69" s="28"/>
    </row>
    <row r="70" spans="2:11" x14ac:dyDescent="0.2">
      <c r="B70" s="10" t="s">
        <v>5</v>
      </c>
      <c r="C70" s="363" t="s">
        <v>87</v>
      </c>
      <c r="D70" s="363"/>
      <c r="E70" s="363"/>
      <c r="F70" s="363"/>
      <c r="G70" s="363"/>
      <c r="H70" s="363"/>
      <c r="I70" s="18">
        <f>+'Memória de Cálculo'!I46</f>
        <v>0</v>
      </c>
      <c r="J70" s="19">
        <f t="shared" si="1"/>
        <v>0</v>
      </c>
      <c r="K70" s="28"/>
    </row>
    <row r="71" spans="2:11" x14ac:dyDescent="0.2">
      <c r="B71" s="10" t="s">
        <v>15</v>
      </c>
      <c r="C71" s="364" t="s">
        <v>88</v>
      </c>
      <c r="D71" s="364"/>
      <c r="E71" s="364"/>
      <c r="F71" s="364"/>
      <c r="G71" s="364"/>
      <c r="H71" s="364"/>
      <c r="I71" s="18">
        <f>+'Memória de Cálculo'!I47</f>
        <v>0</v>
      </c>
      <c r="J71" s="19">
        <f t="shared" si="1"/>
        <v>0</v>
      </c>
      <c r="K71" s="28"/>
    </row>
    <row r="72" spans="2:11" x14ac:dyDescent="0.2">
      <c r="B72" s="10" t="s">
        <v>16</v>
      </c>
      <c r="C72" s="363" t="s">
        <v>89</v>
      </c>
      <c r="D72" s="363"/>
      <c r="E72" s="363"/>
      <c r="F72" s="363"/>
      <c r="G72" s="363"/>
      <c r="H72" s="363"/>
      <c r="I72" s="18">
        <f>+'Memória de Cálculo'!I48</f>
        <v>0</v>
      </c>
      <c r="J72" s="19">
        <f t="shared" si="1"/>
        <v>0</v>
      </c>
      <c r="K72" s="28"/>
    </row>
    <row r="73" spans="2:11" x14ac:dyDescent="0.2">
      <c r="B73" s="358" t="s">
        <v>90</v>
      </c>
      <c r="C73" s="358"/>
      <c r="D73" s="358"/>
      <c r="E73" s="358"/>
      <c r="F73" s="358"/>
      <c r="G73" s="358"/>
      <c r="H73" s="358"/>
      <c r="I73" s="22">
        <f>TRUNC(SUM(I67:I72),4)</f>
        <v>0</v>
      </c>
      <c r="J73" s="14">
        <f>TRUNC(SUM(J67:J72),2)</f>
        <v>0</v>
      </c>
      <c r="K73" s="29"/>
    </row>
    <row r="74" spans="2:11" x14ac:dyDescent="0.2">
      <c r="B74" s="15"/>
      <c r="C74" s="16"/>
      <c r="D74" s="16"/>
      <c r="E74" s="16"/>
      <c r="F74" s="16"/>
      <c r="G74" s="16"/>
      <c r="H74" s="16"/>
      <c r="I74" s="16"/>
      <c r="J74" s="17"/>
    </row>
    <row r="75" spans="2:11" x14ac:dyDescent="0.2">
      <c r="B75" s="433" t="s">
        <v>91</v>
      </c>
      <c r="C75" s="433"/>
      <c r="D75" s="433"/>
      <c r="E75" s="433"/>
      <c r="F75" s="433"/>
      <c r="G75" s="433"/>
      <c r="H75" s="433"/>
      <c r="I75" s="433"/>
      <c r="J75" s="433"/>
    </row>
    <row r="76" spans="2:11" x14ac:dyDescent="0.2">
      <c r="B76" s="381" t="s">
        <v>92</v>
      </c>
      <c r="C76" s="381"/>
      <c r="D76" s="381"/>
      <c r="E76" s="381"/>
      <c r="F76" s="381"/>
      <c r="G76" s="381"/>
      <c r="H76" s="381"/>
      <c r="I76" s="11" t="s">
        <v>20</v>
      </c>
      <c r="J76" s="11" t="s">
        <v>93</v>
      </c>
    </row>
    <row r="77" spans="2:11" x14ac:dyDescent="0.2">
      <c r="B77" s="10" t="s">
        <v>2</v>
      </c>
      <c r="C77" s="363" t="s">
        <v>94</v>
      </c>
      <c r="D77" s="363"/>
      <c r="E77" s="363"/>
      <c r="F77" s="363"/>
      <c r="G77" s="363"/>
      <c r="H77" s="363"/>
      <c r="I77" s="18">
        <v>0</v>
      </c>
      <c r="J77" s="19">
        <v>0</v>
      </c>
    </row>
    <row r="78" spans="2:11" x14ac:dyDescent="0.2">
      <c r="B78" s="10" t="s">
        <v>3</v>
      </c>
      <c r="C78" s="363" t="s">
        <v>95</v>
      </c>
      <c r="D78" s="363"/>
      <c r="E78" s="363"/>
      <c r="F78" s="363"/>
      <c r="G78" s="363"/>
      <c r="H78" s="363"/>
      <c r="I78" s="18">
        <f>+'Memória de Cálculo'!I54</f>
        <v>0</v>
      </c>
      <c r="J78" s="19">
        <v>0</v>
      </c>
    </row>
    <row r="79" spans="2:11" x14ac:dyDescent="0.2">
      <c r="B79" s="10" t="s">
        <v>4</v>
      </c>
      <c r="C79" s="363" t="s">
        <v>96</v>
      </c>
      <c r="D79" s="363"/>
      <c r="E79" s="363"/>
      <c r="F79" s="363"/>
      <c r="G79" s="363"/>
      <c r="H79" s="363"/>
      <c r="I79" s="18">
        <f>+'Memória de Cálculo'!I55</f>
        <v>0</v>
      </c>
      <c r="J79" s="19">
        <v>0</v>
      </c>
    </row>
    <row r="80" spans="2:11" x14ac:dyDescent="0.2">
      <c r="B80" s="10" t="s">
        <v>5</v>
      </c>
      <c r="C80" s="363" t="s">
        <v>97</v>
      </c>
      <c r="D80" s="363"/>
      <c r="E80" s="363"/>
      <c r="F80" s="363"/>
      <c r="G80" s="363"/>
      <c r="H80" s="363"/>
      <c r="I80" s="18">
        <f>+'Memória de Cálculo'!I56</f>
        <v>0</v>
      </c>
      <c r="J80" s="19"/>
    </row>
    <row r="81" spans="2:10" x14ac:dyDescent="0.2">
      <c r="B81" s="25" t="s">
        <v>15</v>
      </c>
      <c r="C81" s="440" t="s">
        <v>245</v>
      </c>
      <c r="D81" s="441"/>
      <c r="E81" s="441"/>
      <c r="F81" s="441"/>
      <c r="G81" s="441"/>
      <c r="H81" s="442"/>
      <c r="I81" s="72">
        <v>0</v>
      </c>
      <c r="J81" s="19">
        <v>0</v>
      </c>
    </row>
    <row r="82" spans="2:10" x14ac:dyDescent="0.2">
      <c r="B82" s="25" t="s">
        <v>16</v>
      </c>
      <c r="C82" s="364" t="s">
        <v>98</v>
      </c>
      <c r="D82" s="364"/>
      <c r="E82" s="364"/>
      <c r="F82" s="364"/>
      <c r="G82" s="364"/>
      <c r="H82" s="364"/>
      <c r="I82" s="18">
        <f>+'Memória de Cálculo'!I57</f>
        <v>0</v>
      </c>
      <c r="J82" s="19">
        <v>0</v>
      </c>
    </row>
    <row r="83" spans="2:10" ht="15" x14ac:dyDescent="0.25">
      <c r="B83" s="358" t="s">
        <v>99</v>
      </c>
      <c r="C83" s="358"/>
      <c r="D83" s="358"/>
      <c r="E83" s="358"/>
      <c r="F83" s="358"/>
      <c r="G83" s="358"/>
      <c r="H83" s="358"/>
      <c r="I83" s="22">
        <f>TRUNC(SUM(I77:I82),4)</f>
        <v>0</v>
      </c>
      <c r="J83" s="138">
        <f>SUM(J77:J82)</f>
        <v>0</v>
      </c>
    </row>
    <row r="84" spans="2:10" x14ac:dyDescent="0.2">
      <c r="B84" s="15"/>
      <c r="C84" s="16"/>
      <c r="D84" s="16"/>
      <c r="E84" s="16"/>
      <c r="F84" s="16"/>
      <c r="G84" s="16"/>
      <c r="H84" s="16"/>
      <c r="I84" s="16"/>
      <c r="J84" s="17"/>
    </row>
    <row r="85" spans="2:10" x14ac:dyDescent="0.2">
      <c r="B85" s="358" t="s">
        <v>100</v>
      </c>
      <c r="C85" s="358"/>
      <c r="D85" s="358"/>
      <c r="E85" s="358"/>
      <c r="F85" s="358"/>
      <c r="G85" s="358"/>
      <c r="H85" s="358"/>
      <c r="I85" s="11" t="s">
        <v>20</v>
      </c>
      <c r="J85" s="11" t="s">
        <v>48</v>
      </c>
    </row>
    <row r="86" spans="2:10" x14ac:dyDescent="0.2">
      <c r="B86" s="10" t="s">
        <v>2</v>
      </c>
      <c r="C86" s="363" t="s">
        <v>101</v>
      </c>
      <c r="D86" s="363"/>
      <c r="E86" s="363"/>
      <c r="F86" s="363"/>
      <c r="G86" s="363"/>
      <c r="H86" s="363"/>
      <c r="I86" s="18">
        <v>0</v>
      </c>
      <c r="J86" s="12">
        <v>0</v>
      </c>
    </row>
    <row r="87" spans="2:10" x14ac:dyDescent="0.2">
      <c r="B87" s="358" t="s">
        <v>102</v>
      </c>
      <c r="C87" s="358"/>
      <c r="D87" s="358"/>
      <c r="E87" s="358"/>
      <c r="F87" s="358"/>
      <c r="G87" s="358"/>
      <c r="H87" s="358"/>
      <c r="I87" s="22">
        <f>TRUNC(SUM(I86),4)</f>
        <v>0</v>
      </c>
      <c r="J87" s="14">
        <f>TRUNC(SUM(J86),2)</f>
        <v>0</v>
      </c>
    </row>
    <row r="88" spans="2:10" x14ac:dyDescent="0.2">
      <c r="B88" s="15"/>
      <c r="C88" s="16"/>
      <c r="D88" s="16"/>
      <c r="E88" s="16"/>
      <c r="F88" s="16"/>
      <c r="G88" s="16"/>
      <c r="H88" s="16"/>
      <c r="I88" s="16"/>
      <c r="J88" s="17"/>
    </row>
    <row r="89" spans="2:10" x14ac:dyDescent="0.2">
      <c r="B89" s="433" t="s">
        <v>103</v>
      </c>
      <c r="C89" s="433"/>
      <c r="D89" s="433"/>
      <c r="E89" s="433"/>
      <c r="F89" s="433"/>
      <c r="G89" s="433"/>
      <c r="H89" s="433"/>
      <c r="I89" s="433"/>
      <c r="J89" s="433"/>
    </row>
    <row r="90" spans="2:10" x14ac:dyDescent="0.2">
      <c r="B90" s="358" t="s">
        <v>104</v>
      </c>
      <c r="C90" s="358"/>
      <c r="D90" s="358"/>
      <c r="E90" s="358"/>
      <c r="F90" s="358"/>
      <c r="G90" s="358"/>
      <c r="H90" s="358"/>
      <c r="I90" s="358"/>
      <c r="J90" s="11" t="s">
        <v>48</v>
      </c>
    </row>
    <row r="91" spans="2:10" x14ac:dyDescent="0.2">
      <c r="B91" s="10" t="s">
        <v>22</v>
      </c>
      <c r="C91" s="363" t="s">
        <v>105</v>
      </c>
      <c r="D91" s="363"/>
      <c r="E91" s="363"/>
      <c r="F91" s="363"/>
      <c r="G91" s="363"/>
      <c r="H91" s="363"/>
      <c r="I91" s="363"/>
      <c r="J91" s="12">
        <f>J83</f>
        <v>0</v>
      </c>
    </row>
    <row r="92" spans="2:10" x14ac:dyDescent="0.2">
      <c r="B92" s="10" t="s">
        <v>23</v>
      </c>
      <c r="C92" s="363" t="s">
        <v>106</v>
      </c>
      <c r="D92" s="363"/>
      <c r="E92" s="363"/>
      <c r="F92" s="363"/>
      <c r="G92" s="363"/>
      <c r="H92" s="363"/>
      <c r="I92" s="363"/>
      <c r="J92" s="19">
        <f>J87</f>
        <v>0</v>
      </c>
    </row>
    <row r="93" spans="2:10" x14ac:dyDescent="0.2">
      <c r="B93" s="358" t="s">
        <v>107</v>
      </c>
      <c r="C93" s="358"/>
      <c r="D93" s="358"/>
      <c r="E93" s="358"/>
      <c r="F93" s="358"/>
      <c r="G93" s="358"/>
      <c r="H93" s="358"/>
      <c r="I93" s="358"/>
      <c r="J93" s="27">
        <f>TRUNC(SUM(J91:J92),2)</f>
        <v>0</v>
      </c>
    </row>
    <row r="94" spans="2:10" x14ac:dyDescent="0.2">
      <c r="B94" s="439"/>
      <c r="C94" s="439"/>
      <c r="D94" s="439"/>
      <c r="E94" s="439"/>
      <c r="F94" s="439"/>
      <c r="G94" s="439"/>
      <c r="H94" s="439"/>
      <c r="I94" s="439"/>
      <c r="J94" s="439"/>
    </row>
    <row r="95" spans="2:10" x14ac:dyDescent="0.2">
      <c r="B95" s="433" t="s">
        <v>108</v>
      </c>
      <c r="C95" s="433"/>
      <c r="D95" s="433"/>
      <c r="E95" s="433"/>
      <c r="F95" s="433"/>
      <c r="G95" s="433"/>
      <c r="H95" s="433"/>
      <c r="I95" s="433"/>
      <c r="J95" s="433"/>
    </row>
    <row r="96" spans="2:10" ht="15" customHeight="1" x14ac:dyDescent="0.2">
      <c r="B96" s="10">
        <v>5</v>
      </c>
      <c r="C96" s="383" t="s">
        <v>109</v>
      </c>
      <c r="D96" s="384"/>
      <c r="E96" s="384"/>
      <c r="F96" s="384"/>
      <c r="G96" s="384"/>
      <c r="H96" s="428"/>
      <c r="I96" s="11"/>
      <c r="J96" s="11" t="s">
        <v>48</v>
      </c>
    </row>
    <row r="97" spans="2:12" x14ac:dyDescent="0.2">
      <c r="B97" s="10" t="s">
        <v>2</v>
      </c>
      <c r="C97" s="374" t="s">
        <v>110</v>
      </c>
      <c r="D97" s="374"/>
      <c r="E97" s="374"/>
      <c r="F97" s="374"/>
      <c r="G97" s="374"/>
      <c r="H97" s="374"/>
      <c r="I97" s="9" t="s">
        <v>28</v>
      </c>
      <c r="J97" s="31">
        <v>0</v>
      </c>
    </row>
    <row r="98" spans="2:12" x14ac:dyDescent="0.2">
      <c r="B98" s="10" t="s">
        <v>3</v>
      </c>
      <c r="C98" s="374" t="s">
        <v>242</v>
      </c>
      <c r="D98" s="374"/>
      <c r="E98" s="374"/>
      <c r="F98" s="374"/>
      <c r="G98" s="374"/>
      <c r="H98" s="374"/>
      <c r="I98" s="9" t="s">
        <v>28</v>
      </c>
      <c r="J98" s="31">
        <f>'EPI + EPC + pto. eletrôn.'!G566</f>
        <v>0</v>
      </c>
    </row>
    <row r="99" spans="2:12" x14ac:dyDescent="0.2">
      <c r="B99" s="32" t="s">
        <v>4</v>
      </c>
      <c r="C99" s="374" t="s">
        <v>111</v>
      </c>
      <c r="D99" s="374"/>
      <c r="E99" s="374"/>
      <c r="F99" s="374"/>
      <c r="G99" s="374"/>
      <c r="H99" s="374"/>
      <c r="I99" s="9" t="s">
        <v>28</v>
      </c>
      <c r="J99" s="31">
        <v>0</v>
      </c>
    </row>
    <row r="100" spans="2:12" x14ac:dyDescent="0.2">
      <c r="B100" s="32" t="s">
        <v>5</v>
      </c>
      <c r="C100" s="373" t="s">
        <v>112</v>
      </c>
      <c r="D100" s="374"/>
      <c r="E100" s="374"/>
      <c r="F100" s="374"/>
      <c r="G100" s="374"/>
      <c r="H100" s="374"/>
      <c r="I100" s="9" t="s">
        <v>28</v>
      </c>
      <c r="J100" s="60">
        <f>'EPI + EPC + pto. eletrôn.'!K634</f>
        <v>0</v>
      </c>
    </row>
    <row r="101" spans="2:12" x14ac:dyDescent="0.2">
      <c r="B101" s="358" t="s">
        <v>113</v>
      </c>
      <c r="C101" s="358"/>
      <c r="D101" s="358"/>
      <c r="E101" s="358"/>
      <c r="F101" s="358"/>
      <c r="G101" s="358"/>
      <c r="H101" s="358"/>
      <c r="I101" s="22" t="s">
        <v>28</v>
      </c>
      <c r="J101" s="33">
        <f>SUM(J97:J100)</f>
        <v>0</v>
      </c>
    </row>
    <row r="102" spans="2:12" x14ac:dyDescent="0.2">
      <c r="B102" s="15"/>
      <c r="C102" s="16"/>
      <c r="D102" s="16"/>
      <c r="E102" s="16"/>
      <c r="F102" s="16"/>
      <c r="G102" s="16"/>
      <c r="H102" s="16"/>
      <c r="I102" s="16"/>
      <c r="J102" s="17"/>
    </row>
    <row r="103" spans="2:12" x14ac:dyDescent="0.2">
      <c r="B103" s="433" t="s">
        <v>114</v>
      </c>
      <c r="C103" s="433"/>
      <c r="D103" s="433"/>
      <c r="E103" s="433"/>
      <c r="F103" s="433"/>
      <c r="G103" s="433"/>
      <c r="H103" s="433"/>
      <c r="I103" s="433"/>
      <c r="J103" s="433"/>
    </row>
    <row r="104" spans="2:12" ht="15" customHeight="1" x14ac:dyDescent="0.2">
      <c r="B104" s="10">
        <v>6</v>
      </c>
      <c r="C104" s="383" t="s">
        <v>115</v>
      </c>
      <c r="D104" s="384"/>
      <c r="E104" s="384"/>
      <c r="F104" s="384"/>
      <c r="G104" s="384"/>
      <c r="H104" s="428"/>
      <c r="I104" s="11" t="s">
        <v>20</v>
      </c>
      <c r="J104" s="11" t="s">
        <v>48</v>
      </c>
    </row>
    <row r="105" spans="2:12" x14ac:dyDescent="0.2">
      <c r="B105" s="10" t="s">
        <v>2</v>
      </c>
      <c r="C105" s="363" t="s">
        <v>116</v>
      </c>
      <c r="D105" s="363"/>
      <c r="E105" s="363"/>
      <c r="F105" s="363"/>
      <c r="G105" s="363"/>
      <c r="H105" s="363"/>
      <c r="I105" s="18">
        <f>'Memória de Cálculo'!I62</f>
        <v>0</v>
      </c>
      <c r="J105" s="12">
        <f>TRUNC(I105*J129,2)</f>
        <v>0</v>
      </c>
    </row>
    <row r="106" spans="2:12" x14ac:dyDescent="0.2">
      <c r="B106" s="10" t="s">
        <v>3</v>
      </c>
      <c r="C106" s="363" t="s">
        <v>117</v>
      </c>
      <c r="D106" s="363"/>
      <c r="E106" s="363"/>
      <c r="F106" s="363"/>
      <c r="G106" s="363"/>
      <c r="H106" s="363"/>
      <c r="I106" s="18">
        <f>'Memória de Cálculo'!I63</f>
        <v>0</v>
      </c>
      <c r="J106" s="12">
        <f>TRUNC(I106*(J105+J129),2)</f>
        <v>0</v>
      </c>
    </row>
    <row r="107" spans="2:12" x14ac:dyDescent="0.2">
      <c r="B107" s="10" t="s">
        <v>4</v>
      </c>
      <c r="C107" s="436" t="s">
        <v>118</v>
      </c>
      <c r="D107" s="437"/>
      <c r="E107" s="437"/>
      <c r="F107" s="437"/>
      <c r="G107" s="437"/>
      <c r="H107" s="437"/>
      <c r="I107" s="437"/>
      <c r="J107" s="438"/>
      <c r="L107" s="28"/>
    </row>
    <row r="108" spans="2:12" x14ac:dyDescent="0.2">
      <c r="B108" s="10" t="s">
        <v>119</v>
      </c>
      <c r="C108" s="363" t="s">
        <v>120</v>
      </c>
      <c r="D108" s="363"/>
      <c r="E108" s="363"/>
      <c r="F108" s="363"/>
      <c r="G108" s="363"/>
      <c r="H108" s="363"/>
      <c r="I108" s="13">
        <f>+'Memória de Cálculo'!I65</f>
        <v>0</v>
      </c>
      <c r="J108" s="19">
        <f>TRUNC(I108*J118,2)</f>
        <v>0</v>
      </c>
    </row>
    <row r="109" spans="2:12" x14ac:dyDescent="0.2">
      <c r="B109" s="10" t="s">
        <v>121</v>
      </c>
      <c r="C109" s="363" t="s">
        <v>122</v>
      </c>
      <c r="D109" s="363"/>
      <c r="E109" s="363"/>
      <c r="F109" s="363"/>
      <c r="G109" s="363"/>
      <c r="H109" s="363"/>
      <c r="I109" s="13">
        <f>+'Memória de Cálculo'!I66</f>
        <v>0</v>
      </c>
      <c r="J109" s="19">
        <f>TRUNC(I109*J118,2)</f>
        <v>0</v>
      </c>
    </row>
    <row r="110" spans="2:12" x14ac:dyDescent="0.2">
      <c r="B110" s="10" t="s">
        <v>123</v>
      </c>
      <c r="C110" s="363" t="s">
        <v>124</v>
      </c>
      <c r="D110" s="363"/>
      <c r="E110" s="363"/>
      <c r="F110" s="363"/>
      <c r="G110" s="363"/>
      <c r="H110" s="363"/>
      <c r="I110" s="13">
        <f>+'Memória de Cálculo'!I67</f>
        <v>0</v>
      </c>
      <c r="J110" s="19">
        <f>TRUNC(I110*J118,2)</f>
        <v>0</v>
      </c>
    </row>
    <row r="111" spans="2:12" x14ac:dyDescent="0.2">
      <c r="B111" s="358" t="s">
        <v>125</v>
      </c>
      <c r="C111" s="358"/>
      <c r="D111" s="358"/>
      <c r="E111" s="358"/>
      <c r="F111" s="358"/>
      <c r="G111" s="358"/>
      <c r="H111" s="358"/>
      <c r="I111" s="35">
        <f>SUM(I105:I110)</f>
        <v>0</v>
      </c>
      <c r="J111" s="27">
        <f>TRUNC(SUM(J105:J110),2)</f>
        <v>0</v>
      </c>
    </row>
    <row r="112" spans="2:12" x14ac:dyDescent="0.2">
      <c r="B112" s="7"/>
      <c r="C112" s="434"/>
      <c r="D112" s="434"/>
      <c r="E112" s="434"/>
      <c r="F112" s="434"/>
      <c r="G112" s="434"/>
      <c r="H112" s="434"/>
      <c r="I112" s="434"/>
      <c r="J112" s="434"/>
    </row>
    <row r="113" spans="2:12" x14ac:dyDescent="0.2">
      <c r="B113" s="36" t="s">
        <v>126</v>
      </c>
      <c r="C113" s="435" t="s">
        <v>127</v>
      </c>
      <c r="D113" s="435"/>
      <c r="E113" s="435"/>
      <c r="F113" s="435"/>
      <c r="G113" s="435"/>
      <c r="H113" s="435"/>
      <c r="I113" s="37">
        <f>TRUNC(I108+I109+I110,4)</f>
        <v>0</v>
      </c>
      <c r="J113" s="38"/>
    </row>
    <row r="114" spans="2:12" x14ac:dyDescent="0.2">
      <c r="B114" s="39"/>
      <c r="C114" s="368">
        <v>100</v>
      </c>
      <c r="D114" s="368"/>
      <c r="E114" s="368"/>
      <c r="F114" s="368"/>
      <c r="G114" s="368"/>
      <c r="H114" s="368"/>
      <c r="I114" s="40"/>
      <c r="J114" s="41"/>
    </row>
    <row r="115" spans="2:12" x14ac:dyDescent="0.2">
      <c r="B115" s="42"/>
      <c r="C115" s="43"/>
      <c r="D115" s="43"/>
      <c r="E115" s="43"/>
      <c r="F115" s="43"/>
      <c r="G115" s="43"/>
      <c r="H115" s="43"/>
      <c r="I115" s="40"/>
      <c r="J115" s="41"/>
    </row>
    <row r="116" spans="2:12" x14ac:dyDescent="0.2">
      <c r="B116" s="39" t="s">
        <v>128</v>
      </c>
      <c r="C116" s="368" t="s">
        <v>129</v>
      </c>
      <c r="D116" s="368"/>
      <c r="E116" s="368"/>
      <c r="F116" s="368"/>
      <c r="G116" s="368"/>
      <c r="H116" s="368"/>
      <c r="I116" s="40"/>
      <c r="J116" s="44">
        <f>TRUNC(J129+J105+J106,2)</f>
        <v>0</v>
      </c>
    </row>
    <row r="117" spans="2:12" x14ac:dyDescent="0.2">
      <c r="B117" s="39"/>
      <c r="C117" s="43"/>
      <c r="D117" s="43"/>
      <c r="E117" s="43"/>
      <c r="F117" s="43"/>
      <c r="G117" s="43"/>
      <c r="H117" s="43"/>
      <c r="I117" s="40"/>
      <c r="J117" s="44"/>
    </row>
    <row r="118" spans="2:12" x14ac:dyDescent="0.2">
      <c r="B118" s="39" t="s">
        <v>130</v>
      </c>
      <c r="C118" s="368" t="s">
        <v>131</v>
      </c>
      <c r="D118" s="368"/>
      <c r="E118" s="368"/>
      <c r="F118" s="368"/>
      <c r="G118" s="368"/>
      <c r="H118" s="368"/>
      <c r="I118" s="40"/>
      <c r="J118" s="44">
        <f>TRUNC(J116/(1-I113),2)</f>
        <v>0</v>
      </c>
    </row>
    <row r="119" spans="2:12" x14ac:dyDescent="0.2">
      <c r="B119" s="39"/>
      <c r="C119" s="43"/>
      <c r="D119" s="43"/>
      <c r="E119" s="43"/>
      <c r="F119" s="43"/>
      <c r="G119" s="43"/>
      <c r="H119" s="43"/>
      <c r="I119" s="40"/>
      <c r="J119" s="44"/>
    </row>
    <row r="120" spans="2:12" x14ac:dyDescent="0.2">
      <c r="B120" s="45"/>
      <c r="C120" s="432" t="s">
        <v>132</v>
      </c>
      <c r="D120" s="432"/>
      <c r="E120" s="432"/>
      <c r="F120" s="432"/>
      <c r="G120" s="432"/>
      <c r="H120" s="432"/>
      <c r="I120" s="46"/>
      <c r="J120" s="47">
        <f>TRUNC(J118-J116,2)</f>
        <v>0</v>
      </c>
    </row>
    <row r="121" spans="2:12" x14ac:dyDescent="0.2">
      <c r="B121" s="7"/>
      <c r="C121" s="3"/>
      <c r="D121" s="3"/>
      <c r="E121" s="3"/>
      <c r="F121" s="3"/>
      <c r="G121" s="3"/>
      <c r="H121" s="3"/>
      <c r="I121" s="3"/>
      <c r="J121" s="17"/>
    </row>
    <row r="122" spans="2:12" x14ac:dyDescent="0.2">
      <c r="B122" s="433" t="s">
        <v>133</v>
      </c>
      <c r="C122" s="433"/>
      <c r="D122" s="433"/>
      <c r="E122" s="433"/>
      <c r="F122" s="433"/>
      <c r="G122" s="433"/>
      <c r="H122" s="433"/>
      <c r="I122" s="433"/>
      <c r="J122" s="433"/>
    </row>
    <row r="123" spans="2:12" x14ac:dyDescent="0.2">
      <c r="B123" s="358" t="s">
        <v>24</v>
      </c>
      <c r="C123" s="358"/>
      <c r="D123" s="358"/>
      <c r="E123" s="358"/>
      <c r="F123" s="358"/>
      <c r="G123" s="358"/>
      <c r="H123" s="358"/>
      <c r="I123" s="358"/>
      <c r="J123" s="11" t="s">
        <v>48</v>
      </c>
    </row>
    <row r="124" spans="2:12" x14ac:dyDescent="0.2">
      <c r="B124" s="8" t="s">
        <v>2</v>
      </c>
      <c r="C124" s="363" t="str">
        <f>B24</f>
        <v>MÓDULO 1 - COMPOSIÇÃO DA REMUNERAÇÃO</v>
      </c>
      <c r="D124" s="363"/>
      <c r="E124" s="363"/>
      <c r="F124" s="363"/>
      <c r="G124" s="363"/>
      <c r="H124" s="363"/>
      <c r="I124" s="363"/>
      <c r="J124" s="12">
        <f>J32</f>
        <v>0</v>
      </c>
    </row>
    <row r="125" spans="2:12" x14ac:dyDescent="0.2">
      <c r="B125" s="8" t="s">
        <v>3</v>
      </c>
      <c r="C125" s="363" t="str">
        <f>B34</f>
        <v>MÓDULO 2 – ENCARGOS E BENEFÍCIOS ANUAIS, MENSAIS E DIÁRIOS</v>
      </c>
      <c r="D125" s="363"/>
      <c r="E125" s="363"/>
      <c r="F125" s="363"/>
      <c r="G125" s="363"/>
      <c r="H125" s="363"/>
      <c r="I125" s="363"/>
      <c r="J125" s="19">
        <f>J63</f>
        <v>0</v>
      </c>
    </row>
    <row r="126" spans="2:12" x14ac:dyDescent="0.2">
      <c r="B126" s="8" t="s">
        <v>4</v>
      </c>
      <c r="C126" s="363" t="str">
        <f>B65</f>
        <v>MÓDULO 3 – PROVISÃO PARA RESCISÃO</v>
      </c>
      <c r="D126" s="363"/>
      <c r="E126" s="363"/>
      <c r="F126" s="363"/>
      <c r="G126" s="363"/>
      <c r="H126" s="363"/>
      <c r="I126" s="363"/>
      <c r="J126" s="19">
        <f>J73</f>
        <v>0</v>
      </c>
    </row>
    <row r="127" spans="2:12" x14ac:dyDescent="0.2">
      <c r="B127" s="8" t="s">
        <v>5</v>
      </c>
      <c r="C127" s="363" t="str">
        <f>B75</f>
        <v>MÓDULO 4 – CUSTO DE REPOSIÇÃO DO PROFISSIONAL AUSENTE</v>
      </c>
      <c r="D127" s="363"/>
      <c r="E127" s="363"/>
      <c r="F127" s="363"/>
      <c r="G127" s="363"/>
      <c r="H127" s="363"/>
      <c r="I127" s="363"/>
      <c r="J127" s="19">
        <f>J93</f>
        <v>0</v>
      </c>
      <c r="L127" s="28"/>
    </row>
    <row r="128" spans="2:12" x14ac:dyDescent="0.2">
      <c r="B128" s="8" t="s">
        <v>15</v>
      </c>
      <c r="C128" s="363" t="str">
        <f>B95</f>
        <v>MÓDULO 5 – INSUMOS DIVERSOS</v>
      </c>
      <c r="D128" s="363"/>
      <c r="E128" s="363"/>
      <c r="F128" s="363"/>
      <c r="G128" s="363"/>
      <c r="H128" s="363"/>
      <c r="I128" s="363"/>
      <c r="J128" s="19">
        <f>J101</f>
        <v>0</v>
      </c>
    </row>
    <row r="129" spans="2:10" x14ac:dyDescent="0.2">
      <c r="B129" s="10"/>
      <c r="C129" s="358" t="s">
        <v>134</v>
      </c>
      <c r="D129" s="358"/>
      <c r="E129" s="358"/>
      <c r="F129" s="358"/>
      <c r="G129" s="358"/>
      <c r="H129" s="358"/>
      <c r="I129" s="358"/>
      <c r="J129" s="27">
        <f>TRUNC(SUM(J124:J128),2)</f>
        <v>0</v>
      </c>
    </row>
    <row r="130" spans="2:10" x14ac:dyDescent="0.2">
      <c r="B130" s="8" t="s">
        <v>16</v>
      </c>
      <c r="C130" s="363" t="str">
        <f>B103</f>
        <v>MÓDULO 6 – CUSTOS INDIRETOS, TRIBUTOS E LUCRO</v>
      </c>
      <c r="D130" s="363"/>
      <c r="E130" s="363"/>
      <c r="F130" s="363"/>
      <c r="G130" s="363"/>
      <c r="H130" s="363"/>
      <c r="I130" s="363"/>
      <c r="J130" s="12">
        <f>J111</f>
        <v>0</v>
      </c>
    </row>
    <row r="131" spans="2:10" x14ac:dyDescent="0.2">
      <c r="B131" s="358" t="s">
        <v>135</v>
      </c>
      <c r="C131" s="358"/>
      <c r="D131" s="358"/>
      <c r="E131" s="358"/>
      <c r="F131" s="358"/>
      <c r="G131" s="358"/>
      <c r="H131" s="358"/>
      <c r="I131" s="358"/>
      <c r="J131" s="27">
        <f>TRUNC(SUM(J129:J130),2)</f>
        <v>0</v>
      </c>
    </row>
    <row r="132" spans="2:10" x14ac:dyDescent="0.2">
      <c r="B132" s="7"/>
      <c r="C132" s="1"/>
      <c r="D132" s="1"/>
      <c r="E132" s="1"/>
      <c r="F132" s="1"/>
      <c r="G132" s="1"/>
      <c r="H132" s="1"/>
      <c r="I132" s="3"/>
      <c r="J132" s="48"/>
    </row>
    <row r="133" spans="2:10" x14ac:dyDescent="0.2">
      <c r="B133" s="52"/>
      <c r="C133" s="383" t="s">
        <v>158</v>
      </c>
      <c r="D133" s="384"/>
      <c r="E133" s="428"/>
      <c r="F133" s="1"/>
      <c r="G133" s="1"/>
      <c r="H133" s="1"/>
      <c r="I133" s="3"/>
      <c r="J133" s="3"/>
    </row>
    <row r="134" spans="2:10" x14ac:dyDescent="0.2">
      <c r="B134" s="7"/>
      <c r="C134" s="429" t="s">
        <v>159</v>
      </c>
      <c r="D134" s="429"/>
      <c r="E134" s="53">
        <f>+J131</f>
        <v>0</v>
      </c>
      <c r="F134" s="1"/>
      <c r="G134" s="1"/>
      <c r="H134" s="1"/>
      <c r="I134" s="3"/>
      <c r="J134" s="3"/>
    </row>
    <row r="135" spans="2:10" x14ac:dyDescent="0.2">
      <c r="B135" s="7"/>
      <c r="C135" s="430" t="s">
        <v>160</v>
      </c>
      <c r="D135" s="430"/>
      <c r="E135" s="54">
        <f>+F14</f>
        <v>2</v>
      </c>
      <c r="F135" s="1"/>
      <c r="G135" s="1"/>
      <c r="H135" s="1"/>
      <c r="I135" s="3"/>
      <c r="J135" s="3"/>
    </row>
    <row r="136" spans="2:10" x14ac:dyDescent="0.2">
      <c r="B136" s="7"/>
      <c r="C136" s="430" t="s">
        <v>161</v>
      </c>
      <c r="D136" s="430"/>
      <c r="E136" s="55">
        <v>1</v>
      </c>
      <c r="F136" s="1"/>
      <c r="G136" s="1"/>
      <c r="H136" s="1"/>
      <c r="I136" s="3"/>
      <c r="J136" s="3"/>
    </row>
    <row r="137" spans="2:10" ht="30" customHeight="1" x14ac:dyDescent="0.2">
      <c r="B137" s="7"/>
      <c r="C137" s="431" t="s">
        <v>158</v>
      </c>
      <c r="D137" s="431"/>
      <c r="E137" s="53">
        <f>ROUND((E134*E136),2)</f>
        <v>0</v>
      </c>
      <c r="F137" s="1"/>
      <c r="G137" s="1"/>
      <c r="H137" s="1"/>
      <c r="I137" s="3"/>
      <c r="J137" s="3"/>
    </row>
    <row r="138" spans="2:10" x14ac:dyDescent="0.2">
      <c r="B138" s="7"/>
      <c r="C138" s="430" t="s">
        <v>162</v>
      </c>
      <c r="D138" s="430"/>
      <c r="E138" s="53">
        <f>E137*E135</f>
        <v>0</v>
      </c>
      <c r="F138" s="1"/>
      <c r="G138" s="1"/>
      <c r="H138" s="1"/>
      <c r="I138" s="3"/>
      <c r="J138" s="3"/>
    </row>
    <row r="139" spans="2:10" x14ac:dyDescent="0.2">
      <c r="B139" s="7"/>
      <c r="C139" s="427" t="s">
        <v>163</v>
      </c>
      <c r="D139" s="427"/>
      <c r="E139" s="53">
        <f>E138*12</f>
        <v>0</v>
      </c>
      <c r="F139" s="1"/>
      <c r="G139" s="1"/>
      <c r="H139" s="1"/>
      <c r="I139" s="3"/>
      <c r="J139" s="3"/>
    </row>
    <row r="140" spans="2:10" x14ac:dyDescent="0.2">
      <c r="B140" s="7"/>
      <c r="C140" s="1"/>
      <c r="D140" s="1"/>
      <c r="E140" s="1"/>
      <c r="F140" s="1"/>
      <c r="G140" s="1"/>
      <c r="H140" s="1"/>
      <c r="I140" s="3"/>
      <c r="J140" s="3"/>
    </row>
    <row r="141" spans="2:10" x14ac:dyDescent="0.2">
      <c r="B141" s="7"/>
      <c r="C141" s="1"/>
      <c r="D141" s="1"/>
      <c r="E141" s="1"/>
      <c r="F141" s="1"/>
      <c r="G141" s="1"/>
      <c r="H141" s="1"/>
      <c r="I141" s="3"/>
      <c r="J141" s="3"/>
    </row>
    <row r="142" spans="2:10" x14ac:dyDescent="0.2">
      <c r="B142" s="7"/>
      <c r="C142" s="1"/>
      <c r="D142" s="1"/>
      <c r="E142" s="1"/>
      <c r="F142" s="1"/>
      <c r="G142" s="1"/>
      <c r="H142" s="1"/>
      <c r="I142" s="3"/>
      <c r="J142" s="3"/>
    </row>
    <row r="143" spans="2:10" x14ac:dyDescent="0.2">
      <c r="B143" s="7"/>
      <c r="C143" s="1"/>
      <c r="D143" s="1"/>
      <c r="E143" s="1"/>
      <c r="F143" s="1"/>
      <c r="G143" s="1"/>
      <c r="H143" s="1"/>
      <c r="I143" s="3"/>
      <c r="J143" s="3"/>
    </row>
    <row r="144" spans="2:10" x14ac:dyDescent="0.2">
      <c r="B144" s="7"/>
      <c r="C144" s="1"/>
      <c r="D144" s="1"/>
      <c r="E144" s="1"/>
      <c r="F144" s="1"/>
      <c r="G144" s="1"/>
      <c r="H144" s="1"/>
      <c r="I144" s="3"/>
      <c r="J144" s="3"/>
    </row>
    <row r="145" spans="2:10" x14ac:dyDescent="0.2">
      <c r="B145" s="7"/>
      <c r="C145" s="1"/>
      <c r="D145" s="1"/>
      <c r="E145" s="1"/>
      <c r="F145" s="1"/>
      <c r="G145" s="1"/>
      <c r="H145" s="1"/>
      <c r="I145" s="3"/>
      <c r="J145" s="3"/>
    </row>
    <row r="146" spans="2:10" x14ac:dyDescent="0.2">
      <c r="B146" s="7"/>
      <c r="C146" s="1"/>
      <c r="D146" s="1"/>
      <c r="E146" s="1"/>
      <c r="F146" s="1"/>
      <c r="G146" s="1"/>
      <c r="H146" s="1"/>
      <c r="I146" s="3"/>
      <c r="J146" s="3"/>
    </row>
    <row r="147" spans="2:10" x14ac:dyDescent="0.2">
      <c r="B147" s="7"/>
      <c r="C147" s="1"/>
      <c r="D147" s="1"/>
      <c r="E147" s="1"/>
      <c r="F147" s="1"/>
      <c r="G147" s="1"/>
      <c r="H147" s="1"/>
      <c r="I147" s="3"/>
      <c r="J147" s="3"/>
    </row>
    <row r="148" spans="2:10" x14ac:dyDescent="0.2">
      <c r="B148" s="7"/>
      <c r="C148" s="1"/>
      <c r="D148" s="1"/>
      <c r="E148" s="1"/>
      <c r="F148" s="1"/>
      <c r="G148" s="1"/>
      <c r="H148" s="1"/>
      <c r="I148" s="3"/>
      <c r="J148" s="3"/>
    </row>
    <row r="149" spans="2:10" x14ac:dyDescent="0.2">
      <c r="B149" s="7"/>
      <c r="C149" s="1"/>
      <c r="D149" s="1"/>
      <c r="E149" s="1"/>
      <c r="F149" s="1"/>
      <c r="G149" s="1"/>
      <c r="H149" s="1"/>
      <c r="I149" s="3"/>
      <c r="J149" s="3"/>
    </row>
    <row r="150" spans="2:10" x14ac:dyDescent="0.2">
      <c r="B150" s="7"/>
      <c r="C150" s="1"/>
      <c r="D150" s="1"/>
      <c r="E150" s="1"/>
      <c r="F150" s="1"/>
      <c r="G150" s="1"/>
      <c r="H150" s="1"/>
      <c r="I150" s="3"/>
      <c r="J150" s="3"/>
    </row>
    <row r="151" spans="2:10" x14ac:dyDescent="0.2">
      <c r="B151" s="7"/>
      <c r="C151" s="1"/>
      <c r="D151" s="1"/>
      <c r="E151" s="1"/>
      <c r="F151" s="1"/>
      <c r="G151" s="1"/>
      <c r="H151" s="1"/>
      <c r="I151" s="3"/>
      <c r="J151" s="3"/>
    </row>
    <row r="152" spans="2:10" x14ac:dyDescent="0.2">
      <c r="B152" s="7"/>
      <c r="C152" s="1"/>
      <c r="D152" s="1"/>
      <c r="E152" s="1"/>
      <c r="F152" s="1"/>
      <c r="G152" s="1"/>
      <c r="H152" s="1"/>
      <c r="I152" s="3"/>
      <c r="J152" s="3"/>
    </row>
    <row r="153" spans="2:10" x14ac:dyDescent="0.2">
      <c r="B153" s="7"/>
      <c r="C153" s="1"/>
      <c r="D153" s="1"/>
      <c r="E153" s="1"/>
      <c r="F153" s="1"/>
      <c r="G153" s="1"/>
      <c r="H153" s="1"/>
      <c r="I153" s="3"/>
      <c r="J153" s="3"/>
    </row>
    <row r="154" spans="2:10" x14ac:dyDescent="0.2">
      <c r="B154" s="7"/>
      <c r="C154" s="1"/>
      <c r="D154" s="1"/>
      <c r="E154" s="1"/>
      <c r="F154" s="1"/>
      <c r="G154" s="1"/>
      <c r="H154" s="1"/>
      <c r="I154" s="3"/>
      <c r="J154" s="3"/>
    </row>
    <row r="155" spans="2:10" x14ac:dyDescent="0.2">
      <c r="B155" s="7"/>
      <c r="C155" s="1"/>
      <c r="D155" s="1"/>
      <c r="E155" s="1"/>
      <c r="F155" s="1"/>
      <c r="G155" s="1"/>
      <c r="H155" s="1"/>
      <c r="I155" s="3"/>
      <c r="J155" s="3"/>
    </row>
    <row r="156" spans="2:10" x14ac:dyDescent="0.2">
      <c r="B156" s="7"/>
      <c r="C156" s="1"/>
      <c r="D156" s="1"/>
      <c r="E156" s="1"/>
      <c r="F156" s="1"/>
      <c r="G156" s="1"/>
      <c r="H156" s="1"/>
      <c r="I156" s="3"/>
      <c r="J156" s="3"/>
    </row>
    <row r="157" spans="2:10" x14ac:dyDescent="0.2">
      <c r="B157" s="7"/>
      <c r="C157" s="1"/>
      <c r="D157" s="1"/>
      <c r="E157" s="1"/>
      <c r="F157" s="1"/>
      <c r="G157" s="1"/>
      <c r="H157" s="1"/>
      <c r="I157" s="3"/>
      <c r="J157" s="3"/>
    </row>
    <row r="158" spans="2:10" x14ac:dyDescent="0.2">
      <c r="B158" s="7"/>
      <c r="C158" s="1"/>
      <c r="D158" s="1"/>
      <c r="E158" s="1"/>
      <c r="F158" s="1"/>
      <c r="G158" s="1"/>
      <c r="H158" s="1"/>
      <c r="I158" s="3"/>
      <c r="J158" s="3"/>
    </row>
    <row r="159" spans="2:10" x14ac:dyDescent="0.2">
      <c r="B159" s="7"/>
      <c r="C159" s="1"/>
      <c r="D159" s="1"/>
      <c r="E159" s="1"/>
      <c r="F159" s="1"/>
      <c r="G159" s="1"/>
      <c r="H159" s="1"/>
      <c r="I159" s="3"/>
      <c r="J159" s="3"/>
    </row>
    <row r="160" spans="2:10" x14ac:dyDescent="0.2">
      <c r="B160" s="7"/>
      <c r="C160" s="1"/>
      <c r="D160" s="1"/>
      <c r="E160" s="1"/>
      <c r="F160" s="1"/>
      <c r="G160" s="1"/>
      <c r="H160" s="1"/>
      <c r="I160" s="3"/>
      <c r="J160" s="3"/>
    </row>
    <row r="161" spans="2:10" x14ac:dyDescent="0.2">
      <c r="B161" s="7"/>
      <c r="C161" s="1"/>
      <c r="D161" s="1"/>
      <c r="E161" s="1"/>
      <c r="F161" s="1"/>
      <c r="G161" s="1"/>
      <c r="H161" s="1"/>
      <c r="I161" s="3"/>
      <c r="J161" s="3"/>
    </row>
    <row r="162" spans="2:10" x14ac:dyDescent="0.2">
      <c r="B162" s="7"/>
      <c r="C162" s="1"/>
      <c r="D162" s="1"/>
      <c r="E162" s="1"/>
      <c r="F162" s="1"/>
      <c r="G162" s="1"/>
      <c r="H162" s="1"/>
      <c r="I162" s="3"/>
      <c r="J162" s="3"/>
    </row>
    <row r="163" spans="2:10" x14ac:dyDescent="0.2">
      <c r="B163" s="7"/>
      <c r="C163" s="1"/>
      <c r="D163" s="1"/>
      <c r="E163" s="1"/>
      <c r="F163" s="1"/>
      <c r="G163" s="1"/>
      <c r="H163" s="1"/>
      <c r="I163" s="3"/>
      <c r="J163" s="3"/>
    </row>
    <row r="164" spans="2:10" x14ac:dyDescent="0.2">
      <c r="B164" s="7"/>
      <c r="C164" s="1"/>
      <c r="D164" s="1"/>
      <c r="E164" s="1"/>
      <c r="F164" s="1"/>
      <c r="G164" s="1"/>
      <c r="H164" s="1"/>
      <c r="I164" s="3"/>
      <c r="J164" s="3"/>
    </row>
    <row r="165" spans="2:10" x14ac:dyDescent="0.2">
      <c r="B165" s="7"/>
      <c r="C165" s="1"/>
      <c r="D165" s="1"/>
      <c r="E165" s="1"/>
      <c r="F165" s="1"/>
      <c r="G165" s="1"/>
      <c r="H165" s="1"/>
      <c r="I165" s="3"/>
      <c r="J165" s="3"/>
    </row>
    <row r="166" spans="2:10" x14ac:dyDescent="0.2">
      <c r="B166" s="7"/>
      <c r="C166" s="1"/>
      <c r="D166" s="1"/>
      <c r="E166" s="1"/>
      <c r="F166" s="1"/>
      <c r="G166" s="1"/>
      <c r="H166" s="1"/>
      <c r="I166" s="3"/>
      <c r="J166" s="3"/>
    </row>
    <row r="167" spans="2:10" x14ac:dyDescent="0.2">
      <c r="B167" s="7"/>
      <c r="C167" s="1"/>
      <c r="D167" s="1"/>
      <c r="E167" s="1"/>
      <c r="F167" s="1"/>
      <c r="G167" s="1"/>
      <c r="H167" s="1"/>
      <c r="I167" s="3"/>
      <c r="J167" s="3"/>
    </row>
    <row r="168" spans="2:10" x14ac:dyDescent="0.2">
      <c r="B168" s="7"/>
      <c r="C168" s="1"/>
      <c r="D168" s="1"/>
      <c r="E168" s="1"/>
      <c r="F168" s="1"/>
      <c r="G168" s="1"/>
      <c r="H168" s="1"/>
      <c r="I168" s="3"/>
      <c r="J168" s="3"/>
    </row>
    <row r="169" spans="2:10" x14ac:dyDescent="0.2">
      <c r="B169" s="7"/>
      <c r="C169" s="1"/>
      <c r="D169" s="1"/>
      <c r="E169" s="1"/>
      <c r="F169" s="1"/>
      <c r="G169" s="1"/>
      <c r="H169" s="1"/>
      <c r="I169" s="3"/>
      <c r="J169" s="3"/>
    </row>
    <row r="170" spans="2:10" x14ac:dyDescent="0.2">
      <c r="B170" s="7"/>
      <c r="C170" s="1"/>
      <c r="D170" s="1"/>
      <c r="E170" s="1"/>
      <c r="F170" s="1"/>
      <c r="G170" s="1"/>
      <c r="H170" s="1"/>
      <c r="I170" s="3"/>
      <c r="J170" s="3"/>
    </row>
    <row r="171" spans="2:10" x14ac:dyDescent="0.2">
      <c r="B171" s="7"/>
      <c r="C171" s="1"/>
      <c r="D171" s="1"/>
      <c r="E171" s="1"/>
      <c r="F171" s="1"/>
      <c r="G171" s="1"/>
      <c r="H171" s="1"/>
      <c r="I171" s="3"/>
      <c r="J171" s="3"/>
    </row>
    <row r="172" spans="2:10" x14ac:dyDescent="0.2">
      <c r="B172" s="7"/>
      <c r="C172" s="1"/>
      <c r="D172" s="1"/>
      <c r="E172" s="1"/>
      <c r="F172" s="1"/>
      <c r="G172" s="1"/>
      <c r="H172" s="1"/>
      <c r="I172" s="3"/>
      <c r="J172" s="3"/>
    </row>
    <row r="173" spans="2:10" x14ac:dyDescent="0.2">
      <c r="B173" s="7"/>
      <c r="C173" s="1"/>
      <c r="D173" s="1"/>
      <c r="E173" s="1"/>
      <c r="F173" s="1"/>
      <c r="G173" s="1"/>
      <c r="H173" s="1"/>
      <c r="I173" s="3"/>
      <c r="J173" s="3"/>
    </row>
    <row r="174" spans="2:10" x14ac:dyDescent="0.2">
      <c r="B174" s="7"/>
      <c r="C174" s="1"/>
      <c r="D174" s="1"/>
      <c r="E174" s="1"/>
      <c r="F174" s="1"/>
      <c r="G174" s="1"/>
      <c r="H174" s="1"/>
      <c r="I174" s="3"/>
      <c r="J174" s="3"/>
    </row>
    <row r="175" spans="2:10" x14ac:dyDescent="0.2">
      <c r="B175" s="7"/>
      <c r="C175" s="1"/>
      <c r="D175" s="1"/>
      <c r="E175" s="1"/>
      <c r="F175" s="1"/>
      <c r="G175" s="1"/>
      <c r="H175" s="1"/>
      <c r="I175" s="3"/>
      <c r="J175" s="3"/>
    </row>
    <row r="176" spans="2:10" x14ac:dyDescent="0.2">
      <c r="B176" s="7"/>
      <c r="C176" s="1"/>
      <c r="D176" s="1"/>
      <c r="E176" s="1"/>
      <c r="F176" s="1"/>
      <c r="G176" s="1"/>
      <c r="H176" s="1"/>
      <c r="I176" s="3"/>
      <c r="J176" s="3"/>
    </row>
    <row r="177" spans="2:10" x14ac:dyDescent="0.2">
      <c r="B177" s="7"/>
      <c r="C177" s="1"/>
      <c r="D177" s="1"/>
      <c r="E177" s="1"/>
      <c r="F177" s="1"/>
      <c r="G177" s="1"/>
      <c r="H177" s="1"/>
      <c r="I177" s="3"/>
      <c r="J177" s="3"/>
    </row>
    <row r="178" spans="2:10" x14ac:dyDescent="0.2">
      <c r="B178" s="7"/>
      <c r="C178" s="1"/>
      <c r="D178" s="1"/>
      <c r="E178" s="1"/>
      <c r="F178" s="1"/>
      <c r="G178" s="1"/>
      <c r="H178" s="1"/>
      <c r="I178" s="3"/>
      <c r="J178" s="3"/>
    </row>
    <row r="179" spans="2:10" x14ac:dyDescent="0.2">
      <c r="B179" s="7"/>
      <c r="C179" s="1"/>
      <c r="D179" s="1"/>
      <c r="E179" s="1"/>
      <c r="F179" s="1"/>
      <c r="G179" s="1"/>
      <c r="H179" s="1"/>
      <c r="I179" s="3"/>
      <c r="J179" s="3"/>
    </row>
    <row r="180" spans="2:10" x14ac:dyDescent="0.2">
      <c r="B180" s="7"/>
      <c r="C180" s="1"/>
      <c r="D180" s="1"/>
      <c r="E180" s="1"/>
      <c r="F180" s="1"/>
      <c r="G180" s="1"/>
      <c r="H180" s="1"/>
      <c r="I180" s="3"/>
      <c r="J180" s="3"/>
    </row>
    <row r="181" spans="2:10" x14ac:dyDescent="0.2">
      <c r="B181" s="7"/>
      <c r="C181" s="1"/>
      <c r="D181" s="1"/>
      <c r="E181" s="1"/>
      <c r="F181" s="1"/>
      <c r="G181" s="1"/>
      <c r="H181" s="1"/>
      <c r="I181" s="3"/>
      <c r="J181" s="3"/>
    </row>
    <row r="182" spans="2:10" x14ac:dyDescent="0.2">
      <c r="B182" s="7"/>
      <c r="C182" s="1"/>
      <c r="D182" s="1"/>
      <c r="E182" s="1"/>
      <c r="F182" s="1"/>
      <c r="G182" s="1"/>
      <c r="H182" s="1"/>
      <c r="I182" s="3"/>
      <c r="J182" s="3"/>
    </row>
    <row r="183" spans="2:10" x14ac:dyDescent="0.2">
      <c r="B183" s="7"/>
      <c r="C183" s="1"/>
      <c r="D183" s="1"/>
      <c r="E183" s="1"/>
      <c r="F183" s="1"/>
      <c r="G183" s="1"/>
      <c r="H183" s="1"/>
      <c r="I183" s="3"/>
      <c r="J183" s="3"/>
    </row>
    <row r="184" spans="2:10" x14ac:dyDescent="0.2">
      <c r="B184" s="7"/>
      <c r="C184" s="1"/>
      <c r="D184" s="1"/>
      <c r="E184" s="1"/>
      <c r="F184" s="1"/>
      <c r="G184" s="1"/>
      <c r="H184" s="1"/>
      <c r="I184" s="3"/>
      <c r="J184" s="3"/>
    </row>
    <row r="185" spans="2:10" x14ac:dyDescent="0.2">
      <c r="B185" s="7"/>
      <c r="C185" s="1"/>
      <c r="D185" s="1"/>
      <c r="E185" s="1"/>
      <c r="F185" s="1"/>
      <c r="G185" s="1"/>
      <c r="H185" s="1"/>
      <c r="I185" s="3"/>
      <c r="J185" s="3"/>
    </row>
    <row r="186" spans="2:10" x14ac:dyDescent="0.2">
      <c r="B186" s="7"/>
      <c r="C186" s="1"/>
      <c r="D186" s="1"/>
      <c r="E186" s="1"/>
      <c r="F186" s="1"/>
      <c r="G186" s="1"/>
      <c r="H186" s="1"/>
      <c r="I186" s="3"/>
      <c r="J186" s="3"/>
    </row>
    <row r="187" spans="2:10" x14ac:dyDescent="0.2">
      <c r="B187" s="7"/>
      <c r="C187" s="1"/>
      <c r="D187" s="1"/>
      <c r="E187" s="1"/>
      <c r="F187" s="1"/>
      <c r="G187" s="1"/>
      <c r="H187" s="1"/>
      <c r="I187" s="3"/>
      <c r="J187" s="3"/>
    </row>
    <row r="188" spans="2:10" x14ac:dyDescent="0.2">
      <c r="B188" s="7"/>
      <c r="C188" s="1"/>
      <c r="D188" s="1"/>
      <c r="E188" s="1"/>
      <c r="F188" s="1"/>
      <c r="G188" s="1"/>
      <c r="H188" s="1"/>
      <c r="I188" s="3"/>
      <c r="J188" s="3"/>
    </row>
    <row r="189" spans="2:10" x14ac:dyDescent="0.2">
      <c r="B189" s="7"/>
      <c r="C189" s="1"/>
      <c r="D189" s="1"/>
      <c r="E189" s="1"/>
      <c r="F189" s="1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</sheetData>
  <mergeCells count="139">
    <mergeCell ref="C135:D135"/>
    <mergeCell ref="C136:D136"/>
    <mergeCell ref="C137:D137"/>
    <mergeCell ref="C138:D138"/>
    <mergeCell ref="C139:D139"/>
    <mergeCell ref="C128:I128"/>
    <mergeCell ref="C129:I129"/>
    <mergeCell ref="C130:I130"/>
    <mergeCell ref="B131:I131"/>
    <mergeCell ref="C133:E133"/>
    <mergeCell ref="C134:D134"/>
    <mergeCell ref="B122:J122"/>
    <mergeCell ref="B123:I123"/>
    <mergeCell ref="C124:I124"/>
    <mergeCell ref="C125:I125"/>
    <mergeCell ref="C126:I126"/>
    <mergeCell ref="C127:I127"/>
    <mergeCell ref="C112:J112"/>
    <mergeCell ref="C113:H113"/>
    <mergeCell ref="C114:H114"/>
    <mergeCell ref="C116:H116"/>
    <mergeCell ref="C118:H118"/>
    <mergeCell ref="C120:H120"/>
    <mergeCell ref="C106:H106"/>
    <mergeCell ref="C107:J107"/>
    <mergeCell ref="C108:H108"/>
    <mergeCell ref="C109:H109"/>
    <mergeCell ref="C110:H110"/>
    <mergeCell ref="B111:H111"/>
    <mergeCell ref="C99:H99"/>
    <mergeCell ref="C100:H100"/>
    <mergeCell ref="B101:H101"/>
    <mergeCell ref="B103:J103"/>
    <mergeCell ref="C104:H104"/>
    <mergeCell ref="C105:H105"/>
    <mergeCell ref="B93:I93"/>
    <mergeCell ref="B94:J94"/>
    <mergeCell ref="B95:J95"/>
    <mergeCell ref="C96:H96"/>
    <mergeCell ref="C97:H97"/>
    <mergeCell ref="C98:H98"/>
    <mergeCell ref="C86:H86"/>
    <mergeCell ref="B87:H87"/>
    <mergeCell ref="B89:J89"/>
    <mergeCell ref="B90:I90"/>
    <mergeCell ref="C91:I91"/>
    <mergeCell ref="C92:I92"/>
    <mergeCell ref="C79:H79"/>
    <mergeCell ref="C80:H80"/>
    <mergeCell ref="C81:H81"/>
    <mergeCell ref="C82:H82"/>
    <mergeCell ref="B83:H83"/>
    <mergeCell ref="B85:H85"/>
    <mergeCell ref="C72:H72"/>
    <mergeCell ref="B73:H73"/>
    <mergeCell ref="B75:J75"/>
    <mergeCell ref="B76:H76"/>
    <mergeCell ref="C77:H77"/>
    <mergeCell ref="C78:H78"/>
    <mergeCell ref="C66:H66"/>
    <mergeCell ref="C67:H67"/>
    <mergeCell ref="C68:H68"/>
    <mergeCell ref="C69:H69"/>
    <mergeCell ref="C70:H70"/>
    <mergeCell ref="C71:H71"/>
    <mergeCell ref="B59:I59"/>
    <mergeCell ref="C60:I60"/>
    <mergeCell ref="C61:I61"/>
    <mergeCell ref="C62:I62"/>
    <mergeCell ref="B63:I63"/>
    <mergeCell ref="B65:J65"/>
    <mergeCell ref="C53:H53"/>
    <mergeCell ref="C54:H54"/>
    <mergeCell ref="C55:H55"/>
    <mergeCell ref="B56:I56"/>
    <mergeCell ref="B58:J58"/>
    <mergeCell ref="C47:H47"/>
    <mergeCell ref="C48:H48"/>
    <mergeCell ref="B49:H49"/>
    <mergeCell ref="B50:J50"/>
    <mergeCell ref="B51:H51"/>
    <mergeCell ref="C52:H52"/>
    <mergeCell ref="C41:H41"/>
    <mergeCell ref="C42:H42"/>
    <mergeCell ref="C43:H43"/>
    <mergeCell ref="C44:H44"/>
    <mergeCell ref="C45:H45"/>
    <mergeCell ref="C46:H46"/>
    <mergeCell ref="B34:J34"/>
    <mergeCell ref="B35:H35"/>
    <mergeCell ref="C36:H36"/>
    <mergeCell ref="C37:H37"/>
    <mergeCell ref="B38:H38"/>
    <mergeCell ref="B40:H40"/>
    <mergeCell ref="C27:H27"/>
    <mergeCell ref="C28:H28"/>
    <mergeCell ref="C29:H29"/>
    <mergeCell ref="C30:H30"/>
    <mergeCell ref="C31:H31"/>
    <mergeCell ref="B32:I32"/>
    <mergeCell ref="C22:H22"/>
    <mergeCell ref="I22:J22"/>
    <mergeCell ref="B23:J23"/>
    <mergeCell ref="B24:J24"/>
    <mergeCell ref="C25:H25"/>
    <mergeCell ref="C26:H26"/>
    <mergeCell ref="C19:H19"/>
    <mergeCell ref="I19:J19"/>
    <mergeCell ref="C20:H20"/>
    <mergeCell ref="I20:J20"/>
    <mergeCell ref="C21:H21"/>
    <mergeCell ref="I21:J21"/>
    <mergeCell ref="B14:C14"/>
    <mergeCell ref="D14:E15"/>
    <mergeCell ref="F14:J15"/>
    <mergeCell ref="B15:C15"/>
    <mergeCell ref="B17:J17"/>
    <mergeCell ref="C18:H18"/>
    <mergeCell ref="I18:J18"/>
    <mergeCell ref="B12:J12"/>
    <mergeCell ref="B13:C13"/>
    <mergeCell ref="D13:E13"/>
    <mergeCell ref="F13:J13"/>
    <mergeCell ref="H5:J5"/>
    <mergeCell ref="B6:J6"/>
    <mergeCell ref="C7:H7"/>
    <mergeCell ref="I7:J7"/>
    <mergeCell ref="C8:H8"/>
    <mergeCell ref="I8:J8"/>
    <mergeCell ref="B1:J1"/>
    <mergeCell ref="B2:H2"/>
    <mergeCell ref="I2:J2"/>
    <mergeCell ref="B3:H3"/>
    <mergeCell ref="I3:J3"/>
    <mergeCell ref="E4:H4"/>
    <mergeCell ref="C9:H9"/>
    <mergeCell ref="I9:J9"/>
    <mergeCell ref="C10:H10"/>
    <mergeCell ref="I10:J10"/>
  </mergeCells>
  <pageMargins left="0.511811024" right="0.511811024" top="0.78740157499999996" bottom="0.78740157499999996" header="0.31496062000000002" footer="0.3149606200000000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FFFF00"/>
  </sheetPr>
  <dimension ref="B1:L201"/>
  <sheetViews>
    <sheetView showGridLines="0" workbookViewId="0">
      <selection activeCell="C25" sqref="C25:H25"/>
    </sheetView>
  </sheetViews>
  <sheetFormatPr defaultColWidth="9.140625" defaultRowHeight="14.25" x14ac:dyDescent="0.2"/>
  <cols>
    <col min="1" max="1" width="2" style="4" customWidth="1"/>
    <col min="2" max="2" width="9.140625" style="4"/>
    <col min="3" max="3" width="12.7109375" style="4" customWidth="1"/>
    <col min="4" max="4" width="5.42578125" style="4" customWidth="1"/>
    <col min="5" max="5" width="13.7109375" style="4" customWidth="1"/>
    <col min="6" max="8" width="9.140625" style="4"/>
    <col min="9" max="9" width="9.5703125" style="4" bestFit="1" customWidth="1"/>
    <col min="10" max="10" width="14.7109375" style="4" customWidth="1"/>
    <col min="11" max="12" width="9.140625" style="4"/>
    <col min="13" max="13" width="9.140625" style="4" customWidth="1"/>
    <col min="14" max="16384" width="9.140625" style="4"/>
  </cols>
  <sheetData>
    <row r="1" spans="2:10" x14ac:dyDescent="0.2">
      <c r="B1" s="370" t="s">
        <v>32</v>
      </c>
      <c r="C1" s="443"/>
      <c r="D1" s="443"/>
      <c r="E1" s="443"/>
      <c r="F1" s="443"/>
      <c r="G1" s="443"/>
      <c r="H1" s="443"/>
      <c r="I1" s="443"/>
      <c r="J1" s="443"/>
    </row>
    <row r="2" spans="2:10" x14ac:dyDescent="0.2">
      <c r="B2" s="369" t="s">
        <v>33</v>
      </c>
      <c r="C2" s="369"/>
      <c r="D2" s="369"/>
      <c r="E2" s="369"/>
      <c r="F2" s="369"/>
      <c r="G2" s="369"/>
      <c r="H2" s="369"/>
      <c r="I2" s="370" t="str">
        <f>'Memória de Cálculo'!E2</f>
        <v>23071.938968/2025-39</v>
      </c>
      <c r="J2" s="370"/>
    </row>
    <row r="3" spans="2:10" x14ac:dyDescent="0.2">
      <c r="B3" s="369" t="s">
        <v>34</v>
      </c>
      <c r="C3" s="369"/>
      <c r="D3" s="369"/>
      <c r="E3" s="369"/>
      <c r="F3" s="369"/>
      <c r="G3" s="369"/>
      <c r="H3" s="369"/>
      <c r="I3" s="370">
        <f>'Memória de Cálculo'!E3</f>
        <v>0</v>
      </c>
      <c r="J3" s="370"/>
    </row>
    <row r="4" spans="2:10" x14ac:dyDescent="0.2">
      <c r="B4" s="43" t="s">
        <v>35</v>
      </c>
      <c r="C4" s="5"/>
      <c r="D4" s="5">
        <f>'Valor Global'!B38</f>
        <v>32</v>
      </c>
      <c r="E4" s="450" t="str">
        <f>'Valor Global'!C38</f>
        <v xml:space="preserve">Técnico em manutenção de Equipamentos de Informática - Nível I   </v>
      </c>
      <c r="F4" s="457"/>
      <c r="G4" s="457"/>
      <c r="H4" s="457"/>
      <c r="I4" s="6" t="s">
        <v>36</v>
      </c>
      <c r="J4" s="5" t="str">
        <f>'Valor Global'!D38</f>
        <v>3132-20</v>
      </c>
    </row>
    <row r="5" spans="2:10" x14ac:dyDescent="0.2">
      <c r="B5" s="7"/>
      <c r="C5" s="7"/>
      <c r="D5" s="7"/>
      <c r="E5" s="7"/>
      <c r="F5" s="7"/>
      <c r="G5" s="7"/>
      <c r="H5" s="371" t="s">
        <v>494</v>
      </c>
      <c r="I5" s="371"/>
      <c r="J5" s="371"/>
    </row>
    <row r="6" spans="2:10" x14ac:dyDescent="0.2">
      <c r="B6" s="433" t="s">
        <v>37</v>
      </c>
      <c r="C6" s="433"/>
      <c r="D6" s="433"/>
      <c r="E6" s="433"/>
      <c r="F6" s="433"/>
      <c r="G6" s="433"/>
      <c r="H6" s="433"/>
      <c r="I6" s="433"/>
      <c r="J6" s="433"/>
    </row>
    <row r="7" spans="2:10" x14ac:dyDescent="0.2">
      <c r="B7" s="8" t="s">
        <v>2</v>
      </c>
      <c r="C7" s="363" t="s">
        <v>38</v>
      </c>
      <c r="D7" s="363"/>
      <c r="E7" s="363"/>
      <c r="F7" s="363"/>
      <c r="G7" s="363"/>
      <c r="H7" s="363"/>
      <c r="I7" s="449">
        <f>'Memória de Cálculo'!J10</f>
        <v>0</v>
      </c>
      <c r="J7" s="444"/>
    </row>
    <row r="8" spans="2:10" x14ac:dyDescent="0.2">
      <c r="B8" s="8" t="s">
        <v>3</v>
      </c>
      <c r="C8" s="363" t="s">
        <v>39</v>
      </c>
      <c r="D8" s="363"/>
      <c r="E8" s="363"/>
      <c r="F8" s="363"/>
      <c r="G8" s="363"/>
      <c r="H8" s="363"/>
      <c r="I8" s="444" t="s">
        <v>40</v>
      </c>
      <c r="J8" s="447"/>
    </row>
    <row r="9" spans="2:10" x14ac:dyDescent="0.2">
      <c r="B9" s="8" t="s">
        <v>4</v>
      </c>
      <c r="C9" s="363" t="s">
        <v>41</v>
      </c>
      <c r="D9" s="363"/>
      <c r="E9" s="363"/>
      <c r="F9" s="363"/>
      <c r="G9" s="363"/>
      <c r="H9" s="363"/>
      <c r="I9" s="447">
        <f>'Memória de Cálculo'!J8</f>
        <v>2025</v>
      </c>
      <c r="J9" s="447"/>
    </row>
    <row r="10" spans="2:10" x14ac:dyDescent="0.2">
      <c r="B10" s="8" t="s">
        <v>5</v>
      </c>
      <c r="C10" s="363" t="s">
        <v>6</v>
      </c>
      <c r="D10" s="363"/>
      <c r="E10" s="363"/>
      <c r="F10" s="363"/>
      <c r="G10" s="363"/>
      <c r="H10" s="363"/>
      <c r="I10" s="447">
        <v>12</v>
      </c>
      <c r="J10" s="447"/>
    </row>
    <row r="11" spans="2:10" x14ac:dyDescent="0.2">
      <c r="B11" s="7"/>
      <c r="C11" s="7"/>
      <c r="D11" s="7"/>
      <c r="E11" s="7"/>
      <c r="F11" s="7"/>
      <c r="G11" s="7"/>
      <c r="H11" s="7"/>
      <c r="I11" s="3"/>
      <c r="J11" s="3"/>
    </row>
    <row r="12" spans="2:10" x14ac:dyDescent="0.2">
      <c r="B12" s="433" t="s">
        <v>7</v>
      </c>
      <c r="C12" s="433"/>
      <c r="D12" s="433"/>
      <c r="E12" s="433"/>
      <c r="F12" s="433"/>
      <c r="G12" s="433"/>
      <c r="H12" s="433"/>
      <c r="I12" s="433"/>
      <c r="J12" s="433"/>
    </row>
    <row r="13" spans="2:10" x14ac:dyDescent="0.2">
      <c r="B13" s="447" t="s">
        <v>8</v>
      </c>
      <c r="C13" s="447"/>
      <c r="D13" s="448" t="s">
        <v>9</v>
      </c>
      <c r="E13" s="447"/>
      <c r="F13" s="447" t="s">
        <v>42</v>
      </c>
      <c r="G13" s="447"/>
      <c r="H13" s="447"/>
      <c r="I13" s="447"/>
      <c r="J13" s="447"/>
    </row>
    <row r="14" spans="2:10" x14ac:dyDescent="0.2">
      <c r="B14" s="451" t="str">
        <f>+I18</f>
        <v xml:space="preserve">Técnico em manutenção de Equipamentos de Informática - Nível I   </v>
      </c>
      <c r="C14" s="452"/>
      <c r="D14" s="453" t="s">
        <v>43</v>
      </c>
      <c r="E14" s="454"/>
      <c r="F14" s="454">
        <f>'Valor Global'!F38</f>
        <v>6</v>
      </c>
      <c r="G14" s="454"/>
      <c r="H14" s="454"/>
      <c r="I14" s="454"/>
      <c r="J14" s="454"/>
    </row>
    <row r="15" spans="2:10" ht="29.25" customHeight="1" x14ac:dyDescent="0.2">
      <c r="B15" s="455" t="s">
        <v>463</v>
      </c>
      <c r="C15" s="456"/>
      <c r="D15" s="453"/>
      <c r="E15" s="454"/>
      <c r="F15" s="454"/>
      <c r="G15" s="454"/>
      <c r="H15" s="454"/>
      <c r="I15" s="454"/>
      <c r="J15" s="454"/>
    </row>
    <row r="16" spans="2:10" x14ac:dyDescent="0.2">
      <c r="B16" s="7"/>
      <c r="C16" s="7"/>
      <c r="D16" s="7"/>
      <c r="E16" s="7"/>
      <c r="F16" s="7"/>
      <c r="G16" s="7"/>
      <c r="H16" s="7"/>
      <c r="I16" s="3"/>
      <c r="J16" s="3"/>
    </row>
    <row r="17" spans="2:10" x14ac:dyDescent="0.2">
      <c r="B17" s="433" t="s">
        <v>44</v>
      </c>
      <c r="C17" s="433"/>
      <c r="D17" s="433"/>
      <c r="E17" s="433"/>
      <c r="F17" s="433"/>
      <c r="G17" s="433"/>
      <c r="H17" s="433"/>
      <c r="I17" s="433"/>
      <c r="J17" s="433"/>
    </row>
    <row r="18" spans="2:10" x14ac:dyDescent="0.2">
      <c r="B18" s="8">
        <v>1</v>
      </c>
      <c r="C18" s="363" t="s">
        <v>10</v>
      </c>
      <c r="D18" s="363"/>
      <c r="E18" s="363"/>
      <c r="F18" s="363"/>
      <c r="G18" s="363"/>
      <c r="H18" s="363"/>
      <c r="I18" s="446" t="str">
        <f>+E4</f>
        <v xml:space="preserve">Técnico em manutenção de Equipamentos de Informática - Nível I   </v>
      </c>
      <c r="J18" s="442"/>
    </row>
    <row r="19" spans="2:10" x14ac:dyDescent="0.2">
      <c r="B19" s="8">
        <v>2</v>
      </c>
      <c r="C19" s="363" t="s">
        <v>45</v>
      </c>
      <c r="D19" s="363"/>
      <c r="E19" s="363"/>
      <c r="F19" s="363"/>
      <c r="G19" s="363"/>
      <c r="H19" s="363"/>
      <c r="I19" s="444" t="str">
        <f>+J4</f>
        <v>3132-20</v>
      </c>
      <c r="J19" s="444"/>
    </row>
    <row r="20" spans="2:10" x14ac:dyDescent="0.2">
      <c r="B20" s="8">
        <v>3</v>
      </c>
      <c r="C20" s="363" t="s">
        <v>46</v>
      </c>
      <c r="D20" s="363"/>
      <c r="E20" s="363"/>
      <c r="F20" s="363"/>
      <c r="G20" s="363"/>
      <c r="H20" s="363"/>
      <c r="I20" s="445">
        <v>0</v>
      </c>
      <c r="J20" s="445"/>
    </row>
    <row r="21" spans="2:10" x14ac:dyDescent="0.2">
      <c r="B21" s="8">
        <v>4</v>
      </c>
      <c r="C21" s="363" t="s">
        <v>11</v>
      </c>
      <c r="D21" s="363"/>
      <c r="E21" s="363"/>
      <c r="F21" s="363"/>
      <c r="G21" s="363"/>
      <c r="H21" s="363"/>
      <c r="I21" s="446" t="str">
        <f>+I18</f>
        <v xml:space="preserve">Técnico em manutenção de Equipamentos de Informática - Nível I   </v>
      </c>
      <c r="J21" s="442"/>
    </row>
    <row r="22" spans="2:10" x14ac:dyDescent="0.2">
      <c r="B22" s="8">
        <v>5</v>
      </c>
      <c r="C22" s="363" t="s">
        <v>12</v>
      </c>
      <c r="D22" s="363"/>
      <c r="E22" s="363"/>
      <c r="F22" s="363"/>
      <c r="G22" s="363"/>
      <c r="H22" s="363"/>
      <c r="I22" s="449">
        <f>'Valor Global'!E38</f>
        <v>46113</v>
      </c>
      <c r="J22" s="444"/>
    </row>
    <row r="23" spans="2:10" x14ac:dyDescent="0.2">
      <c r="B23" s="443"/>
      <c r="C23" s="443"/>
      <c r="D23" s="443"/>
      <c r="E23" s="443"/>
      <c r="F23" s="443"/>
      <c r="G23" s="443"/>
      <c r="H23" s="443"/>
      <c r="I23" s="443"/>
      <c r="J23" s="443"/>
    </row>
    <row r="24" spans="2:10" x14ac:dyDescent="0.2">
      <c r="B24" s="433" t="s">
        <v>13</v>
      </c>
      <c r="C24" s="433"/>
      <c r="D24" s="433"/>
      <c r="E24" s="433"/>
      <c r="F24" s="433"/>
      <c r="G24" s="433"/>
      <c r="H24" s="433"/>
      <c r="I24" s="433"/>
      <c r="J24" s="433"/>
    </row>
    <row r="25" spans="2:10" ht="15" customHeight="1" x14ac:dyDescent="0.2">
      <c r="B25" s="10">
        <v>1</v>
      </c>
      <c r="C25" s="383" t="s">
        <v>47</v>
      </c>
      <c r="D25" s="384"/>
      <c r="E25" s="384"/>
      <c r="F25" s="384"/>
      <c r="G25" s="384"/>
      <c r="H25" s="428"/>
      <c r="I25" s="162" t="s">
        <v>20</v>
      </c>
      <c r="J25" s="11" t="s">
        <v>48</v>
      </c>
    </row>
    <row r="26" spans="2:10" x14ac:dyDescent="0.2">
      <c r="B26" s="10" t="s">
        <v>2</v>
      </c>
      <c r="C26" s="363" t="s">
        <v>14</v>
      </c>
      <c r="D26" s="363"/>
      <c r="E26" s="363"/>
      <c r="F26" s="363"/>
      <c r="G26" s="363"/>
      <c r="H26" s="363"/>
      <c r="I26" s="163"/>
      <c r="J26" s="12">
        <f>+I20</f>
        <v>0</v>
      </c>
    </row>
    <row r="27" spans="2:10" ht="15" x14ac:dyDescent="0.25">
      <c r="B27" s="10" t="s">
        <v>3</v>
      </c>
      <c r="C27" s="363" t="s">
        <v>49</v>
      </c>
      <c r="D27" s="363"/>
      <c r="E27" s="363"/>
      <c r="F27" s="363"/>
      <c r="G27" s="363"/>
      <c r="H27" s="363"/>
      <c r="I27" s="164"/>
      <c r="J27" s="12">
        <v>0</v>
      </c>
    </row>
    <row r="28" spans="2:10" ht="15" x14ac:dyDescent="0.25">
      <c r="B28" s="10" t="s">
        <v>4</v>
      </c>
      <c r="C28" s="363" t="s">
        <v>50</v>
      </c>
      <c r="D28" s="363"/>
      <c r="E28" s="363"/>
      <c r="F28" s="363"/>
      <c r="G28" s="363"/>
      <c r="H28" s="363"/>
      <c r="I28" s="62"/>
      <c r="J28" s="12">
        <v>0</v>
      </c>
    </row>
    <row r="29" spans="2:10" x14ac:dyDescent="0.2">
      <c r="B29" s="10" t="s">
        <v>5</v>
      </c>
      <c r="C29" s="363" t="s">
        <v>51</v>
      </c>
      <c r="D29" s="363"/>
      <c r="E29" s="363"/>
      <c r="F29" s="363"/>
      <c r="G29" s="363"/>
      <c r="H29" s="363"/>
      <c r="I29" s="9"/>
      <c r="J29" s="12">
        <v>0</v>
      </c>
    </row>
    <row r="30" spans="2:10" x14ac:dyDescent="0.2">
      <c r="B30" s="10" t="s">
        <v>15</v>
      </c>
      <c r="C30" s="363" t="s">
        <v>52</v>
      </c>
      <c r="D30" s="363"/>
      <c r="E30" s="363"/>
      <c r="F30" s="363"/>
      <c r="G30" s="363"/>
      <c r="H30" s="363"/>
      <c r="I30" s="9"/>
      <c r="J30" s="12">
        <v>0</v>
      </c>
    </row>
    <row r="31" spans="2:10" x14ac:dyDescent="0.2">
      <c r="B31" s="10" t="s">
        <v>16</v>
      </c>
      <c r="C31" s="363" t="s">
        <v>18</v>
      </c>
      <c r="D31" s="363"/>
      <c r="E31" s="363"/>
      <c r="F31" s="363"/>
      <c r="G31" s="363"/>
      <c r="H31" s="363"/>
      <c r="I31" s="9"/>
      <c r="J31" s="12">
        <v>0</v>
      </c>
    </row>
    <row r="32" spans="2:10" x14ac:dyDescent="0.2">
      <c r="B32" s="358" t="s">
        <v>53</v>
      </c>
      <c r="C32" s="358"/>
      <c r="D32" s="358"/>
      <c r="E32" s="358"/>
      <c r="F32" s="358"/>
      <c r="G32" s="358"/>
      <c r="H32" s="358"/>
      <c r="I32" s="358"/>
      <c r="J32" s="14">
        <f>TRUNC(SUM(J26:J31),2)</f>
        <v>0</v>
      </c>
    </row>
    <row r="33" spans="2:10" x14ac:dyDescent="0.2">
      <c r="B33" s="15"/>
      <c r="C33" s="16"/>
      <c r="D33" s="16"/>
      <c r="E33" s="16"/>
      <c r="F33" s="16"/>
      <c r="G33" s="16"/>
      <c r="H33" s="16"/>
      <c r="I33" s="16"/>
      <c r="J33" s="17"/>
    </row>
    <row r="34" spans="2:10" x14ac:dyDescent="0.2">
      <c r="B34" s="433" t="s">
        <v>54</v>
      </c>
      <c r="C34" s="433"/>
      <c r="D34" s="433"/>
      <c r="E34" s="433"/>
      <c r="F34" s="433"/>
      <c r="G34" s="433"/>
      <c r="H34" s="433"/>
      <c r="I34" s="433"/>
      <c r="J34" s="433"/>
    </row>
    <row r="35" spans="2:10" x14ac:dyDescent="0.2">
      <c r="B35" s="358" t="s">
        <v>55</v>
      </c>
      <c r="C35" s="358"/>
      <c r="D35" s="358"/>
      <c r="E35" s="358"/>
      <c r="F35" s="358"/>
      <c r="G35" s="358"/>
      <c r="H35" s="358"/>
      <c r="I35" s="11" t="s">
        <v>20</v>
      </c>
      <c r="J35" s="11" t="s">
        <v>48</v>
      </c>
    </row>
    <row r="36" spans="2:10" x14ac:dyDescent="0.2">
      <c r="B36" s="10" t="s">
        <v>2</v>
      </c>
      <c r="C36" s="363" t="s">
        <v>56</v>
      </c>
      <c r="D36" s="363"/>
      <c r="E36" s="363"/>
      <c r="F36" s="363"/>
      <c r="G36" s="363"/>
      <c r="H36" s="363"/>
      <c r="I36" s="18">
        <f>+'Memória de Cálculo'!I18</f>
        <v>0</v>
      </c>
      <c r="J36" s="19">
        <f>$J$32*I36</f>
        <v>0</v>
      </c>
    </row>
    <row r="37" spans="2:10" x14ac:dyDescent="0.2">
      <c r="B37" s="10" t="s">
        <v>3</v>
      </c>
      <c r="C37" s="364" t="s">
        <v>57</v>
      </c>
      <c r="D37" s="364"/>
      <c r="E37" s="364"/>
      <c r="F37" s="364"/>
      <c r="G37" s="364"/>
      <c r="H37" s="364"/>
      <c r="I37" s="21">
        <f>+'Memória de Cálculo'!I19</f>
        <v>0</v>
      </c>
      <c r="J37" s="12">
        <f>I37*J32</f>
        <v>0</v>
      </c>
    </row>
    <row r="38" spans="2:10" x14ac:dyDescent="0.2">
      <c r="B38" s="358" t="s">
        <v>58</v>
      </c>
      <c r="C38" s="358"/>
      <c r="D38" s="358"/>
      <c r="E38" s="358"/>
      <c r="F38" s="358"/>
      <c r="G38" s="358"/>
      <c r="H38" s="358"/>
      <c r="I38" s="22">
        <f>TRUNC(SUM(I36:I37),4)</f>
        <v>0</v>
      </c>
      <c r="J38" s="14">
        <f>+J37+J36</f>
        <v>0</v>
      </c>
    </row>
    <row r="39" spans="2:10" x14ac:dyDescent="0.2">
      <c r="B39" s="15"/>
      <c r="C39" s="16"/>
      <c r="D39" s="16"/>
      <c r="E39" s="16"/>
      <c r="F39" s="16"/>
      <c r="G39" s="16"/>
      <c r="H39" s="16"/>
      <c r="I39" s="16"/>
      <c r="J39" s="17"/>
    </row>
    <row r="40" spans="2:10" x14ac:dyDescent="0.2">
      <c r="B40" s="358" t="s">
        <v>59</v>
      </c>
      <c r="C40" s="358"/>
      <c r="D40" s="358"/>
      <c r="E40" s="358"/>
      <c r="F40" s="358"/>
      <c r="G40" s="358"/>
      <c r="H40" s="358"/>
      <c r="I40" s="11" t="s">
        <v>20</v>
      </c>
      <c r="J40" s="11" t="s">
        <v>48</v>
      </c>
    </row>
    <row r="41" spans="2:10" x14ac:dyDescent="0.2">
      <c r="B41" s="10" t="s">
        <v>2</v>
      </c>
      <c r="C41" s="363" t="s">
        <v>60</v>
      </c>
      <c r="D41" s="363"/>
      <c r="E41" s="363"/>
      <c r="F41" s="363"/>
      <c r="G41" s="363"/>
      <c r="H41" s="363"/>
      <c r="I41" s="18">
        <f>+'Memória de Cálculo'!I25</f>
        <v>0</v>
      </c>
      <c r="J41" s="12">
        <f>TRUNC(($J$32+$J$38)*I41,2)</f>
        <v>0</v>
      </c>
    </row>
    <row r="42" spans="2:10" x14ac:dyDescent="0.2">
      <c r="B42" s="10" t="s">
        <v>3</v>
      </c>
      <c r="C42" s="363" t="s">
        <v>61</v>
      </c>
      <c r="D42" s="363"/>
      <c r="E42" s="363"/>
      <c r="F42" s="363"/>
      <c r="G42" s="363"/>
      <c r="H42" s="363"/>
      <c r="I42" s="18">
        <f>+'Memória de Cálculo'!I26</f>
        <v>0</v>
      </c>
      <c r="J42" s="12">
        <f t="shared" ref="J42:J48" si="0">TRUNC(($J$32+$J$38)*I42,2)</f>
        <v>0</v>
      </c>
    </row>
    <row r="43" spans="2:10" x14ac:dyDescent="0.2">
      <c r="B43" s="10" t="s">
        <v>4</v>
      </c>
      <c r="C43" s="364" t="s">
        <v>62</v>
      </c>
      <c r="D43" s="363"/>
      <c r="E43" s="363"/>
      <c r="F43" s="363"/>
      <c r="G43" s="363"/>
      <c r="H43" s="363"/>
      <c r="I43" s="18">
        <f>+'Memória de Cálculo'!I27</f>
        <v>0</v>
      </c>
      <c r="J43" s="12">
        <f t="shared" si="0"/>
        <v>0</v>
      </c>
    </row>
    <row r="44" spans="2:10" x14ac:dyDescent="0.2">
      <c r="B44" s="10" t="s">
        <v>5</v>
      </c>
      <c r="C44" s="363" t="s">
        <v>63</v>
      </c>
      <c r="D44" s="363"/>
      <c r="E44" s="363"/>
      <c r="F44" s="363"/>
      <c r="G44" s="363"/>
      <c r="H44" s="363"/>
      <c r="I44" s="18">
        <f>+'Memória de Cálculo'!I28</f>
        <v>0</v>
      </c>
      <c r="J44" s="12">
        <f t="shared" si="0"/>
        <v>0</v>
      </c>
    </row>
    <row r="45" spans="2:10" x14ac:dyDescent="0.2">
      <c r="B45" s="10" t="s">
        <v>15</v>
      </c>
      <c r="C45" s="364" t="s">
        <v>64</v>
      </c>
      <c r="D45" s="363"/>
      <c r="E45" s="363"/>
      <c r="F45" s="363"/>
      <c r="G45" s="363"/>
      <c r="H45" s="363"/>
      <c r="I45" s="18">
        <f>+'Memória de Cálculo'!I29</f>
        <v>0</v>
      </c>
      <c r="J45" s="12">
        <f t="shared" si="0"/>
        <v>0</v>
      </c>
    </row>
    <row r="46" spans="2:10" x14ac:dyDescent="0.2">
      <c r="B46" s="10" t="s">
        <v>16</v>
      </c>
      <c r="C46" s="364" t="s">
        <v>65</v>
      </c>
      <c r="D46" s="363"/>
      <c r="E46" s="363"/>
      <c r="F46" s="363"/>
      <c r="G46" s="363"/>
      <c r="H46" s="363"/>
      <c r="I46" s="18">
        <f>+'Memória de Cálculo'!I30</f>
        <v>0</v>
      </c>
      <c r="J46" s="12">
        <f t="shared" si="0"/>
        <v>0</v>
      </c>
    </row>
    <row r="47" spans="2:10" x14ac:dyDescent="0.2">
      <c r="B47" s="10" t="s">
        <v>17</v>
      </c>
      <c r="C47" s="363" t="s">
        <v>66</v>
      </c>
      <c r="D47" s="363"/>
      <c r="E47" s="363"/>
      <c r="F47" s="363"/>
      <c r="G47" s="363"/>
      <c r="H47" s="363"/>
      <c r="I47" s="18">
        <f>+'Memória de Cálculo'!I31</f>
        <v>0</v>
      </c>
      <c r="J47" s="12">
        <f t="shared" si="0"/>
        <v>0</v>
      </c>
    </row>
    <row r="48" spans="2:10" x14ac:dyDescent="0.2">
      <c r="B48" s="10" t="s">
        <v>67</v>
      </c>
      <c r="C48" s="363" t="s">
        <v>68</v>
      </c>
      <c r="D48" s="363"/>
      <c r="E48" s="363"/>
      <c r="F48" s="363"/>
      <c r="G48" s="363"/>
      <c r="H48" s="363"/>
      <c r="I48" s="18">
        <f>+'Memória de Cálculo'!I32</f>
        <v>0</v>
      </c>
      <c r="J48" s="12">
        <f t="shared" si="0"/>
        <v>0</v>
      </c>
    </row>
    <row r="49" spans="2:12" x14ac:dyDescent="0.2">
      <c r="B49" s="358" t="s">
        <v>69</v>
      </c>
      <c r="C49" s="358"/>
      <c r="D49" s="358"/>
      <c r="E49" s="358"/>
      <c r="F49" s="358"/>
      <c r="G49" s="358"/>
      <c r="H49" s="358"/>
      <c r="I49" s="22">
        <f>SUM(I41:I48)</f>
        <v>0</v>
      </c>
      <c r="J49" s="14">
        <f>SUM(J41:J48)</f>
        <v>0</v>
      </c>
    </row>
    <row r="50" spans="2:12" x14ac:dyDescent="0.2">
      <c r="B50" s="439"/>
      <c r="C50" s="439"/>
      <c r="D50" s="439"/>
      <c r="E50" s="439"/>
      <c r="F50" s="439"/>
      <c r="G50" s="439"/>
      <c r="H50" s="439"/>
      <c r="I50" s="439"/>
      <c r="J50" s="439"/>
    </row>
    <row r="51" spans="2:12" x14ac:dyDescent="0.2">
      <c r="B51" s="358" t="s">
        <v>70</v>
      </c>
      <c r="C51" s="358"/>
      <c r="D51" s="358"/>
      <c r="E51" s="358"/>
      <c r="F51" s="358"/>
      <c r="G51" s="358"/>
      <c r="H51" s="358"/>
      <c r="I51" s="22" t="s">
        <v>71</v>
      </c>
      <c r="J51" s="11" t="s">
        <v>48</v>
      </c>
    </row>
    <row r="52" spans="2:12" x14ac:dyDescent="0.2">
      <c r="B52" s="10" t="s">
        <v>2</v>
      </c>
      <c r="C52" s="375" t="s">
        <v>72</v>
      </c>
      <c r="D52" s="376"/>
      <c r="E52" s="376"/>
      <c r="F52" s="376"/>
      <c r="G52" s="376"/>
      <c r="H52" s="377"/>
      <c r="I52" s="67">
        <f>J52/22</f>
        <v>0</v>
      </c>
      <c r="J52" s="68">
        <f>IF((('Memória de Cálculo'!I36*2*22)-(J26*6%))&lt;0,0,('Memória de Cálculo'!I36*2*22)-(J26*6%))</f>
        <v>0</v>
      </c>
    </row>
    <row r="53" spans="2:12" x14ac:dyDescent="0.2">
      <c r="B53" s="10" t="s">
        <v>3</v>
      </c>
      <c r="C53" s="375" t="s">
        <v>241</v>
      </c>
      <c r="D53" s="376"/>
      <c r="E53" s="376"/>
      <c r="F53" s="376"/>
      <c r="G53" s="376"/>
      <c r="H53" s="377"/>
      <c r="I53" s="67">
        <f>J53/22</f>
        <v>0</v>
      </c>
      <c r="J53" s="69">
        <f>'Memória de Cálculo'!I37/12</f>
        <v>0</v>
      </c>
      <c r="L53" s="28"/>
    </row>
    <row r="54" spans="2:12" x14ac:dyDescent="0.2">
      <c r="B54" s="10" t="s">
        <v>4</v>
      </c>
      <c r="C54" s="375" t="s">
        <v>371</v>
      </c>
      <c r="D54" s="376"/>
      <c r="E54" s="376"/>
      <c r="F54" s="376"/>
      <c r="G54" s="376"/>
      <c r="H54" s="377"/>
      <c r="I54" s="68">
        <f>'Memória de Cálculo'!I38</f>
        <v>0</v>
      </c>
      <c r="J54" s="68">
        <f>I54*22</f>
        <v>0</v>
      </c>
    </row>
    <row r="55" spans="2:12" ht="15" x14ac:dyDescent="0.2">
      <c r="B55" s="10" t="s">
        <v>5</v>
      </c>
      <c r="C55" s="375" t="s">
        <v>372</v>
      </c>
      <c r="D55" s="376"/>
      <c r="E55" s="376"/>
      <c r="F55" s="376"/>
      <c r="G55" s="376"/>
      <c r="H55" s="377"/>
      <c r="I55" s="67">
        <f>J55/22</f>
        <v>0</v>
      </c>
      <c r="J55" s="70">
        <f>'Memória de Cálculo'!I39</f>
        <v>0</v>
      </c>
    </row>
    <row r="56" spans="2:12" x14ac:dyDescent="0.2">
      <c r="B56" s="383" t="s">
        <v>73</v>
      </c>
      <c r="C56" s="384"/>
      <c r="D56" s="384"/>
      <c r="E56" s="384"/>
      <c r="F56" s="384"/>
      <c r="G56" s="384"/>
      <c r="H56" s="384"/>
      <c r="I56" s="428"/>
      <c r="J56" s="14">
        <f>SUM(J52:J55)</f>
        <v>0</v>
      </c>
    </row>
    <row r="57" spans="2:12" x14ac:dyDescent="0.2">
      <c r="B57" s="15"/>
      <c r="C57" s="16"/>
      <c r="D57" s="16"/>
      <c r="E57" s="16"/>
      <c r="F57" s="16"/>
      <c r="G57" s="16"/>
      <c r="H57" s="16"/>
      <c r="I57" s="16"/>
      <c r="J57" s="17"/>
    </row>
    <row r="58" spans="2:12" x14ac:dyDescent="0.2">
      <c r="B58" s="433" t="s">
        <v>74</v>
      </c>
      <c r="C58" s="433"/>
      <c r="D58" s="433"/>
      <c r="E58" s="433"/>
      <c r="F58" s="433"/>
      <c r="G58" s="433"/>
      <c r="H58" s="433"/>
      <c r="I58" s="433"/>
      <c r="J58" s="433"/>
    </row>
    <row r="59" spans="2:12" x14ac:dyDescent="0.2">
      <c r="B59" s="358" t="s">
        <v>75</v>
      </c>
      <c r="C59" s="358"/>
      <c r="D59" s="358"/>
      <c r="E59" s="358"/>
      <c r="F59" s="358"/>
      <c r="G59" s="358"/>
      <c r="H59" s="358"/>
      <c r="I59" s="358"/>
      <c r="J59" s="11" t="s">
        <v>48</v>
      </c>
    </row>
    <row r="60" spans="2:12" x14ac:dyDescent="0.2">
      <c r="B60" s="10" t="s">
        <v>76</v>
      </c>
      <c r="C60" s="364" t="s">
        <v>77</v>
      </c>
      <c r="D60" s="364"/>
      <c r="E60" s="364"/>
      <c r="F60" s="364"/>
      <c r="G60" s="364"/>
      <c r="H60" s="364"/>
      <c r="I60" s="364"/>
      <c r="J60" s="12">
        <f>J38</f>
        <v>0</v>
      </c>
    </row>
    <row r="61" spans="2:12" x14ac:dyDescent="0.2">
      <c r="B61" s="10" t="s">
        <v>78</v>
      </c>
      <c r="C61" s="363" t="s">
        <v>79</v>
      </c>
      <c r="D61" s="363"/>
      <c r="E61" s="363"/>
      <c r="F61" s="363"/>
      <c r="G61" s="363"/>
      <c r="H61" s="363"/>
      <c r="I61" s="363"/>
      <c r="J61" s="19">
        <f>J49</f>
        <v>0</v>
      </c>
    </row>
    <row r="62" spans="2:12" x14ac:dyDescent="0.2">
      <c r="B62" s="10" t="s">
        <v>80</v>
      </c>
      <c r="C62" s="363" t="s">
        <v>19</v>
      </c>
      <c r="D62" s="363"/>
      <c r="E62" s="363"/>
      <c r="F62" s="363"/>
      <c r="G62" s="363"/>
      <c r="H62" s="363"/>
      <c r="I62" s="363"/>
      <c r="J62" s="19">
        <f>J56</f>
        <v>0</v>
      </c>
    </row>
    <row r="63" spans="2:12" x14ac:dyDescent="0.2">
      <c r="B63" s="358" t="s">
        <v>81</v>
      </c>
      <c r="C63" s="358"/>
      <c r="D63" s="358"/>
      <c r="E63" s="358"/>
      <c r="F63" s="358"/>
      <c r="G63" s="358"/>
      <c r="H63" s="358"/>
      <c r="I63" s="358"/>
      <c r="J63" s="27">
        <f>TRUNC(SUM(J60:J62),2)</f>
        <v>0</v>
      </c>
    </row>
    <row r="64" spans="2:12" x14ac:dyDescent="0.2">
      <c r="B64" s="15"/>
      <c r="C64" s="16"/>
      <c r="D64" s="16"/>
      <c r="E64" s="16"/>
      <c r="F64" s="16"/>
      <c r="G64" s="16"/>
      <c r="H64" s="16"/>
      <c r="I64" s="16"/>
      <c r="J64" s="17"/>
    </row>
    <row r="65" spans="2:11" x14ac:dyDescent="0.2">
      <c r="B65" s="433" t="s">
        <v>82</v>
      </c>
      <c r="C65" s="433"/>
      <c r="D65" s="433"/>
      <c r="E65" s="433"/>
      <c r="F65" s="433"/>
      <c r="G65" s="433"/>
      <c r="H65" s="433"/>
      <c r="I65" s="433"/>
      <c r="J65" s="433"/>
    </row>
    <row r="66" spans="2:11" ht="15" customHeight="1" x14ac:dyDescent="0.2">
      <c r="B66" s="10">
        <v>3</v>
      </c>
      <c r="C66" s="383" t="s">
        <v>83</v>
      </c>
      <c r="D66" s="384"/>
      <c r="E66" s="384"/>
      <c r="F66" s="384"/>
      <c r="G66" s="384"/>
      <c r="H66" s="428"/>
      <c r="I66" s="11" t="s">
        <v>20</v>
      </c>
      <c r="J66" s="11" t="s">
        <v>48</v>
      </c>
    </row>
    <row r="67" spans="2:11" x14ac:dyDescent="0.2">
      <c r="B67" s="10" t="s">
        <v>2</v>
      </c>
      <c r="C67" s="363" t="s">
        <v>84</v>
      </c>
      <c r="D67" s="363"/>
      <c r="E67" s="363"/>
      <c r="F67" s="363"/>
      <c r="G67" s="363"/>
      <c r="H67" s="363"/>
      <c r="I67" s="18">
        <f>+'Memória de Cálculo'!I43</f>
        <v>0</v>
      </c>
      <c r="J67" s="19">
        <f>TRUNC($J$32*I67,2)</f>
        <v>0</v>
      </c>
    </row>
    <row r="68" spans="2:11" x14ac:dyDescent="0.2">
      <c r="B68" s="10" t="s">
        <v>3</v>
      </c>
      <c r="C68" s="363" t="s">
        <v>85</v>
      </c>
      <c r="D68" s="363"/>
      <c r="E68" s="363"/>
      <c r="F68" s="363"/>
      <c r="G68" s="363"/>
      <c r="H68" s="363"/>
      <c r="I68" s="18">
        <f>+'Memória de Cálculo'!I44</f>
        <v>0</v>
      </c>
      <c r="J68" s="19">
        <f t="shared" ref="J68:J72" si="1">TRUNC($J$32*I68,2)</f>
        <v>0</v>
      </c>
      <c r="K68" s="28"/>
    </row>
    <row r="69" spans="2:11" x14ac:dyDescent="0.2">
      <c r="B69" s="10" t="s">
        <v>4</v>
      </c>
      <c r="C69" s="363" t="s">
        <v>86</v>
      </c>
      <c r="D69" s="363"/>
      <c r="E69" s="363"/>
      <c r="F69" s="363"/>
      <c r="G69" s="363"/>
      <c r="H69" s="363"/>
      <c r="I69" s="18">
        <f>+'Memória de Cálculo'!I45</f>
        <v>0</v>
      </c>
      <c r="J69" s="19">
        <f t="shared" si="1"/>
        <v>0</v>
      </c>
      <c r="K69" s="28"/>
    </row>
    <row r="70" spans="2:11" x14ac:dyDescent="0.2">
      <c r="B70" s="10" t="s">
        <v>5</v>
      </c>
      <c r="C70" s="363" t="s">
        <v>87</v>
      </c>
      <c r="D70" s="363"/>
      <c r="E70" s="363"/>
      <c r="F70" s="363"/>
      <c r="G70" s="363"/>
      <c r="H70" s="363"/>
      <c r="I70" s="18">
        <f>+'Memória de Cálculo'!I46</f>
        <v>0</v>
      </c>
      <c r="J70" s="19">
        <f t="shared" si="1"/>
        <v>0</v>
      </c>
      <c r="K70" s="28"/>
    </row>
    <row r="71" spans="2:11" x14ac:dyDescent="0.2">
      <c r="B71" s="10" t="s">
        <v>15</v>
      </c>
      <c r="C71" s="364" t="s">
        <v>88</v>
      </c>
      <c r="D71" s="364"/>
      <c r="E71" s="364"/>
      <c r="F71" s="364"/>
      <c r="G71" s="364"/>
      <c r="H71" s="364"/>
      <c r="I71" s="18">
        <f>+'Memória de Cálculo'!I47</f>
        <v>0</v>
      </c>
      <c r="J71" s="19">
        <f t="shared" si="1"/>
        <v>0</v>
      </c>
      <c r="K71" s="28"/>
    </row>
    <row r="72" spans="2:11" x14ac:dyDescent="0.2">
      <c r="B72" s="10" t="s">
        <v>16</v>
      </c>
      <c r="C72" s="363" t="s">
        <v>89</v>
      </c>
      <c r="D72" s="363"/>
      <c r="E72" s="363"/>
      <c r="F72" s="363"/>
      <c r="G72" s="363"/>
      <c r="H72" s="363"/>
      <c r="I72" s="18">
        <f>+'Memória de Cálculo'!I48</f>
        <v>0</v>
      </c>
      <c r="J72" s="19">
        <f t="shared" si="1"/>
        <v>0</v>
      </c>
      <c r="K72" s="28"/>
    </row>
    <row r="73" spans="2:11" x14ac:dyDescent="0.2">
      <c r="B73" s="358" t="s">
        <v>90</v>
      </c>
      <c r="C73" s="358"/>
      <c r="D73" s="358"/>
      <c r="E73" s="358"/>
      <c r="F73" s="358"/>
      <c r="G73" s="358"/>
      <c r="H73" s="358"/>
      <c r="I73" s="22">
        <f>TRUNC(SUM(I67:I72),4)</f>
        <v>0</v>
      </c>
      <c r="J73" s="14">
        <f>TRUNC(SUM(J67:J72),2)</f>
        <v>0</v>
      </c>
      <c r="K73" s="29"/>
    </row>
    <row r="74" spans="2:11" x14ac:dyDescent="0.2">
      <c r="B74" s="15"/>
      <c r="C74" s="16"/>
      <c r="D74" s="16"/>
      <c r="E74" s="16"/>
      <c r="F74" s="16"/>
      <c r="G74" s="16"/>
      <c r="H74" s="16"/>
      <c r="I74" s="16"/>
      <c r="J74" s="17"/>
    </row>
    <row r="75" spans="2:11" x14ac:dyDescent="0.2">
      <c r="B75" s="433" t="s">
        <v>91</v>
      </c>
      <c r="C75" s="433"/>
      <c r="D75" s="433"/>
      <c r="E75" s="433"/>
      <c r="F75" s="433"/>
      <c r="G75" s="433"/>
      <c r="H75" s="433"/>
      <c r="I75" s="433"/>
      <c r="J75" s="433"/>
    </row>
    <row r="76" spans="2:11" x14ac:dyDescent="0.2">
      <c r="B76" s="381" t="s">
        <v>92</v>
      </c>
      <c r="C76" s="381"/>
      <c r="D76" s="381"/>
      <c r="E76" s="381"/>
      <c r="F76" s="381"/>
      <c r="G76" s="381"/>
      <c r="H76" s="381"/>
      <c r="I76" s="11" t="s">
        <v>20</v>
      </c>
      <c r="J76" s="11" t="s">
        <v>93</v>
      </c>
    </row>
    <row r="77" spans="2:11" x14ac:dyDescent="0.2">
      <c r="B77" s="10" t="s">
        <v>2</v>
      </c>
      <c r="C77" s="363" t="s">
        <v>94</v>
      </c>
      <c r="D77" s="363"/>
      <c r="E77" s="363"/>
      <c r="F77" s="363"/>
      <c r="G77" s="363"/>
      <c r="H77" s="363"/>
      <c r="I77" s="18">
        <v>0</v>
      </c>
      <c r="J77" s="19">
        <v>0</v>
      </c>
    </row>
    <row r="78" spans="2:11" x14ac:dyDescent="0.2">
      <c r="B78" s="10" t="s">
        <v>3</v>
      </c>
      <c r="C78" s="363" t="s">
        <v>95</v>
      </c>
      <c r="D78" s="363"/>
      <c r="E78" s="363"/>
      <c r="F78" s="363"/>
      <c r="G78" s="363"/>
      <c r="H78" s="363"/>
      <c r="I78" s="18">
        <f>+'Memória de Cálculo'!I54</f>
        <v>0</v>
      </c>
      <c r="J78" s="19">
        <v>0</v>
      </c>
    </row>
    <row r="79" spans="2:11" x14ac:dyDescent="0.2">
      <c r="B79" s="10" t="s">
        <v>4</v>
      </c>
      <c r="C79" s="363" t="s">
        <v>96</v>
      </c>
      <c r="D79" s="363"/>
      <c r="E79" s="363"/>
      <c r="F79" s="363"/>
      <c r="G79" s="363"/>
      <c r="H79" s="363"/>
      <c r="I79" s="18">
        <f>+'Memória de Cálculo'!I55</f>
        <v>0</v>
      </c>
      <c r="J79" s="19">
        <v>0</v>
      </c>
    </row>
    <row r="80" spans="2:11" x14ac:dyDescent="0.2">
      <c r="B80" s="10" t="s">
        <v>5</v>
      </c>
      <c r="C80" s="363" t="s">
        <v>97</v>
      </c>
      <c r="D80" s="363"/>
      <c r="E80" s="363"/>
      <c r="F80" s="363"/>
      <c r="G80" s="363"/>
      <c r="H80" s="363"/>
      <c r="I80" s="18">
        <f>+'Memória de Cálculo'!I56</f>
        <v>0</v>
      </c>
      <c r="J80" s="19"/>
    </row>
    <row r="81" spans="2:10" x14ac:dyDescent="0.2">
      <c r="B81" s="25" t="s">
        <v>15</v>
      </c>
      <c r="C81" s="440" t="s">
        <v>245</v>
      </c>
      <c r="D81" s="441"/>
      <c r="E81" s="441"/>
      <c r="F81" s="441"/>
      <c r="G81" s="441"/>
      <c r="H81" s="442"/>
      <c r="I81" s="72">
        <v>0</v>
      </c>
      <c r="J81" s="19">
        <v>0</v>
      </c>
    </row>
    <row r="82" spans="2:10" x14ac:dyDescent="0.2">
      <c r="B82" s="25" t="s">
        <v>16</v>
      </c>
      <c r="C82" s="364" t="s">
        <v>98</v>
      </c>
      <c r="D82" s="364"/>
      <c r="E82" s="364"/>
      <c r="F82" s="364"/>
      <c r="G82" s="364"/>
      <c r="H82" s="364"/>
      <c r="I82" s="18">
        <f>+'Memória de Cálculo'!I57</f>
        <v>0</v>
      </c>
      <c r="J82" s="19">
        <v>0</v>
      </c>
    </row>
    <row r="83" spans="2:10" ht="15" x14ac:dyDescent="0.25">
      <c r="B83" s="358" t="s">
        <v>99</v>
      </c>
      <c r="C83" s="358"/>
      <c r="D83" s="358"/>
      <c r="E83" s="358"/>
      <c r="F83" s="358"/>
      <c r="G83" s="358"/>
      <c r="H83" s="358"/>
      <c r="I83" s="22">
        <f>TRUNC(SUM(I77:I82),4)</f>
        <v>0</v>
      </c>
      <c r="J83" s="138">
        <f>SUM(J77:J82)</f>
        <v>0</v>
      </c>
    </row>
    <row r="84" spans="2:10" x14ac:dyDescent="0.2">
      <c r="B84" s="15"/>
      <c r="C84" s="16"/>
      <c r="D84" s="16"/>
      <c r="E84" s="16"/>
      <c r="F84" s="16"/>
      <c r="G84" s="16"/>
      <c r="H84" s="16"/>
      <c r="I84" s="16"/>
      <c r="J84" s="17"/>
    </row>
    <row r="85" spans="2:10" x14ac:dyDescent="0.2">
      <c r="B85" s="358" t="s">
        <v>100</v>
      </c>
      <c r="C85" s="358"/>
      <c r="D85" s="358"/>
      <c r="E85" s="358"/>
      <c r="F85" s="358"/>
      <c r="G85" s="358"/>
      <c r="H85" s="358"/>
      <c r="I85" s="11" t="s">
        <v>20</v>
      </c>
      <c r="J85" s="11" t="s">
        <v>48</v>
      </c>
    </row>
    <row r="86" spans="2:10" x14ac:dyDescent="0.2">
      <c r="B86" s="10" t="s">
        <v>2</v>
      </c>
      <c r="C86" s="363" t="s">
        <v>101</v>
      </c>
      <c r="D86" s="363"/>
      <c r="E86" s="363"/>
      <c r="F86" s="363"/>
      <c r="G86" s="363"/>
      <c r="H86" s="363"/>
      <c r="I86" s="18">
        <v>0</v>
      </c>
      <c r="J86" s="12">
        <v>0</v>
      </c>
    </row>
    <row r="87" spans="2:10" x14ac:dyDescent="0.2">
      <c r="B87" s="358" t="s">
        <v>102</v>
      </c>
      <c r="C87" s="358"/>
      <c r="D87" s="358"/>
      <c r="E87" s="358"/>
      <c r="F87" s="358"/>
      <c r="G87" s="358"/>
      <c r="H87" s="358"/>
      <c r="I87" s="22">
        <f>TRUNC(SUM(I86),4)</f>
        <v>0</v>
      </c>
      <c r="J87" s="14">
        <f>TRUNC(SUM(J86),2)</f>
        <v>0</v>
      </c>
    </row>
    <row r="88" spans="2:10" x14ac:dyDescent="0.2">
      <c r="B88" s="15"/>
      <c r="C88" s="16"/>
      <c r="D88" s="16"/>
      <c r="E88" s="16"/>
      <c r="F88" s="16"/>
      <c r="G88" s="16"/>
      <c r="H88" s="16"/>
      <c r="I88" s="16"/>
      <c r="J88" s="17"/>
    </row>
    <row r="89" spans="2:10" x14ac:dyDescent="0.2">
      <c r="B89" s="433" t="s">
        <v>103</v>
      </c>
      <c r="C89" s="433"/>
      <c r="D89" s="433"/>
      <c r="E89" s="433"/>
      <c r="F89" s="433"/>
      <c r="G89" s="433"/>
      <c r="H89" s="433"/>
      <c r="I89" s="433"/>
      <c r="J89" s="433"/>
    </row>
    <row r="90" spans="2:10" x14ac:dyDescent="0.2">
      <c r="B90" s="358" t="s">
        <v>104</v>
      </c>
      <c r="C90" s="358"/>
      <c r="D90" s="358"/>
      <c r="E90" s="358"/>
      <c r="F90" s="358"/>
      <c r="G90" s="358"/>
      <c r="H90" s="358"/>
      <c r="I90" s="358"/>
      <c r="J90" s="11" t="s">
        <v>48</v>
      </c>
    </row>
    <row r="91" spans="2:10" x14ac:dyDescent="0.2">
      <c r="B91" s="10" t="s">
        <v>22</v>
      </c>
      <c r="C91" s="363" t="s">
        <v>105</v>
      </c>
      <c r="D91" s="363"/>
      <c r="E91" s="363"/>
      <c r="F91" s="363"/>
      <c r="G91" s="363"/>
      <c r="H91" s="363"/>
      <c r="I91" s="363"/>
      <c r="J91" s="12">
        <f>J83</f>
        <v>0</v>
      </c>
    </row>
    <row r="92" spans="2:10" x14ac:dyDescent="0.2">
      <c r="B92" s="10" t="s">
        <v>23</v>
      </c>
      <c r="C92" s="363" t="s">
        <v>106</v>
      </c>
      <c r="D92" s="363"/>
      <c r="E92" s="363"/>
      <c r="F92" s="363"/>
      <c r="G92" s="363"/>
      <c r="H92" s="363"/>
      <c r="I92" s="363"/>
      <c r="J92" s="19">
        <f>J87</f>
        <v>0</v>
      </c>
    </row>
    <row r="93" spans="2:10" x14ac:dyDescent="0.2">
      <c r="B93" s="358" t="s">
        <v>107</v>
      </c>
      <c r="C93" s="358"/>
      <c r="D93" s="358"/>
      <c r="E93" s="358"/>
      <c r="F93" s="358"/>
      <c r="G93" s="358"/>
      <c r="H93" s="358"/>
      <c r="I93" s="358"/>
      <c r="J93" s="27">
        <f>TRUNC(SUM(J91:J92),2)</f>
        <v>0</v>
      </c>
    </row>
    <row r="94" spans="2:10" x14ac:dyDescent="0.2">
      <c r="B94" s="439"/>
      <c r="C94" s="439"/>
      <c r="D94" s="439"/>
      <c r="E94" s="439"/>
      <c r="F94" s="439"/>
      <c r="G94" s="439"/>
      <c r="H94" s="439"/>
      <c r="I94" s="439"/>
      <c r="J94" s="439"/>
    </row>
    <row r="95" spans="2:10" x14ac:dyDescent="0.2">
      <c r="B95" s="433" t="s">
        <v>108</v>
      </c>
      <c r="C95" s="433"/>
      <c r="D95" s="433"/>
      <c r="E95" s="433"/>
      <c r="F95" s="433"/>
      <c r="G95" s="433"/>
      <c r="H95" s="433"/>
      <c r="I95" s="433"/>
      <c r="J95" s="433"/>
    </row>
    <row r="96" spans="2:10" ht="15" customHeight="1" x14ac:dyDescent="0.2">
      <c r="B96" s="10">
        <v>5</v>
      </c>
      <c r="C96" s="383" t="s">
        <v>109</v>
      </c>
      <c r="D96" s="384"/>
      <c r="E96" s="384"/>
      <c r="F96" s="384"/>
      <c r="G96" s="384"/>
      <c r="H96" s="428"/>
      <c r="I96" s="11"/>
      <c r="J96" s="11" t="s">
        <v>48</v>
      </c>
    </row>
    <row r="97" spans="2:12" x14ac:dyDescent="0.2">
      <c r="B97" s="10" t="s">
        <v>2</v>
      </c>
      <c r="C97" s="374" t="s">
        <v>110</v>
      </c>
      <c r="D97" s="374"/>
      <c r="E97" s="374"/>
      <c r="F97" s="374"/>
      <c r="G97" s="374"/>
      <c r="H97" s="374"/>
      <c r="I97" s="9" t="s">
        <v>28</v>
      </c>
      <c r="J97" s="31">
        <v>0</v>
      </c>
    </row>
    <row r="98" spans="2:12" x14ac:dyDescent="0.2">
      <c r="B98" s="10" t="s">
        <v>3</v>
      </c>
      <c r="C98" s="374" t="s">
        <v>242</v>
      </c>
      <c r="D98" s="374"/>
      <c r="E98" s="374"/>
      <c r="F98" s="374"/>
      <c r="G98" s="374"/>
      <c r="H98" s="374"/>
      <c r="I98" s="9" t="s">
        <v>28</v>
      </c>
      <c r="J98" s="31">
        <f>'EPI + EPC + pto. eletrôn.'!G579</f>
        <v>0</v>
      </c>
    </row>
    <row r="99" spans="2:12" x14ac:dyDescent="0.2">
      <c r="B99" s="32" t="s">
        <v>4</v>
      </c>
      <c r="C99" s="374" t="s">
        <v>111</v>
      </c>
      <c r="D99" s="374"/>
      <c r="E99" s="374"/>
      <c r="F99" s="374"/>
      <c r="G99" s="374"/>
      <c r="H99" s="374"/>
      <c r="I99" s="9" t="s">
        <v>28</v>
      </c>
      <c r="J99" s="31">
        <v>0</v>
      </c>
    </row>
    <row r="100" spans="2:12" x14ac:dyDescent="0.2">
      <c r="B100" s="32" t="s">
        <v>5</v>
      </c>
      <c r="C100" s="373" t="s">
        <v>112</v>
      </c>
      <c r="D100" s="374"/>
      <c r="E100" s="374"/>
      <c r="F100" s="374"/>
      <c r="G100" s="374"/>
      <c r="H100" s="374"/>
      <c r="I100" s="9" t="s">
        <v>28</v>
      </c>
      <c r="J100" s="60">
        <f>'EPI + EPC + pto. eletrôn.'!K634</f>
        <v>0</v>
      </c>
    </row>
    <row r="101" spans="2:12" x14ac:dyDescent="0.2">
      <c r="B101" s="358" t="s">
        <v>113</v>
      </c>
      <c r="C101" s="358"/>
      <c r="D101" s="358"/>
      <c r="E101" s="358"/>
      <c r="F101" s="358"/>
      <c r="G101" s="358"/>
      <c r="H101" s="358"/>
      <c r="I101" s="22" t="s">
        <v>28</v>
      </c>
      <c r="J101" s="33">
        <f>SUM(J97:J100)</f>
        <v>0</v>
      </c>
    </row>
    <row r="102" spans="2:12" x14ac:dyDescent="0.2">
      <c r="B102" s="15"/>
      <c r="C102" s="16"/>
      <c r="D102" s="16"/>
      <c r="E102" s="16"/>
      <c r="F102" s="16"/>
      <c r="G102" s="16"/>
      <c r="H102" s="16"/>
      <c r="I102" s="16"/>
      <c r="J102" s="17"/>
    </row>
    <row r="103" spans="2:12" x14ac:dyDescent="0.2">
      <c r="B103" s="433" t="s">
        <v>114</v>
      </c>
      <c r="C103" s="433"/>
      <c r="D103" s="433"/>
      <c r="E103" s="433"/>
      <c r="F103" s="433"/>
      <c r="G103" s="433"/>
      <c r="H103" s="433"/>
      <c r="I103" s="433"/>
      <c r="J103" s="433"/>
    </row>
    <row r="104" spans="2:12" ht="15" customHeight="1" x14ac:dyDescent="0.2">
      <c r="B104" s="10">
        <v>6</v>
      </c>
      <c r="C104" s="383" t="s">
        <v>115</v>
      </c>
      <c r="D104" s="384"/>
      <c r="E104" s="384"/>
      <c r="F104" s="384"/>
      <c r="G104" s="384"/>
      <c r="H104" s="428"/>
      <c r="I104" s="11" t="s">
        <v>20</v>
      </c>
      <c r="J104" s="11" t="s">
        <v>48</v>
      </c>
    </row>
    <row r="105" spans="2:12" x14ac:dyDescent="0.2">
      <c r="B105" s="10" t="s">
        <v>2</v>
      </c>
      <c r="C105" s="363" t="s">
        <v>116</v>
      </c>
      <c r="D105" s="363"/>
      <c r="E105" s="363"/>
      <c r="F105" s="363"/>
      <c r="G105" s="363"/>
      <c r="H105" s="363"/>
      <c r="I105" s="18">
        <f>'Memória de Cálculo'!I62</f>
        <v>0</v>
      </c>
      <c r="J105" s="12">
        <f>TRUNC(I105*J129,2)</f>
        <v>0</v>
      </c>
    </row>
    <row r="106" spans="2:12" x14ac:dyDescent="0.2">
      <c r="B106" s="10" t="s">
        <v>3</v>
      </c>
      <c r="C106" s="363" t="s">
        <v>117</v>
      </c>
      <c r="D106" s="363"/>
      <c r="E106" s="363"/>
      <c r="F106" s="363"/>
      <c r="G106" s="363"/>
      <c r="H106" s="363"/>
      <c r="I106" s="18">
        <f>'Memória de Cálculo'!I63</f>
        <v>0</v>
      </c>
      <c r="J106" s="12">
        <f>TRUNC(I106*(J105+J129),2)</f>
        <v>0</v>
      </c>
    </row>
    <row r="107" spans="2:12" x14ac:dyDescent="0.2">
      <c r="B107" s="10" t="s">
        <v>4</v>
      </c>
      <c r="C107" s="436" t="s">
        <v>118</v>
      </c>
      <c r="D107" s="437"/>
      <c r="E107" s="437"/>
      <c r="F107" s="437"/>
      <c r="G107" s="437"/>
      <c r="H107" s="437"/>
      <c r="I107" s="437"/>
      <c r="J107" s="438"/>
      <c r="L107" s="28"/>
    </row>
    <row r="108" spans="2:12" x14ac:dyDescent="0.2">
      <c r="B108" s="10" t="s">
        <v>119</v>
      </c>
      <c r="C108" s="363" t="s">
        <v>120</v>
      </c>
      <c r="D108" s="363"/>
      <c r="E108" s="363"/>
      <c r="F108" s="363"/>
      <c r="G108" s="363"/>
      <c r="H108" s="363"/>
      <c r="I108" s="13">
        <f>+'Memória de Cálculo'!I65</f>
        <v>0</v>
      </c>
      <c r="J108" s="19">
        <f>TRUNC(I108*J118,2)</f>
        <v>0</v>
      </c>
    </row>
    <row r="109" spans="2:12" x14ac:dyDescent="0.2">
      <c r="B109" s="10" t="s">
        <v>121</v>
      </c>
      <c r="C109" s="363" t="s">
        <v>122</v>
      </c>
      <c r="D109" s="363"/>
      <c r="E109" s="363"/>
      <c r="F109" s="363"/>
      <c r="G109" s="363"/>
      <c r="H109" s="363"/>
      <c r="I109" s="13">
        <f>+'Memória de Cálculo'!I66</f>
        <v>0</v>
      </c>
      <c r="J109" s="19">
        <f>TRUNC(I109*J118,2)</f>
        <v>0</v>
      </c>
    </row>
    <row r="110" spans="2:12" x14ac:dyDescent="0.2">
      <c r="B110" s="10" t="s">
        <v>123</v>
      </c>
      <c r="C110" s="363" t="s">
        <v>124</v>
      </c>
      <c r="D110" s="363"/>
      <c r="E110" s="363"/>
      <c r="F110" s="363"/>
      <c r="G110" s="363"/>
      <c r="H110" s="363"/>
      <c r="I110" s="13">
        <f>+'Memória de Cálculo'!I67</f>
        <v>0</v>
      </c>
      <c r="J110" s="19">
        <f>TRUNC(I110*J118,2)</f>
        <v>0</v>
      </c>
    </row>
    <row r="111" spans="2:12" x14ac:dyDescent="0.2">
      <c r="B111" s="358" t="s">
        <v>125</v>
      </c>
      <c r="C111" s="358"/>
      <c r="D111" s="358"/>
      <c r="E111" s="358"/>
      <c r="F111" s="358"/>
      <c r="G111" s="358"/>
      <c r="H111" s="358"/>
      <c r="I111" s="35">
        <f>SUM(I105:I110)</f>
        <v>0</v>
      </c>
      <c r="J111" s="27">
        <f>TRUNC(SUM(J105:J110),2)</f>
        <v>0</v>
      </c>
    </row>
    <row r="112" spans="2:12" x14ac:dyDescent="0.2">
      <c r="B112" s="7"/>
      <c r="C112" s="434"/>
      <c r="D112" s="434"/>
      <c r="E112" s="434"/>
      <c r="F112" s="434"/>
      <c r="G112" s="434"/>
      <c r="H112" s="434"/>
      <c r="I112" s="434"/>
      <c r="J112" s="434"/>
    </row>
    <row r="113" spans="2:12" x14ac:dyDescent="0.2">
      <c r="B113" s="36" t="s">
        <v>126</v>
      </c>
      <c r="C113" s="435" t="s">
        <v>127</v>
      </c>
      <c r="D113" s="435"/>
      <c r="E113" s="435"/>
      <c r="F113" s="435"/>
      <c r="G113" s="435"/>
      <c r="H113" s="435"/>
      <c r="I113" s="37">
        <f>TRUNC(I108+I109+I110,4)</f>
        <v>0</v>
      </c>
      <c r="J113" s="38"/>
    </row>
    <row r="114" spans="2:12" x14ac:dyDescent="0.2">
      <c r="B114" s="39"/>
      <c r="C114" s="368">
        <v>100</v>
      </c>
      <c r="D114" s="368"/>
      <c r="E114" s="368"/>
      <c r="F114" s="368"/>
      <c r="G114" s="368"/>
      <c r="H114" s="368"/>
      <c r="I114" s="40"/>
      <c r="J114" s="41"/>
    </row>
    <row r="115" spans="2:12" x14ac:dyDescent="0.2">
      <c r="B115" s="42"/>
      <c r="C115" s="43"/>
      <c r="D115" s="43"/>
      <c r="E115" s="43"/>
      <c r="F115" s="43"/>
      <c r="G115" s="43"/>
      <c r="H115" s="43"/>
      <c r="I115" s="40"/>
      <c r="J115" s="41"/>
    </row>
    <row r="116" spans="2:12" x14ac:dyDescent="0.2">
      <c r="B116" s="39" t="s">
        <v>128</v>
      </c>
      <c r="C116" s="368" t="s">
        <v>129</v>
      </c>
      <c r="D116" s="368"/>
      <c r="E116" s="368"/>
      <c r="F116" s="368"/>
      <c r="G116" s="368"/>
      <c r="H116" s="368"/>
      <c r="I116" s="40"/>
      <c r="J116" s="44">
        <f>TRUNC(J129+J105+J106,2)</f>
        <v>0</v>
      </c>
    </row>
    <row r="117" spans="2:12" x14ac:dyDescent="0.2">
      <c r="B117" s="39"/>
      <c r="C117" s="43"/>
      <c r="D117" s="43"/>
      <c r="E117" s="43"/>
      <c r="F117" s="43"/>
      <c r="G117" s="43"/>
      <c r="H117" s="43"/>
      <c r="I117" s="40"/>
      <c r="J117" s="44"/>
    </row>
    <row r="118" spans="2:12" x14ac:dyDescent="0.2">
      <c r="B118" s="39" t="s">
        <v>130</v>
      </c>
      <c r="C118" s="368" t="s">
        <v>131</v>
      </c>
      <c r="D118" s="368"/>
      <c r="E118" s="368"/>
      <c r="F118" s="368"/>
      <c r="G118" s="368"/>
      <c r="H118" s="368"/>
      <c r="I118" s="40"/>
      <c r="J118" s="44">
        <f>TRUNC(J116/(1-I113),2)</f>
        <v>0</v>
      </c>
    </row>
    <row r="119" spans="2:12" x14ac:dyDescent="0.2">
      <c r="B119" s="39"/>
      <c r="C119" s="43"/>
      <c r="D119" s="43"/>
      <c r="E119" s="43"/>
      <c r="F119" s="43"/>
      <c r="G119" s="43"/>
      <c r="H119" s="43"/>
      <c r="I119" s="40"/>
      <c r="J119" s="44"/>
    </row>
    <row r="120" spans="2:12" x14ac:dyDescent="0.2">
      <c r="B120" s="45"/>
      <c r="C120" s="432" t="s">
        <v>132</v>
      </c>
      <c r="D120" s="432"/>
      <c r="E120" s="432"/>
      <c r="F120" s="432"/>
      <c r="G120" s="432"/>
      <c r="H120" s="432"/>
      <c r="I120" s="46"/>
      <c r="J120" s="47">
        <f>TRUNC(J118-J116,2)</f>
        <v>0</v>
      </c>
    </row>
    <row r="121" spans="2:12" x14ac:dyDescent="0.2">
      <c r="B121" s="7"/>
      <c r="C121" s="3"/>
      <c r="D121" s="3"/>
      <c r="E121" s="3"/>
      <c r="F121" s="3"/>
      <c r="G121" s="3"/>
      <c r="H121" s="3"/>
      <c r="I121" s="3"/>
      <c r="J121" s="17"/>
    </row>
    <row r="122" spans="2:12" x14ac:dyDescent="0.2">
      <c r="B122" s="433" t="s">
        <v>133</v>
      </c>
      <c r="C122" s="433"/>
      <c r="D122" s="433"/>
      <c r="E122" s="433"/>
      <c r="F122" s="433"/>
      <c r="G122" s="433"/>
      <c r="H122" s="433"/>
      <c r="I122" s="433"/>
      <c r="J122" s="433"/>
    </row>
    <row r="123" spans="2:12" x14ac:dyDescent="0.2">
      <c r="B123" s="358" t="s">
        <v>24</v>
      </c>
      <c r="C123" s="358"/>
      <c r="D123" s="358"/>
      <c r="E123" s="358"/>
      <c r="F123" s="358"/>
      <c r="G123" s="358"/>
      <c r="H123" s="358"/>
      <c r="I123" s="358"/>
      <c r="J123" s="11" t="s">
        <v>48</v>
      </c>
    </row>
    <row r="124" spans="2:12" x14ac:dyDescent="0.2">
      <c r="B124" s="8" t="s">
        <v>2</v>
      </c>
      <c r="C124" s="363" t="str">
        <f>B24</f>
        <v>MÓDULO 1 - COMPOSIÇÃO DA REMUNERAÇÃO</v>
      </c>
      <c r="D124" s="363"/>
      <c r="E124" s="363"/>
      <c r="F124" s="363"/>
      <c r="G124" s="363"/>
      <c r="H124" s="363"/>
      <c r="I124" s="363"/>
      <c r="J124" s="12">
        <f>J32</f>
        <v>0</v>
      </c>
    </row>
    <row r="125" spans="2:12" x14ac:dyDescent="0.2">
      <c r="B125" s="8" t="s">
        <v>3</v>
      </c>
      <c r="C125" s="363" t="str">
        <f>B34</f>
        <v>MÓDULO 2 – ENCARGOS E BENEFÍCIOS ANUAIS, MENSAIS E DIÁRIOS</v>
      </c>
      <c r="D125" s="363"/>
      <c r="E125" s="363"/>
      <c r="F125" s="363"/>
      <c r="G125" s="363"/>
      <c r="H125" s="363"/>
      <c r="I125" s="363"/>
      <c r="J125" s="19">
        <f>J63</f>
        <v>0</v>
      </c>
    </row>
    <row r="126" spans="2:12" x14ac:dyDescent="0.2">
      <c r="B126" s="8" t="s">
        <v>4</v>
      </c>
      <c r="C126" s="363" t="str">
        <f>B65</f>
        <v>MÓDULO 3 – PROVISÃO PARA RESCISÃO</v>
      </c>
      <c r="D126" s="363"/>
      <c r="E126" s="363"/>
      <c r="F126" s="363"/>
      <c r="G126" s="363"/>
      <c r="H126" s="363"/>
      <c r="I126" s="363"/>
      <c r="J126" s="19">
        <f>J73</f>
        <v>0</v>
      </c>
    </row>
    <row r="127" spans="2:12" x14ac:dyDescent="0.2">
      <c r="B127" s="8" t="s">
        <v>5</v>
      </c>
      <c r="C127" s="363" t="str">
        <f>B75</f>
        <v>MÓDULO 4 – CUSTO DE REPOSIÇÃO DO PROFISSIONAL AUSENTE</v>
      </c>
      <c r="D127" s="363"/>
      <c r="E127" s="363"/>
      <c r="F127" s="363"/>
      <c r="G127" s="363"/>
      <c r="H127" s="363"/>
      <c r="I127" s="363"/>
      <c r="J127" s="19">
        <f>J93</f>
        <v>0</v>
      </c>
      <c r="L127" s="28"/>
    </row>
    <row r="128" spans="2:12" x14ac:dyDescent="0.2">
      <c r="B128" s="8" t="s">
        <v>15</v>
      </c>
      <c r="C128" s="363" t="str">
        <f>B95</f>
        <v>MÓDULO 5 – INSUMOS DIVERSOS</v>
      </c>
      <c r="D128" s="363"/>
      <c r="E128" s="363"/>
      <c r="F128" s="363"/>
      <c r="G128" s="363"/>
      <c r="H128" s="363"/>
      <c r="I128" s="363"/>
      <c r="J128" s="19">
        <f>J101</f>
        <v>0</v>
      </c>
    </row>
    <row r="129" spans="2:10" x14ac:dyDescent="0.2">
      <c r="B129" s="10"/>
      <c r="C129" s="358" t="s">
        <v>134</v>
      </c>
      <c r="D129" s="358"/>
      <c r="E129" s="358"/>
      <c r="F129" s="358"/>
      <c r="G129" s="358"/>
      <c r="H129" s="358"/>
      <c r="I129" s="358"/>
      <c r="J129" s="27">
        <f>TRUNC(SUM(J124:J128),2)</f>
        <v>0</v>
      </c>
    </row>
    <row r="130" spans="2:10" x14ac:dyDescent="0.2">
      <c r="B130" s="8" t="s">
        <v>16</v>
      </c>
      <c r="C130" s="363" t="str">
        <f>B103</f>
        <v>MÓDULO 6 – CUSTOS INDIRETOS, TRIBUTOS E LUCRO</v>
      </c>
      <c r="D130" s="363"/>
      <c r="E130" s="363"/>
      <c r="F130" s="363"/>
      <c r="G130" s="363"/>
      <c r="H130" s="363"/>
      <c r="I130" s="363"/>
      <c r="J130" s="12">
        <f>J111</f>
        <v>0</v>
      </c>
    </row>
    <row r="131" spans="2:10" x14ac:dyDescent="0.2">
      <c r="B131" s="358" t="s">
        <v>135</v>
      </c>
      <c r="C131" s="358"/>
      <c r="D131" s="358"/>
      <c r="E131" s="358"/>
      <c r="F131" s="358"/>
      <c r="G131" s="358"/>
      <c r="H131" s="358"/>
      <c r="I131" s="358"/>
      <c r="J131" s="27">
        <f>TRUNC(SUM(J129:J130),2)</f>
        <v>0</v>
      </c>
    </row>
    <row r="132" spans="2:10" x14ac:dyDescent="0.2">
      <c r="B132" s="7"/>
      <c r="C132" s="1"/>
      <c r="D132" s="1"/>
      <c r="E132" s="1"/>
      <c r="F132" s="1"/>
      <c r="G132" s="1"/>
      <c r="H132" s="1"/>
      <c r="I132" s="3"/>
      <c r="J132" s="48"/>
    </row>
    <row r="133" spans="2:10" x14ac:dyDescent="0.2">
      <c r="B133" s="52"/>
      <c r="C133" s="383" t="s">
        <v>158</v>
      </c>
      <c r="D133" s="384"/>
      <c r="E133" s="428"/>
      <c r="F133" s="1"/>
      <c r="G133" s="1"/>
      <c r="H133" s="1"/>
      <c r="I133" s="3"/>
      <c r="J133" s="3"/>
    </row>
    <row r="134" spans="2:10" x14ac:dyDescent="0.2">
      <c r="B134" s="7"/>
      <c r="C134" s="429" t="s">
        <v>159</v>
      </c>
      <c r="D134" s="429"/>
      <c r="E134" s="53">
        <f>+J131</f>
        <v>0</v>
      </c>
      <c r="F134" s="1"/>
      <c r="G134" s="1"/>
      <c r="H134" s="1"/>
      <c r="I134" s="3"/>
      <c r="J134" s="3"/>
    </row>
    <row r="135" spans="2:10" x14ac:dyDescent="0.2">
      <c r="B135" s="7"/>
      <c r="C135" s="430" t="s">
        <v>160</v>
      </c>
      <c r="D135" s="430"/>
      <c r="E135" s="54">
        <f>+F14</f>
        <v>6</v>
      </c>
      <c r="F135" s="1"/>
      <c r="G135" s="1"/>
      <c r="H135" s="1"/>
      <c r="I135" s="3"/>
      <c r="J135" s="3"/>
    </row>
    <row r="136" spans="2:10" x14ac:dyDescent="0.2">
      <c r="B136" s="7"/>
      <c r="C136" s="430" t="s">
        <v>161</v>
      </c>
      <c r="D136" s="430"/>
      <c r="E136" s="55">
        <v>1</v>
      </c>
      <c r="F136" s="1"/>
      <c r="G136" s="1"/>
      <c r="H136" s="1"/>
      <c r="I136" s="3"/>
      <c r="J136" s="3"/>
    </row>
    <row r="137" spans="2:10" ht="30" customHeight="1" x14ac:dyDescent="0.2">
      <c r="B137" s="7"/>
      <c r="C137" s="431" t="s">
        <v>158</v>
      </c>
      <c r="D137" s="431"/>
      <c r="E137" s="53">
        <f>ROUND((E134*E136),2)</f>
        <v>0</v>
      </c>
      <c r="F137" s="1"/>
      <c r="G137" s="1"/>
      <c r="H137" s="1"/>
      <c r="I137" s="3"/>
      <c r="J137" s="3"/>
    </row>
    <row r="138" spans="2:10" x14ac:dyDescent="0.2">
      <c r="B138" s="7"/>
      <c r="C138" s="430" t="s">
        <v>162</v>
      </c>
      <c r="D138" s="430"/>
      <c r="E138" s="53">
        <f>E137*E135</f>
        <v>0</v>
      </c>
      <c r="F138" s="1"/>
      <c r="G138" s="1"/>
      <c r="H138" s="1"/>
      <c r="I138" s="3"/>
      <c r="J138" s="3"/>
    </row>
    <row r="139" spans="2:10" x14ac:dyDescent="0.2">
      <c r="B139" s="7"/>
      <c r="C139" s="427" t="s">
        <v>163</v>
      </c>
      <c r="D139" s="427"/>
      <c r="E139" s="53">
        <f>E138*12</f>
        <v>0</v>
      </c>
      <c r="F139" s="1"/>
      <c r="G139" s="1"/>
      <c r="H139" s="1"/>
      <c r="I139" s="3"/>
      <c r="J139" s="3"/>
    </row>
    <row r="140" spans="2:10" x14ac:dyDescent="0.2">
      <c r="B140" s="7"/>
      <c r="C140" s="1"/>
      <c r="D140" s="1"/>
      <c r="E140" s="1"/>
      <c r="F140" s="1"/>
      <c r="G140" s="1"/>
      <c r="H140" s="1"/>
      <c r="I140" s="3"/>
      <c r="J140" s="3"/>
    </row>
    <row r="141" spans="2:10" x14ac:dyDescent="0.2">
      <c r="B141" s="7"/>
      <c r="C141" s="1"/>
      <c r="D141" s="1"/>
      <c r="E141" s="1"/>
      <c r="F141" s="1"/>
      <c r="G141" s="1"/>
      <c r="H141" s="1"/>
      <c r="I141" s="3"/>
      <c r="J141" s="3"/>
    </row>
    <row r="142" spans="2:10" x14ac:dyDescent="0.2">
      <c r="B142" s="7"/>
      <c r="C142" s="1"/>
      <c r="D142" s="1"/>
      <c r="E142" s="1"/>
      <c r="F142" s="1"/>
      <c r="G142" s="1"/>
      <c r="H142" s="1"/>
      <c r="I142" s="3"/>
      <c r="J142" s="3"/>
    </row>
    <row r="143" spans="2:10" x14ac:dyDescent="0.2">
      <c r="B143" s="7"/>
      <c r="C143" s="1"/>
      <c r="D143" s="1"/>
      <c r="E143" s="1"/>
      <c r="F143" s="1"/>
      <c r="G143" s="1"/>
      <c r="H143" s="1"/>
      <c r="I143" s="3"/>
      <c r="J143" s="3"/>
    </row>
    <row r="144" spans="2:10" x14ac:dyDescent="0.2">
      <c r="B144" s="7"/>
      <c r="C144" s="1"/>
      <c r="D144" s="1"/>
      <c r="E144" s="1"/>
      <c r="F144" s="1"/>
      <c r="G144" s="1"/>
      <c r="H144" s="1"/>
      <c r="I144" s="3"/>
      <c r="J144" s="3"/>
    </row>
    <row r="145" spans="2:10" x14ac:dyDescent="0.2">
      <c r="B145" s="7"/>
      <c r="C145" s="1"/>
      <c r="D145" s="1"/>
      <c r="E145" s="1"/>
      <c r="F145" s="1"/>
      <c r="G145" s="1"/>
      <c r="H145" s="1"/>
      <c r="I145" s="3"/>
      <c r="J145" s="3"/>
    </row>
    <row r="146" spans="2:10" x14ac:dyDescent="0.2">
      <c r="B146" s="7"/>
      <c r="C146" s="1"/>
      <c r="D146" s="1"/>
      <c r="E146" s="1"/>
      <c r="F146" s="1"/>
      <c r="G146" s="1"/>
      <c r="H146" s="1"/>
      <c r="I146" s="3"/>
      <c r="J146" s="3"/>
    </row>
    <row r="147" spans="2:10" x14ac:dyDescent="0.2">
      <c r="B147" s="7"/>
      <c r="C147" s="1"/>
      <c r="D147" s="1"/>
      <c r="E147" s="1"/>
      <c r="F147" s="1"/>
      <c r="G147" s="1"/>
      <c r="H147" s="1"/>
      <c r="I147" s="3"/>
      <c r="J147" s="3"/>
    </row>
    <row r="148" spans="2:10" x14ac:dyDescent="0.2">
      <c r="B148" s="7"/>
      <c r="C148" s="1"/>
      <c r="D148" s="1"/>
      <c r="E148" s="1"/>
      <c r="F148" s="1"/>
      <c r="G148" s="1"/>
      <c r="H148" s="1"/>
      <c r="I148" s="3"/>
      <c r="J148" s="3"/>
    </row>
    <row r="149" spans="2:10" x14ac:dyDescent="0.2">
      <c r="B149" s="7"/>
      <c r="C149" s="1"/>
      <c r="D149" s="1"/>
      <c r="E149" s="1"/>
      <c r="F149" s="1"/>
      <c r="G149" s="1"/>
      <c r="H149" s="1"/>
      <c r="I149" s="3"/>
      <c r="J149" s="3"/>
    </row>
    <row r="150" spans="2:10" x14ac:dyDescent="0.2">
      <c r="B150" s="7"/>
      <c r="C150" s="1"/>
      <c r="D150" s="1"/>
      <c r="E150" s="1"/>
      <c r="F150" s="1"/>
      <c r="G150" s="1"/>
      <c r="H150" s="1"/>
      <c r="I150" s="3"/>
      <c r="J150" s="3"/>
    </row>
    <row r="151" spans="2:10" x14ac:dyDescent="0.2">
      <c r="B151" s="7"/>
      <c r="C151" s="1"/>
      <c r="D151" s="1"/>
      <c r="E151" s="1"/>
      <c r="F151" s="1"/>
      <c r="G151" s="1"/>
      <c r="H151" s="1"/>
      <c r="I151" s="3"/>
      <c r="J151" s="3"/>
    </row>
    <row r="152" spans="2:10" x14ac:dyDescent="0.2">
      <c r="B152" s="7"/>
      <c r="C152" s="1"/>
      <c r="D152" s="1"/>
      <c r="E152" s="1"/>
      <c r="F152" s="1"/>
      <c r="G152" s="1"/>
      <c r="H152" s="1"/>
      <c r="I152" s="3"/>
      <c r="J152" s="3"/>
    </row>
    <row r="153" spans="2:10" x14ac:dyDescent="0.2">
      <c r="B153" s="7"/>
      <c r="C153" s="1"/>
      <c r="D153" s="1"/>
      <c r="E153" s="1"/>
      <c r="F153" s="1"/>
      <c r="G153" s="1"/>
      <c r="H153" s="1"/>
      <c r="I153" s="3"/>
      <c r="J153" s="3"/>
    </row>
    <row r="154" spans="2:10" x14ac:dyDescent="0.2">
      <c r="B154" s="7"/>
      <c r="C154" s="1"/>
      <c r="D154" s="1"/>
      <c r="E154" s="1"/>
      <c r="F154" s="1"/>
      <c r="G154" s="1"/>
      <c r="H154" s="1"/>
      <c r="I154" s="3"/>
      <c r="J154" s="3"/>
    </row>
    <row r="155" spans="2:10" x14ac:dyDescent="0.2">
      <c r="B155" s="7"/>
      <c r="C155" s="1"/>
      <c r="D155" s="1"/>
      <c r="E155" s="1"/>
      <c r="F155" s="1"/>
      <c r="G155" s="1"/>
      <c r="H155" s="1"/>
      <c r="I155" s="3"/>
      <c r="J155" s="3"/>
    </row>
    <row r="156" spans="2:10" x14ac:dyDescent="0.2">
      <c r="B156" s="7"/>
      <c r="C156" s="1"/>
      <c r="D156" s="1"/>
      <c r="E156" s="1"/>
      <c r="F156" s="1"/>
      <c r="G156" s="1"/>
      <c r="H156" s="1"/>
      <c r="I156" s="3"/>
      <c r="J156" s="3"/>
    </row>
    <row r="157" spans="2:10" x14ac:dyDescent="0.2">
      <c r="B157" s="7"/>
      <c r="C157" s="1"/>
      <c r="D157" s="1"/>
      <c r="E157" s="1"/>
      <c r="F157" s="1"/>
      <c r="G157" s="1"/>
      <c r="H157" s="1"/>
      <c r="I157" s="3"/>
      <c r="J157" s="3"/>
    </row>
    <row r="158" spans="2:10" x14ac:dyDescent="0.2">
      <c r="B158" s="7"/>
      <c r="C158" s="1"/>
      <c r="D158" s="1"/>
      <c r="E158" s="1"/>
      <c r="F158" s="1"/>
      <c r="G158" s="1"/>
      <c r="H158" s="1"/>
      <c r="I158" s="3"/>
      <c r="J158" s="3"/>
    </row>
    <row r="159" spans="2:10" x14ac:dyDescent="0.2">
      <c r="B159" s="7"/>
      <c r="C159" s="1"/>
      <c r="D159" s="1"/>
      <c r="E159" s="1"/>
      <c r="F159" s="1"/>
      <c r="G159" s="1"/>
      <c r="H159" s="1"/>
      <c r="I159" s="3"/>
      <c r="J159" s="3"/>
    </row>
    <row r="160" spans="2:10" x14ac:dyDescent="0.2">
      <c r="B160" s="7"/>
      <c r="C160" s="1"/>
      <c r="D160" s="1"/>
      <c r="E160" s="1"/>
      <c r="F160" s="1"/>
      <c r="G160" s="1"/>
      <c r="H160" s="1"/>
      <c r="I160" s="3"/>
      <c r="J160" s="3"/>
    </row>
    <row r="161" spans="2:10" x14ac:dyDescent="0.2">
      <c r="B161" s="7"/>
      <c r="C161" s="1"/>
      <c r="D161" s="1"/>
      <c r="E161" s="1"/>
      <c r="F161" s="1"/>
      <c r="G161" s="1"/>
      <c r="H161" s="1"/>
      <c r="I161" s="3"/>
      <c r="J161" s="3"/>
    </row>
    <row r="162" spans="2:10" x14ac:dyDescent="0.2">
      <c r="B162" s="7"/>
      <c r="C162" s="1"/>
      <c r="D162" s="1"/>
      <c r="E162" s="1"/>
      <c r="F162" s="1"/>
      <c r="G162" s="1"/>
      <c r="H162" s="1"/>
      <c r="I162" s="3"/>
      <c r="J162" s="3"/>
    </row>
    <row r="163" spans="2:10" x14ac:dyDescent="0.2">
      <c r="B163" s="7"/>
      <c r="C163" s="1"/>
      <c r="D163" s="1"/>
      <c r="E163" s="1"/>
      <c r="F163" s="1"/>
      <c r="G163" s="1"/>
      <c r="H163" s="1"/>
      <c r="I163" s="3"/>
      <c r="J163" s="3"/>
    </row>
    <row r="164" spans="2:10" x14ac:dyDescent="0.2">
      <c r="B164" s="7"/>
      <c r="C164" s="1"/>
      <c r="D164" s="1"/>
      <c r="E164" s="1"/>
      <c r="F164" s="1"/>
      <c r="G164" s="1"/>
      <c r="H164" s="1"/>
      <c r="I164" s="3"/>
      <c r="J164" s="3"/>
    </row>
    <row r="165" spans="2:10" x14ac:dyDescent="0.2">
      <c r="B165" s="7"/>
      <c r="C165" s="1"/>
      <c r="D165" s="1"/>
      <c r="E165" s="1"/>
      <c r="F165" s="1"/>
      <c r="G165" s="1"/>
      <c r="H165" s="1"/>
      <c r="I165" s="3"/>
      <c r="J165" s="3"/>
    </row>
    <row r="166" spans="2:10" x14ac:dyDescent="0.2">
      <c r="B166" s="7"/>
      <c r="C166" s="1"/>
      <c r="D166" s="1"/>
      <c r="E166" s="1"/>
      <c r="F166" s="1"/>
      <c r="G166" s="1"/>
      <c r="H166" s="1"/>
      <c r="I166" s="3"/>
      <c r="J166" s="3"/>
    </row>
    <row r="167" spans="2:10" x14ac:dyDescent="0.2">
      <c r="B167" s="7"/>
      <c r="C167" s="1"/>
      <c r="D167" s="1"/>
      <c r="E167" s="1"/>
      <c r="F167" s="1"/>
      <c r="G167" s="1"/>
      <c r="H167" s="1"/>
      <c r="I167" s="3"/>
      <c r="J167" s="3"/>
    </row>
    <row r="168" spans="2:10" x14ac:dyDescent="0.2">
      <c r="B168" s="7"/>
      <c r="C168" s="1"/>
      <c r="D168" s="1"/>
      <c r="E168" s="1"/>
      <c r="F168" s="1"/>
      <c r="G168" s="1"/>
      <c r="H168" s="1"/>
      <c r="I168" s="3"/>
      <c r="J168" s="3"/>
    </row>
    <row r="169" spans="2:10" x14ac:dyDescent="0.2">
      <c r="B169" s="7"/>
      <c r="C169" s="1"/>
      <c r="D169" s="1"/>
      <c r="E169" s="1"/>
      <c r="F169" s="1"/>
      <c r="G169" s="1"/>
      <c r="H169" s="1"/>
      <c r="I169" s="3"/>
      <c r="J169" s="3"/>
    </row>
    <row r="170" spans="2:10" x14ac:dyDescent="0.2">
      <c r="B170" s="7"/>
      <c r="C170" s="1"/>
      <c r="D170" s="1"/>
      <c r="E170" s="1"/>
      <c r="F170" s="1"/>
      <c r="G170" s="1"/>
      <c r="H170" s="1"/>
      <c r="I170" s="3"/>
      <c r="J170" s="3"/>
    </row>
    <row r="171" spans="2:10" x14ac:dyDescent="0.2">
      <c r="B171" s="7"/>
      <c r="C171" s="1"/>
      <c r="D171" s="1"/>
      <c r="E171" s="1"/>
      <c r="F171" s="1"/>
      <c r="G171" s="1"/>
      <c r="H171" s="1"/>
      <c r="I171" s="3"/>
      <c r="J171" s="3"/>
    </row>
    <row r="172" spans="2:10" x14ac:dyDescent="0.2">
      <c r="B172" s="7"/>
      <c r="C172" s="1"/>
      <c r="D172" s="1"/>
      <c r="E172" s="1"/>
      <c r="F172" s="1"/>
      <c r="G172" s="1"/>
      <c r="H172" s="1"/>
      <c r="I172" s="3"/>
      <c r="J172" s="3"/>
    </row>
    <row r="173" spans="2:10" x14ac:dyDescent="0.2">
      <c r="B173" s="7"/>
      <c r="C173" s="1"/>
      <c r="D173" s="1"/>
      <c r="E173" s="1"/>
      <c r="F173" s="1"/>
      <c r="G173" s="1"/>
      <c r="H173" s="1"/>
      <c r="I173" s="3"/>
      <c r="J173" s="3"/>
    </row>
    <row r="174" spans="2:10" x14ac:dyDescent="0.2">
      <c r="B174" s="7"/>
      <c r="C174" s="1"/>
      <c r="D174" s="1"/>
      <c r="E174" s="1"/>
      <c r="F174" s="1"/>
      <c r="G174" s="1"/>
      <c r="H174" s="1"/>
      <c r="I174" s="3"/>
      <c r="J174" s="3"/>
    </row>
    <row r="175" spans="2:10" x14ac:dyDescent="0.2">
      <c r="B175" s="7"/>
      <c r="C175" s="1"/>
      <c r="D175" s="1"/>
      <c r="E175" s="1"/>
      <c r="F175" s="1"/>
      <c r="G175" s="1"/>
      <c r="H175" s="1"/>
      <c r="I175" s="3"/>
      <c r="J175" s="3"/>
    </row>
    <row r="176" spans="2:10" x14ac:dyDescent="0.2">
      <c r="B176" s="7"/>
      <c r="C176" s="1"/>
      <c r="D176" s="1"/>
      <c r="E176" s="1"/>
      <c r="F176" s="1"/>
      <c r="G176" s="1"/>
      <c r="H176" s="1"/>
      <c r="I176" s="3"/>
      <c r="J176" s="3"/>
    </row>
    <row r="177" spans="2:10" x14ac:dyDescent="0.2">
      <c r="B177" s="7"/>
      <c r="C177" s="1"/>
      <c r="D177" s="1"/>
      <c r="E177" s="1"/>
      <c r="F177" s="1"/>
      <c r="G177" s="1"/>
      <c r="H177" s="1"/>
      <c r="I177" s="3"/>
      <c r="J177" s="3"/>
    </row>
    <row r="178" spans="2:10" x14ac:dyDescent="0.2">
      <c r="B178" s="7"/>
      <c r="C178" s="1"/>
      <c r="D178" s="1"/>
      <c r="E178" s="1"/>
      <c r="F178" s="1"/>
      <c r="G178" s="1"/>
      <c r="H178" s="1"/>
      <c r="I178" s="3"/>
      <c r="J178" s="3"/>
    </row>
    <row r="179" spans="2:10" x14ac:dyDescent="0.2">
      <c r="B179" s="7"/>
      <c r="C179" s="1"/>
      <c r="D179" s="1"/>
      <c r="E179" s="1"/>
      <c r="F179" s="1"/>
      <c r="G179" s="1"/>
      <c r="H179" s="1"/>
      <c r="I179" s="3"/>
      <c r="J179" s="3"/>
    </row>
    <row r="180" spans="2:10" x14ac:dyDescent="0.2">
      <c r="B180" s="7"/>
      <c r="C180" s="1"/>
      <c r="D180" s="1"/>
      <c r="E180" s="1"/>
      <c r="F180" s="1"/>
      <c r="G180" s="1"/>
      <c r="H180" s="1"/>
      <c r="I180" s="3"/>
      <c r="J180" s="3"/>
    </row>
    <row r="181" spans="2:10" x14ac:dyDescent="0.2">
      <c r="B181" s="7"/>
      <c r="C181" s="1"/>
      <c r="D181" s="1"/>
      <c r="E181" s="1"/>
      <c r="F181" s="1"/>
      <c r="G181" s="1"/>
      <c r="H181" s="1"/>
      <c r="I181" s="3"/>
      <c r="J181" s="3"/>
    </row>
    <row r="182" spans="2:10" x14ac:dyDescent="0.2">
      <c r="B182" s="7"/>
      <c r="C182" s="1"/>
      <c r="D182" s="1"/>
      <c r="E182" s="1"/>
      <c r="F182" s="1"/>
      <c r="G182" s="1"/>
      <c r="H182" s="1"/>
      <c r="I182" s="3"/>
      <c r="J182" s="3"/>
    </row>
    <row r="183" spans="2:10" x14ac:dyDescent="0.2">
      <c r="B183" s="7"/>
      <c r="C183" s="1"/>
      <c r="D183" s="1"/>
      <c r="E183" s="1"/>
      <c r="F183" s="1"/>
      <c r="G183" s="1"/>
      <c r="H183" s="1"/>
      <c r="I183" s="3"/>
      <c r="J183" s="3"/>
    </row>
    <row r="184" spans="2:10" x14ac:dyDescent="0.2">
      <c r="B184" s="7"/>
      <c r="C184" s="1"/>
      <c r="D184" s="1"/>
      <c r="E184" s="1"/>
      <c r="F184" s="1"/>
      <c r="G184" s="1"/>
      <c r="H184" s="1"/>
      <c r="I184" s="3"/>
      <c r="J184" s="3"/>
    </row>
    <row r="185" spans="2:10" x14ac:dyDescent="0.2">
      <c r="B185" s="7"/>
      <c r="C185" s="1"/>
      <c r="D185" s="1"/>
      <c r="E185" s="1"/>
      <c r="F185" s="1"/>
      <c r="G185" s="1"/>
      <c r="H185" s="1"/>
      <c r="I185" s="3"/>
      <c r="J185" s="3"/>
    </row>
    <row r="186" spans="2:10" x14ac:dyDescent="0.2">
      <c r="B186" s="7"/>
      <c r="C186" s="1"/>
      <c r="D186" s="1"/>
      <c r="E186" s="1"/>
      <c r="F186" s="1"/>
      <c r="G186" s="1"/>
      <c r="H186" s="1"/>
      <c r="I186" s="3"/>
      <c r="J186" s="3"/>
    </row>
    <row r="187" spans="2:10" x14ac:dyDescent="0.2">
      <c r="B187" s="7"/>
      <c r="C187" s="1"/>
      <c r="D187" s="1"/>
      <c r="E187" s="1"/>
      <c r="F187" s="1"/>
      <c r="G187" s="1"/>
      <c r="H187" s="1"/>
      <c r="I187" s="3"/>
      <c r="J187" s="3"/>
    </row>
    <row r="188" spans="2:10" x14ac:dyDescent="0.2">
      <c r="B188" s="7"/>
      <c r="C188" s="1"/>
      <c r="D188" s="1"/>
      <c r="E188" s="1"/>
      <c r="F188" s="1"/>
      <c r="G188" s="1"/>
      <c r="H188" s="1"/>
      <c r="I188" s="3"/>
      <c r="J188" s="3"/>
    </row>
    <row r="189" spans="2:10" x14ac:dyDescent="0.2">
      <c r="B189" s="7"/>
      <c r="C189" s="1"/>
      <c r="D189" s="1"/>
      <c r="E189" s="1"/>
      <c r="F189" s="1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</sheetData>
  <mergeCells count="139">
    <mergeCell ref="C139:D139"/>
    <mergeCell ref="C133:E133"/>
    <mergeCell ref="C134:D134"/>
    <mergeCell ref="C135:D135"/>
    <mergeCell ref="C136:D136"/>
    <mergeCell ref="C137:D137"/>
    <mergeCell ref="C138:D138"/>
    <mergeCell ref="C126:I126"/>
    <mergeCell ref="C127:I127"/>
    <mergeCell ref="C128:I128"/>
    <mergeCell ref="C129:I129"/>
    <mergeCell ref="C130:I130"/>
    <mergeCell ref="B131:I131"/>
    <mergeCell ref="C118:H118"/>
    <mergeCell ref="C120:H120"/>
    <mergeCell ref="B122:J122"/>
    <mergeCell ref="B123:I123"/>
    <mergeCell ref="C124:I124"/>
    <mergeCell ref="C125:I125"/>
    <mergeCell ref="C110:H110"/>
    <mergeCell ref="B111:H111"/>
    <mergeCell ref="C112:J112"/>
    <mergeCell ref="C113:H113"/>
    <mergeCell ref="C114:H114"/>
    <mergeCell ref="C116:H116"/>
    <mergeCell ref="C104:H104"/>
    <mergeCell ref="C105:H105"/>
    <mergeCell ref="C106:H106"/>
    <mergeCell ref="C107:J107"/>
    <mergeCell ref="C108:H108"/>
    <mergeCell ref="C109:H109"/>
    <mergeCell ref="C98:H98"/>
    <mergeCell ref="C99:H99"/>
    <mergeCell ref="C100:H100"/>
    <mergeCell ref="B101:H101"/>
    <mergeCell ref="B103:J103"/>
    <mergeCell ref="C92:I92"/>
    <mergeCell ref="B93:I93"/>
    <mergeCell ref="B94:J94"/>
    <mergeCell ref="B95:J95"/>
    <mergeCell ref="C96:H96"/>
    <mergeCell ref="C97:H97"/>
    <mergeCell ref="C86:H86"/>
    <mergeCell ref="B87:H87"/>
    <mergeCell ref="B89:J89"/>
    <mergeCell ref="B90:I90"/>
    <mergeCell ref="C91:I91"/>
    <mergeCell ref="C80:H80"/>
    <mergeCell ref="C81:H81"/>
    <mergeCell ref="C82:H82"/>
    <mergeCell ref="B83:H83"/>
    <mergeCell ref="B85:H85"/>
    <mergeCell ref="B75:J75"/>
    <mergeCell ref="B76:H76"/>
    <mergeCell ref="C77:H77"/>
    <mergeCell ref="C78:H78"/>
    <mergeCell ref="C79:H79"/>
    <mergeCell ref="C68:H68"/>
    <mergeCell ref="C69:H69"/>
    <mergeCell ref="C70:H70"/>
    <mergeCell ref="C71:H71"/>
    <mergeCell ref="C72:H72"/>
    <mergeCell ref="B73:H73"/>
    <mergeCell ref="C62:I62"/>
    <mergeCell ref="B63:I63"/>
    <mergeCell ref="B65:J65"/>
    <mergeCell ref="C66:H66"/>
    <mergeCell ref="C67:H67"/>
    <mergeCell ref="B56:I56"/>
    <mergeCell ref="B58:J58"/>
    <mergeCell ref="B59:I59"/>
    <mergeCell ref="C60:I60"/>
    <mergeCell ref="C61:I61"/>
    <mergeCell ref="C52:H52"/>
    <mergeCell ref="C53:H53"/>
    <mergeCell ref="C54:H54"/>
    <mergeCell ref="C55:H55"/>
    <mergeCell ref="C46:H46"/>
    <mergeCell ref="C47:H47"/>
    <mergeCell ref="C48:H48"/>
    <mergeCell ref="B49:H49"/>
    <mergeCell ref="B50:J50"/>
    <mergeCell ref="B51:H51"/>
    <mergeCell ref="B40:H40"/>
    <mergeCell ref="C41:H41"/>
    <mergeCell ref="C42:H42"/>
    <mergeCell ref="C43:H43"/>
    <mergeCell ref="C44:H44"/>
    <mergeCell ref="C45:H45"/>
    <mergeCell ref="B34:J34"/>
    <mergeCell ref="B35:H35"/>
    <mergeCell ref="C36:H36"/>
    <mergeCell ref="C37:H37"/>
    <mergeCell ref="B38:H38"/>
    <mergeCell ref="C27:H27"/>
    <mergeCell ref="C28:H28"/>
    <mergeCell ref="C29:H29"/>
    <mergeCell ref="C30:H30"/>
    <mergeCell ref="C31:H31"/>
    <mergeCell ref="B32:I32"/>
    <mergeCell ref="B23:J23"/>
    <mergeCell ref="B24:J24"/>
    <mergeCell ref="C25:H25"/>
    <mergeCell ref="C26:H26"/>
    <mergeCell ref="C19:H19"/>
    <mergeCell ref="I19:J19"/>
    <mergeCell ref="C20:H20"/>
    <mergeCell ref="I20:J20"/>
    <mergeCell ref="C21:H21"/>
    <mergeCell ref="I21:J21"/>
    <mergeCell ref="B17:J17"/>
    <mergeCell ref="C18:H18"/>
    <mergeCell ref="I18:J18"/>
    <mergeCell ref="B12:J12"/>
    <mergeCell ref="B13:C13"/>
    <mergeCell ref="D13:E13"/>
    <mergeCell ref="F13:J13"/>
    <mergeCell ref="C22:H22"/>
    <mergeCell ref="I22:J22"/>
    <mergeCell ref="B1:J1"/>
    <mergeCell ref="B2:H2"/>
    <mergeCell ref="I2:J2"/>
    <mergeCell ref="B3:H3"/>
    <mergeCell ref="I3:J3"/>
    <mergeCell ref="E4:H4"/>
    <mergeCell ref="B14:C14"/>
    <mergeCell ref="D14:E15"/>
    <mergeCell ref="F14:J15"/>
    <mergeCell ref="B15:C15"/>
    <mergeCell ref="C9:H9"/>
    <mergeCell ref="I9:J9"/>
    <mergeCell ref="C10:H10"/>
    <mergeCell ref="I10:J10"/>
    <mergeCell ref="H5:J5"/>
    <mergeCell ref="B6:J6"/>
    <mergeCell ref="C7:H7"/>
    <mergeCell ref="I7:J7"/>
    <mergeCell ref="C8:H8"/>
    <mergeCell ref="I8:J8"/>
  </mergeCells>
  <pageMargins left="0.511811024" right="0.511811024" top="0.78740157499999996" bottom="0.78740157499999996" header="0.31496062000000002" footer="0.31496062000000002"/>
  <ignoredErrors>
    <ignoredError sqref="I7"/>
    <ignoredError sqref="J124:J131 J60" evalError="1"/>
  </ignoredError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FFFF00"/>
  </sheetPr>
  <dimension ref="B1:L201"/>
  <sheetViews>
    <sheetView showGridLines="0" workbookViewId="0">
      <selection activeCell="A8" sqref="A8"/>
    </sheetView>
  </sheetViews>
  <sheetFormatPr defaultColWidth="9.140625" defaultRowHeight="14.25" x14ac:dyDescent="0.2"/>
  <cols>
    <col min="1" max="1" width="2" style="4" customWidth="1"/>
    <col min="2" max="2" width="9.140625" style="4"/>
    <col min="3" max="3" width="12.7109375" style="4" customWidth="1"/>
    <col min="4" max="4" width="5.42578125" style="4" customWidth="1"/>
    <col min="5" max="5" width="13.7109375" style="4" customWidth="1"/>
    <col min="6" max="8" width="9.140625" style="4"/>
    <col min="9" max="9" width="9.5703125" style="4" bestFit="1" customWidth="1"/>
    <col min="10" max="10" width="14.7109375" style="4" customWidth="1"/>
    <col min="11" max="12" width="9.140625" style="4"/>
    <col min="13" max="13" width="9.140625" style="4" customWidth="1"/>
    <col min="14" max="16384" width="9.140625" style="4"/>
  </cols>
  <sheetData>
    <row r="1" spans="2:10" x14ac:dyDescent="0.2">
      <c r="B1" s="370" t="s">
        <v>32</v>
      </c>
      <c r="C1" s="443"/>
      <c r="D1" s="443"/>
      <c r="E1" s="443"/>
      <c r="F1" s="443"/>
      <c r="G1" s="443"/>
      <c r="H1" s="443"/>
      <c r="I1" s="443"/>
      <c r="J1" s="443"/>
    </row>
    <row r="2" spans="2:10" x14ac:dyDescent="0.2">
      <c r="B2" s="369" t="s">
        <v>33</v>
      </c>
      <c r="C2" s="369"/>
      <c r="D2" s="369"/>
      <c r="E2" s="369"/>
      <c r="F2" s="369"/>
      <c r="G2" s="369"/>
      <c r="H2" s="369"/>
      <c r="I2" s="370" t="str">
        <f>'Memória de Cálculo'!E2</f>
        <v>23071.938968/2025-39</v>
      </c>
      <c r="J2" s="370"/>
    </row>
    <row r="3" spans="2:10" x14ac:dyDescent="0.2">
      <c r="B3" s="369" t="s">
        <v>34</v>
      </c>
      <c r="C3" s="369"/>
      <c r="D3" s="369"/>
      <c r="E3" s="369"/>
      <c r="F3" s="369"/>
      <c r="G3" s="369"/>
      <c r="H3" s="369"/>
      <c r="I3" s="370">
        <f>'Memória de Cálculo'!E3</f>
        <v>0</v>
      </c>
      <c r="J3" s="370"/>
    </row>
    <row r="4" spans="2:10" x14ac:dyDescent="0.2">
      <c r="B4" s="43" t="s">
        <v>35</v>
      </c>
      <c r="C4" s="5"/>
      <c r="D4" s="5">
        <f>'Valor Global'!B39</f>
        <v>33</v>
      </c>
      <c r="E4" s="450" t="str">
        <f>'Valor Global'!C39</f>
        <v xml:space="preserve">Técnico em manutenção de Equipamentos de Informática - Nível II   </v>
      </c>
      <c r="F4" s="457"/>
      <c r="G4" s="457"/>
      <c r="H4" s="457"/>
      <c r="I4" s="6" t="s">
        <v>36</v>
      </c>
      <c r="J4" s="5" t="str">
        <f>'Valor Global'!D39</f>
        <v>3132-20</v>
      </c>
    </row>
    <row r="5" spans="2:10" x14ac:dyDescent="0.2">
      <c r="B5" s="7"/>
      <c r="C5" s="7"/>
      <c r="D5" s="7"/>
      <c r="E5" s="7"/>
      <c r="F5" s="7"/>
      <c r="G5" s="7"/>
      <c r="H5" s="371" t="s">
        <v>494</v>
      </c>
      <c r="I5" s="371"/>
      <c r="J5" s="371"/>
    </row>
    <row r="6" spans="2:10" x14ac:dyDescent="0.2">
      <c r="B6" s="433" t="s">
        <v>37</v>
      </c>
      <c r="C6" s="433"/>
      <c r="D6" s="433"/>
      <c r="E6" s="433"/>
      <c r="F6" s="433"/>
      <c r="G6" s="433"/>
      <c r="H6" s="433"/>
      <c r="I6" s="433"/>
      <c r="J6" s="433"/>
    </row>
    <row r="7" spans="2:10" x14ac:dyDescent="0.2">
      <c r="B7" s="8" t="s">
        <v>2</v>
      </c>
      <c r="C7" s="363" t="s">
        <v>38</v>
      </c>
      <c r="D7" s="363"/>
      <c r="E7" s="363"/>
      <c r="F7" s="363"/>
      <c r="G7" s="363"/>
      <c r="H7" s="363"/>
      <c r="I7" s="449">
        <f>'Memória de Cálculo'!J10</f>
        <v>0</v>
      </c>
      <c r="J7" s="444"/>
    </row>
    <row r="8" spans="2:10" x14ac:dyDescent="0.2">
      <c r="B8" s="8" t="s">
        <v>3</v>
      </c>
      <c r="C8" s="363" t="s">
        <v>39</v>
      </c>
      <c r="D8" s="363"/>
      <c r="E8" s="363"/>
      <c r="F8" s="363"/>
      <c r="G8" s="363"/>
      <c r="H8" s="363"/>
      <c r="I8" s="444" t="s">
        <v>40</v>
      </c>
      <c r="J8" s="447"/>
    </row>
    <row r="9" spans="2:10" x14ac:dyDescent="0.2">
      <c r="B9" s="8" t="s">
        <v>4</v>
      </c>
      <c r="C9" s="363" t="s">
        <v>41</v>
      </c>
      <c r="D9" s="363"/>
      <c r="E9" s="363"/>
      <c r="F9" s="363"/>
      <c r="G9" s="363"/>
      <c r="H9" s="363"/>
      <c r="I9" s="447">
        <f>'Memória de Cálculo'!J8</f>
        <v>2025</v>
      </c>
      <c r="J9" s="447"/>
    </row>
    <row r="10" spans="2:10" x14ac:dyDescent="0.2">
      <c r="B10" s="8" t="s">
        <v>5</v>
      </c>
      <c r="C10" s="363" t="s">
        <v>6</v>
      </c>
      <c r="D10" s="363"/>
      <c r="E10" s="363"/>
      <c r="F10" s="363"/>
      <c r="G10" s="363"/>
      <c r="H10" s="363"/>
      <c r="I10" s="447">
        <v>12</v>
      </c>
      <c r="J10" s="447"/>
    </row>
    <row r="11" spans="2:10" x14ac:dyDescent="0.2">
      <c r="B11" s="7"/>
      <c r="C11" s="7"/>
      <c r="D11" s="7"/>
      <c r="E11" s="7"/>
      <c r="F11" s="7"/>
      <c r="G11" s="7"/>
      <c r="H11" s="7"/>
      <c r="I11" s="3"/>
      <c r="J11" s="3"/>
    </row>
    <row r="12" spans="2:10" x14ac:dyDescent="0.2">
      <c r="B12" s="433" t="s">
        <v>7</v>
      </c>
      <c r="C12" s="433"/>
      <c r="D12" s="433"/>
      <c r="E12" s="433"/>
      <c r="F12" s="433"/>
      <c r="G12" s="433"/>
      <c r="H12" s="433"/>
      <c r="I12" s="433"/>
      <c r="J12" s="433"/>
    </row>
    <row r="13" spans="2:10" x14ac:dyDescent="0.2">
      <c r="B13" s="447" t="s">
        <v>8</v>
      </c>
      <c r="C13" s="447"/>
      <c r="D13" s="448" t="s">
        <v>9</v>
      </c>
      <c r="E13" s="447"/>
      <c r="F13" s="447" t="s">
        <v>42</v>
      </c>
      <c r="G13" s="447"/>
      <c r="H13" s="447"/>
      <c r="I13" s="447"/>
      <c r="J13" s="447"/>
    </row>
    <row r="14" spans="2:10" x14ac:dyDescent="0.2">
      <c r="B14" s="451" t="str">
        <f>+I18</f>
        <v xml:space="preserve">Técnico em manutenção de Equipamentos de Informática - Nível II   </v>
      </c>
      <c r="C14" s="452"/>
      <c r="D14" s="453" t="s">
        <v>43</v>
      </c>
      <c r="E14" s="454"/>
      <c r="F14" s="454">
        <f>'Valor Global'!F39</f>
        <v>3</v>
      </c>
      <c r="G14" s="454"/>
      <c r="H14" s="454"/>
      <c r="I14" s="454"/>
      <c r="J14" s="454"/>
    </row>
    <row r="15" spans="2:10" ht="29.25" customHeight="1" x14ac:dyDescent="0.2">
      <c r="B15" s="455" t="s">
        <v>463</v>
      </c>
      <c r="C15" s="456"/>
      <c r="D15" s="453"/>
      <c r="E15" s="454"/>
      <c r="F15" s="454"/>
      <c r="G15" s="454"/>
      <c r="H15" s="454"/>
      <c r="I15" s="454"/>
      <c r="J15" s="454"/>
    </row>
    <row r="16" spans="2:10" x14ac:dyDescent="0.2">
      <c r="B16" s="7"/>
      <c r="C16" s="7"/>
      <c r="D16" s="7"/>
      <c r="E16" s="7"/>
      <c r="F16" s="7"/>
      <c r="G16" s="7"/>
      <c r="H16" s="7"/>
      <c r="I16" s="3"/>
      <c r="J16" s="3"/>
    </row>
    <row r="17" spans="2:10" x14ac:dyDescent="0.2">
      <c r="B17" s="433" t="s">
        <v>44</v>
      </c>
      <c r="C17" s="433"/>
      <c r="D17" s="433"/>
      <c r="E17" s="433"/>
      <c r="F17" s="433"/>
      <c r="G17" s="433"/>
      <c r="H17" s="433"/>
      <c r="I17" s="433"/>
      <c r="J17" s="433"/>
    </row>
    <row r="18" spans="2:10" x14ac:dyDescent="0.2">
      <c r="B18" s="8">
        <v>1</v>
      </c>
      <c r="C18" s="363" t="s">
        <v>10</v>
      </c>
      <c r="D18" s="363"/>
      <c r="E18" s="363"/>
      <c r="F18" s="363"/>
      <c r="G18" s="363"/>
      <c r="H18" s="363"/>
      <c r="I18" s="446" t="str">
        <f>+E4</f>
        <v xml:space="preserve">Técnico em manutenção de Equipamentos de Informática - Nível II   </v>
      </c>
      <c r="J18" s="442"/>
    </row>
    <row r="19" spans="2:10" x14ac:dyDescent="0.2">
      <c r="B19" s="8">
        <v>2</v>
      </c>
      <c r="C19" s="363" t="s">
        <v>45</v>
      </c>
      <c r="D19" s="363"/>
      <c r="E19" s="363"/>
      <c r="F19" s="363"/>
      <c r="G19" s="363"/>
      <c r="H19" s="363"/>
      <c r="I19" s="444" t="str">
        <f>+J4</f>
        <v>3132-20</v>
      </c>
      <c r="J19" s="444"/>
    </row>
    <row r="20" spans="2:10" x14ac:dyDescent="0.2">
      <c r="B20" s="8">
        <v>3</v>
      </c>
      <c r="C20" s="363" t="s">
        <v>46</v>
      </c>
      <c r="D20" s="363"/>
      <c r="E20" s="363"/>
      <c r="F20" s="363"/>
      <c r="G20" s="363"/>
      <c r="H20" s="363"/>
      <c r="I20" s="445">
        <v>0</v>
      </c>
      <c r="J20" s="445"/>
    </row>
    <row r="21" spans="2:10" x14ac:dyDescent="0.2">
      <c r="B21" s="8">
        <v>4</v>
      </c>
      <c r="C21" s="363" t="s">
        <v>11</v>
      </c>
      <c r="D21" s="363"/>
      <c r="E21" s="363"/>
      <c r="F21" s="363"/>
      <c r="G21" s="363"/>
      <c r="H21" s="363"/>
      <c r="I21" s="446" t="str">
        <f>+I18</f>
        <v xml:space="preserve">Técnico em manutenção de Equipamentos de Informática - Nível II   </v>
      </c>
      <c r="J21" s="442"/>
    </row>
    <row r="22" spans="2:10" x14ac:dyDescent="0.2">
      <c r="B22" s="8">
        <v>5</v>
      </c>
      <c r="C22" s="363" t="s">
        <v>12</v>
      </c>
      <c r="D22" s="363"/>
      <c r="E22" s="363"/>
      <c r="F22" s="363"/>
      <c r="G22" s="363"/>
      <c r="H22" s="363"/>
      <c r="I22" s="449">
        <f>'Valor Global'!E39</f>
        <v>46113</v>
      </c>
      <c r="J22" s="444"/>
    </row>
    <row r="23" spans="2:10" x14ac:dyDescent="0.2">
      <c r="B23" s="443"/>
      <c r="C23" s="443"/>
      <c r="D23" s="443"/>
      <c r="E23" s="443"/>
      <c r="F23" s="443"/>
      <c r="G23" s="443"/>
      <c r="H23" s="443"/>
      <c r="I23" s="443"/>
      <c r="J23" s="443"/>
    </row>
    <row r="24" spans="2:10" x14ac:dyDescent="0.2">
      <c r="B24" s="433" t="s">
        <v>13</v>
      </c>
      <c r="C24" s="433"/>
      <c r="D24" s="433"/>
      <c r="E24" s="433"/>
      <c r="F24" s="433"/>
      <c r="G24" s="433"/>
      <c r="H24" s="433"/>
      <c r="I24" s="433"/>
      <c r="J24" s="433"/>
    </row>
    <row r="25" spans="2:10" ht="15" customHeight="1" x14ac:dyDescent="0.2">
      <c r="B25" s="10">
        <v>1</v>
      </c>
      <c r="C25" s="383" t="s">
        <v>47</v>
      </c>
      <c r="D25" s="384"/>
      <c r="E25" s="384"/>
      <c r="F25" s="384"/>
      <c r="G25" s="384"/>
      <c r="H25" s="428"/>
      <c r="I25" s="162" t="s">
        <v>20</v>
      </c>
      <c r="J25" s="11" t="s">
        <v>48</v>
      </c>
    </row>
    <row r="26" spans="2:10" x14ac:dyDescent="0.2">
      <c r="B26" s="10" t="s">
        <v>2</v>
      </c>
      <c r="C26" s="363" t="s">
        <v>14</v>
      </c>
      <c r="D26" s="363"/>
      <c r="E26" s="363"/>
      <c r="F26" s="363"/>
      <c r="G26" s="363"/>
      <c r="H26" s="363"/>
      <c r="I26" s="163"/>
      <c r="J26" s="12">
        <f>+I20</f>
        <v>0</v>
      </c>
    </row>
    <row r="27" spans="2:10" ht="15" x14ac:dyDescent="0.25">
      <c r="B27" s="10" t="s">
        <v>3</v>
      </c>
      <c r="C27" s="363" t="s">
        <v>49</v>
      </c>
      <c r="D27" s="363"/>
      <c r="E27" s="363"/>
      <c r="F27" s="363"/>
      <c r="G27" s="363"/>
      <c r="H27" s="363"/>
      <c r="I27" s="164"/>
      <c r="J27" s="12">
        <v>0</v>
      </c>
    </row>
    <row r="28" spans="2:10" ht="15" x14ac:dyDescent="0.25">
      <c r="B28" s="10" t="s">
        <v>4</v>
      </c>
      <c r="C28" s="363" t="s">
        <v>50</v>
      </c>
      <c r="D28" s="363"/>
      <c r="E28" s="363"/>
      <c r="F28" s="363"/>
      <c r="G28" s="363"/>
      <c r="H28" s="363"/>
      <c r="I28" s="62"/>
      <c r="J28" s="12">
        <v>0</v>
      </c>
    </row>
    <row r="29" spans="2:10" x14ac:dyDescent="0.2">
      <c r="B29" s="10" t="s">
        <v>5</v>
      </c>
      <c r="C29" s="363" t="s">
        <v>51</v>
      </c>
      <c r="D29" s="363"/>
      <c r="E29" s="363"/>
      <c r="F29" s="363"/>
      <c r="G29" s="363"/>
      <c r="H29" s="363"/>
      <c r="I29" s="9"/>
      <c r="J29" s="12">
        <v>0</v>
      </c>
    </row>
    <row r="30" spans="2:10" x14ac:dyDescent="0.2">
      <c r="B30" s="10" t="s">
        <v>15</v>
      </c>
      <c r="C30" s="363" t="s">
        <v>52</v>
      </c>
      <c r="D30" s="363"/>
      <c r="E30" s="363"/>
      <c r="F30" s="363"/>
      <c r="G30" s="363"/>
      <c r="H30" s="363"/>
      <c r="I30" s="9"/>
      <c r="J30" s="12">
        <v>0</v>
      </c>
    </row>
    <row r="31" spans="2:10" x14ac:dyDescent="0.2">
      <c r="B31" s="10" t="s">
        <v>16</v>
      </c>
      <c r="C31" s="363" t="s">
        <v>18</v>
      </c>
      <c r="D31" s="363"/>
      <c r="E31" s="363"/>
      <c r="F31" s="363"/>
      <c r="G31" s="363"/>
      <c r="H31" s="363"/>
      <c r="I31" s="9"/>
      <c r="J31" s="12">
        <v>0</v>
      </c>
    </row>
    <row r="32" spans="2:10" x14ac:dyDescent="0.2">
      <c r="B32" s="358" t="s">
        <v>53</v>
      </c>
      <c r="C32" s="358"/>
      <c r="D32" s="358"/>
      <c r="E32" s="358"/>
      <c r="F32" s="358"/>
      <c r="G32" s="358"/>
      <c r="H32" s="358"/>
      <c r="I32" s="358"/>
      <c r="J32" s="14">
        <f>TRUNC(SUM(J26:J31),2)</f>
        <v>0</v>
      </c>
    </row>
    <row r="33" spans="2:10" x14ac:dyDescent="0.2">
      <c r="B33" s="15"/>
      <c r="C33" s="16"/>
      <c r="D33" s="16"/>
      <c r="E33" s="16"/>
      <c r="F33" s="16"/>
      <c r="G33" s="16"/>
      <c r="H33" s="16"/>
      <c r="I33" s="16"/>
      <c r="J33" s="17"/>
    </row>
    <row r="34" spans="2:10" x14ac:dyDescent="0.2">
      <c r="B34" s="433" t="s">
        <v>54</v>
      </c>
      <c r="C34" s="433"/>
      <c r="D34" s="433"/>
      <c r="E34" s="433"/>
      <c r="F34" s="433"/>
      <c r="G34" s="433"/>
      <c r="H34" s="433"/>
      <c r="I34" s="433"/>
      <c r="J34" s="433"/>
    </row>
    <row r="35" spans="2:10" x14ac:dyDescent="0.2">
      <c r="B35" s="358" t="s">
        <v>55</v>
      </c>
      <c r="C35" s="358"/>
      <c r="D35" s="358"/>
      <c r="E35" s="358"/>
      <c r="F35" s="358"/>
      <c r="G35" s="358"/>
      <c r="H35" s="358"/>
      <c r="I35" s="11" t="s">
        <v>20</v>
      </c>
      <c r="J35" s="11" t="s">
        <v>48</v>
      </c>
    </row>
    <row r="36" spans="2:10" x14ac:dyDescent="0.2">
      <c r="B36" s="10" t="s">
        <v>2</v>
      </c>
      <c r="C36" s="363" t="s">
        <v>56</v>
      </c>
      <c r="D36" s="363"/>
      <c r="E36" s="363"/>
      <c r="F36" s="363"/>
      <c r="G36" s="363"/>
      <c r="H36" s="363"/>
      <c r="I36" s="18">
        <f>+'Memória de Cálculo'!I18</f>
        <v>0</v>
      </c>
      <c r="J36" s="19">
        <f>$J$32*I36</f>
        <v>0</v>
      </c>
    </row>
    <row r="37" spans="2:10" x14ac:dyDescent="0.2">
      <c r="B37" s="10" t="s">
        <v>3</v>
      </c>
      <c r="C37" s="364" t="s">
        <v>57</v>
      </c>
      <c r="D37" s="364"/>
      <c r="E37" s="364"/>
      <c r="F37" s="364"/>
      <c r="G37" s="364"/>
      <c r="H37" s="364"/>
      <c r="I37" s="21">
        <f>+'Memória de Cálculo'!I19</f>
        <v>0</v>
      </c>
      <c r="J37" s="12">
        <f>I37*J32</f>
        <v>0</v>
      </c>
    </row>
    <row r="38" spans="2:10" x14ac:dyDescent="0.2">
      <c r="B38" s="358" t="s">
        <v>58</v>
      </c>
      <c r="C38" s="358"/>
      <c r="D38" s="358"/>
      <c r="E38" s="358"/>
      <c r="F38" s="358"/>
      <c r="G38" s="358"/>
      <c r="H38" s="358"/>
      <c r="I38" s="22">
        <f>TRUNC(SUM(I36:I37),4)</f>
        <v>0</v>
      </c>
      <c r="J38" s="14">
        <f>+J37+J36</f>
        <v>0</v>
      </c>
    </row>
    <row r="39" spans="2:10" x14ac:dyDescent="0.2">
      <c r="B39" s="15"/>
      <c r="C39" s="16"/>
      <c r="D39" s="16"/>
      <c r="E39" s="16"/>
      <c r="F39" s="16"/>
      <c r="G39" s="16"/>
      <c r="H39" s="16"/>
      <c r="I39" s="16"/>
      <c r="J39" s="17"/>
    </row>
    <row r="40" spans="2:10" x14ac:dyDescent="0.2">
      <c r="B40" s="358" t="s">
        <v>59</v>
      </c>
      <c r="C40" s="358"/>
      <c r="D40" s="358"/>
      <c r="E40" s="358"/>
      <c r="F40" s="358"/>
      <c r="G40" s="358"/>
      <c r="H40" s="358"/>
      <c r="I40" s="11" t="s">
        <v>20</v>
      </c>
      <c r="J40" s="11" t="s">
        <v>48</v>
      </c>
    </row>
    <row r="41" spans="2:10" x14ac:dyDescent="0.2">
      <c r="B41" s="10" t="s">
        <v>2</v>
      </c>
      <c r="C41" s="363" t="s">
        <v>60</v>
      </c>
      <c r="D41" s="363"/>
      <c r="E41" s="363"/>
      <c r="F41" s="363"/>
      <c r="G41" s="363"/>
      <c r="H41" s="363"/>
      <c r="I41" s="18">
        <f>+'Memória de Cálculo'!I25</f>
        <v>0</v>
      </c>
      <c r="J41" s="12">
        <f>TRUNC(($J$32+$J$38)*I41,2)</f>
        <v>0</v>
      </c>
    </row>
    <row r="42" spans="2:10" x14ac:dyDescent="0.2">
      <c r="B42" s="10" t="s">
        <v>3</v>
      </c>
      <c r="C42" s="363" t="s">
        <v>61</v>
      </c>
      <c r="D42" s="363"/>
      <c r="E42" s="363"/>
      <c r="F42" s="363"/>
      <c r="G42" s="363"/>
      <c r="H42" s="363"/>
      <c r="I42" s="18">
        <f>+'Memória de Cálculo'!I26</f>
        <v>0</v>
      </c>
      <c r="J42" s="12">
        <f t="shared" ref="J42:J48" si="0">TRUNC(($J$32+$J$38)*I42,2)</f>
        <v>0</v>
      </c>
    </row>
    <row r="43" spans="2:10" x14ac:dyDescent="0.2">
      <c r="B43" s="10" t="s">
        <v>4</v>
      </c>
      <c r="C43" s="364" t="s">
        <v>62</v>
      </c>
      <c r="D43" s="363"/>
      <c r="E43" s="363"/>
      <c r="F43" s="363"/>
      <c r="G43" s="363"/>
      <c r="H43" s="363"/>
      <c r="I43" s="18">
        <f>+'Memória de Cálculo'!I27</f>
        <v>0</v>
      </c>
      <c r="J43" s="12">
        <f t="shared" si="0"/>
        <v>0</v>
      </c>
    </row>
    <row r="44" spans="2:10" x14ac:dyDescent="0.2">
      <c r="B44" s="10" t="s">
        <v>5</v>
      </c>
      <c r="C44" s="363" t="s">
        <v>63</v>
      </c>
      <c r="D44" s="363"/>
      <c r="E44" s="363"/>
      <c r="F44" s="363"/>
      <c r="G44" s="363"/>
      <c r="H44" s="363"/>
      <c r="I44" s="18">
        <f>+'Memória de Cálculo'!I28</f>
        <v>0</v>
      </c>
      <c r="J44" s="12">
        <f t="shared" si="0"/>
        <v>0</v>
      </c>
    </row>
    <row r="45" spans="2:10" x14ac:dyDescent="0.2">
      <c r="B45" s="10" t="s">
        <v>15</v>
      </c>
      <c r="C45" s="364" t="s">
        <v>64</v>
      </c>
      <c r="D45" s="363"/>
      <c r="E45" s="363"/>
      <c r="F45" s="363"/>
      <c r="G45" s="363"/>
      <c r="H45" s="363"/>
      <c r="I45" s="18">
        <f>+'Memória de Cálculo'!I29</f>
        <v>0</v>
      </c>
      <c r="J45" s="12">
        <f t="shared" si="0"/>
        <v>0</v>
      </c>
    </row>
    <row r="46" spans="2:10" x14ac:dyDescent="0.2">
      <c r="B46" s="10" t="s">
        <v>16</v>
      </c>
      <c r="C46" s="364" t="s">
        <v>65</v>
      </c>
      <c r="D46" s="363"/>
      <c r="E46" s="363"/>
      <c r="F46" s="363"/>
      <c r="G46" s="363"/>
      <c r="H46" s="363"/>
      <c r="I46" s="18">
        <f>+'Memória de Cálculo'!I30</f>
        <v>0</v>
      </c>
      <c r="J46" s="12">
        <f t="shared" si="0"/>
        <v>0</v>
      </c>
    </row>
    <row r="47" spans="2:10" x14ac:dyDescent="0.2">
      <c r="B47" s="10" t="s">
        <v>17</v>
      </c>
      <c r="C47" s="363" t="s">
        <v>66</v>
      </c>
      <c r="D47" s="363"/>
      <c r="E47" s="363"/>
      <c r="F47" s="363"/>
      <c r="G47" s="363"/>
      <c r="H47" s="363"/>
      <c r="I47" s="18">
        <f>+'Memória de Cálculo'!I31</f>
        <v>0</v>
      </c>
      <c r="J47" s="12">
        <f t="shared" si="0"/>
        <v>0</v>
      </c>
    </row>
    <row r="48" spans="2:10" x14ac:dyDescent="0.2">
      <c r="B48" s="10" t="s">
        <v>67</v>
      </c>
      <c r="C48" s="363" t="s">
        <v>68</v>
      </c>
      <c r="D48" s="363"/>
      <c r="E48" s="363"/>
      <c r="F48" s="363"/>
      <c r="G48" s="363"/>
      <c r="H48" s="363"/>
      <c r="I48" s="18">
        <f>+'Memória de Cálculo'!I32</f>
        <v>0</v>
      </c>
      <c r="J48" s="12">
        <f t="shared" si="0"/>
        <v>0</v>
      </c>
    </row>
    <row r="49" spans="2:12" x14ac:dyDescent="0.2">
      <c r="B49" s="358" t="s">
        <v>69</v>
      </c>
      <c r="C49" s="358"/>
      <c r="D49" s="358"/>
      <c r="E49" s="358"/>
      <c r="F49" s="358"/>
      <c r="G49" s="358"/>
      <c r="H49" s="358"/>
      <c r="I49" s="22">
        <f>SUM(I41:I48)</f>
        <v>0</v>
      </c>
      <c r="J49" s="14">
        <f>SUM(J41:J48)</f>
        <v>0</v>
      </c>
    </row>
    <row r="50" spans="2:12" x14ac:dyDescent="0.2">
      <c r="B50" s="439"/>
      <c r="C50" s="439"/>
      <c r="D50" s="439"/>
      <c r="E50" s="439"/>
      <c r="F50" s="439"/>
      <c r="G50" s="439"/>
      <c r="H50" s="439"/>
      <c r="I50" s="439"/>
      <c r="J50" s="439"/>
    </row>
    <row r="51" spans="2:12" x14ac:dyDescent="0.2">
      <c r="B51" s="358" t="s">
        <v>70</v>
      </c>
      <c r="C51" s="358"/>
      <c r="D51" s="358"/>
      <c r="E51" s="358"/>
      <c r="F51" s="358"/>
      <c r="G51" s="358"/>
      <c r="H51" s="358"/>
      <c r="I51" s="22" t="s">
        <v>71</v>
      </c>
      <c r="J51" s="11" t="s">
        <v>48</v>
      </c>
    </row>
    <row r="52" spans="2:12" x14ac:dyDescent="0.2">
      <c r="B52" s="10" t="s">
        <v>2</v>
      </c>
      <c r="C52" s="375" t="s">
        <v>72</v>
      </c>
      <c r="D52" s="376"/>
      <c r="E52" s="376"/>
      <c r="F52" s="376"/>
      <c r="G52" s="376"/>
      <c r="H52" s="377"/>
      <c r="I52" s="67">
        <f>J52/22</f>
        <v>0</v>
      </c>
      <c r="J52" s="68">
        <f>IF((('Memória de Cálculo'!I36*2*22)-(J26*6%))&lt;0,0,('Memória de Cálculo'!I36*2*22)-(J26*6%))</f>
        <v>0</v>
      </c>
    </row>
    <row r="53" spans="2:12" x14ac:dyDescent="0.2">
      <c r="B53" s="10" t="s">
        <v>3</v>
      </c>
      <c r="C53" s="375" t="s">
        <v>241</v>
      </c>
      <c r="D53" s="376"/>
      <c r="E53" s="376"/>
      <c r="F53" s="376"/>
      <c r="G53" s="376"/>
      <c r="H53" s="377"/>
      <c r="I53" s="67">
        <f>J53/22</f>
        <v>0</v>
      </c>
      <c r="J53" s="69">
        <f>'Memória de Cálculo'!I37/12</f>
        <v>0</v>
      </c>
      <c r="L53" s="28"/>
    </row>
    <row r="54" spans="2:12" x14ac:dyDescent="0.2">
      <c r="B54" s="10" t="s">
        <v>4</v>
      </c>
      <c r="C54" s="375" t="s">
        <v>371</v>
      </c>
      <c r="D54" s="376"/>
      <c r="E54" s="376"/>
      <c r="F54" s="376"/>
      <c r="G54" s="376"/>
      <c r="H54" s="377"/>
      <c r="I54" s="68">
        <f>'Memória de Cálculo'!I38</f>
        <v>0</v>
      </c>
      <c r="J54" s="68">
        <f>I54*22</f>
        <v>0</v>
      </c>
    </row>
    <row r="55" spans="2:12" ht="15" x14ac:dyDescent="0.2">
      <c r="B55" s="10" t="s">
        <v>5</v>
      </c>
      <c r="C55" s="375" t="s">
        <v>372</v>
      </c>
      <c r="D55" s="376"/>
      <c r="E55" s="376"/>
      <c r="F55" s="376"/>
      <c r="G55" s="376"/>
      <c r="H55" s="377"/>
      <c r="I55" s="67">
        <f>J55/22</f>
        <v>0</v>
      </c>
      <c r="J55" s="70">
        <f>'Memória de Cálculo'!I39</f>
        <v>0</v>
      </c>
    </row>
    <row r="56" spans="2:12" x14ac:dyDescent="0.2">
      <c r="B56" s="383" t="s">
        <v>73</v>
      </c>
      <c r="C56" s="384"/>
      <c r="D56" s="384"/>
      <c r="E56" s="384"/>
      <c r="F56" s="384"/>
      <c r="G56" s="384"/>
      <c r="H56" s="384"/>
      <c r="I56" s="428"/>
      <c r="J56" s="14">
        <f>SUM(J52:J55)</f>
        <v>0</v>
      </c>
    </row>
    <row r="57" spans="2:12" x14ac:dyDescent="0.2">
      <c r="B57" s="15"/>
      <c r="C57" s="16"/>
      <c r="D57" s="16"/>
      <c r="E57" s="16"/>
      <c r="F57" s="16"/>
      <c r="G57" s="16"/>
      <c r="H57" s="16"/>
      <c r="I57" s="16"/>
      <c r="J57" s="17"/>
    </row>
    <row r="58" spans="2:12" x14ac:dyDescent="0.2">
      <c r="B58" s="433" t="s">
        <v>74</v>
      </c>
      <c r="C58" s="433"/>
      <c r="D58" s="433"/>
      <c r="E58" s="433"/>
      <c r="F58" s="433"/>
      <c r="G58" s="433"/>
      <c r="H58" s="433"/>
      <c r="I58" s="433"/>
      <c r="J58" s="433"/>
    </row>
    <row r="59" spans="2:12" x14ac:dyDescent="0.2">
      <c r="B59" s="358" t="s">
        <v>75</v>
      </c>
      <c r="C59" s="358"/>
      <c r="D59" s="358"/>
      <c r="E59" s="358"/>
      <c r="F59" s="358"/>
      <c r="G59" s="358"/>
      <c r="H59" s="358"/>
      <c r="I59" s="358"/>
      <c r="J59" s="11" t="s">
        <v>48</v>
      </c>
    </row>
    <row r="60" spans="2:12" x14ac:dyDescent="0.2">
      <c r="B60" s="10" t="s">
        <v>76</v>
      </c>
      <c r="C60" s="364" t="s">
        <v>77</v>
      </c>
      <c r="D60" s="364"/>
      <c r="E60" s="364"/>
      <c r="F60" s="364"/>
      <c r="G60" s="364"/>
      <c r="H60" s="364"/>
      <c r="I60" s="364"/>
      <c r="J60" s="12">
        <f>J38</f>
        <v>0</v>
      </c>
    </row>
    <row r="61" spans="2:12" x14ac:dyDescent="0.2">
      <c r="B61" s="10" t="s">
        <v>78</v>
      </c>
      <c r="C61" s="363" t="s">
        <v>79</v>
      </c>
      <c r="D61" s="363"/>
      <c r="E61" s="363"/>
      <c r="F61" s="363"/>
      <c r="G61" s="363"/>
      <c r="H61" s="363"/>
      <c r="I61" s="363"/>
      <c r="J61" s="19">
        <f>J49</f>
        <v>0</v>
      </c>
    </row>
    <row r="62" spans="2:12" x14ac:dyDescent="0.2">
      <c r="B62" s="10" t="s">
        <v>80</v>
      </c>
      <c r="C62" s="363" t="s">
        <v>19</v>
      </c>
      <c r="D62" s="363"/>
      <c r="E62" s="363"/>
      <c r="F62" s="363"/>
      <c r="G62" s="363"/>
      <c r="H62" s="363"/>
      <c r="I62" s="363"/>
      <c r="J62" s="19">
        <f>J56</f>
        <v>0</v>
      </c>
    </row>
    <row r="63" spans="2:12" x14ac:dyDescent="0.2">
      <c r="B63" s="358" t="s">
        <v>81</v>
      </c>
      <c r="C63" s="358"/>
      <c r="D63" s="358"/>
      <c r="E63" s="358"/>
      <c r="F63" s="358"/>
      <c r="G63" s="358"/>
      <c r="H63" s="358"/>
      <c r="I63" s="358"/>
      <c r="J63" s="27">
        <f>TRUNC(SUM(J60:J62),2)</f>
        <v>0</v>
      </c>
    </row>
    <row r="64" spans="2:12" x14ac:dyDescent="0.2">
      <c r="B64" s="15"/>
      <c r="C64" s="16"/>
      <c r="D64" s="16"/>
      <c r="E64" s="16"/>
      <c r="F64" s="16"/>
      <c r="G64" s="16"/>
      <c r="H64" s="16"/>
      <c r="I64" s="16"/>
      <c r="J64" s="17"/>
    </row>
    <row r="65" spans="2:11" x14ac:dyDescent="0.2">
      <c r="B65" s="433" t="s">
        <v>82</v>
      </c>
      <c r="C65" s="433"/>
      <c r="D65" s="433"/>
      <c r="E65" s="433"/>
      <c r="F65" s="433"/>
      <c r="G65" s="433"/>
      <c r="H65" s="433"/>
      <c r="I65" s="433"/>
      <c r="J65" s="433"/>
    </row>
    <row r="66" spans="2:11" ht="15" customHeight="1" x14ac:dyDescent="0.2">
      <c r="B66" s="10">
        <v>3</v>
      </c>
      <c r="C66" s="383" t="s">
        <v>83</v>
      </c>
      <c r="D66" s="384"/>
      <c r="E66" s="384"/>
      <c r="F66" s="384"/>
      <c r="G66" s="384"/>
      <c r="H66" s="428"/>
      <c r="I66" s="11" t="s">
        <v>20</v>
      </c>
      <c r="J66" s="11" t="s">
        <v>48</v>
      </c>
    </row>
    <row r="67" spans="2:11" x14ac:dyDescent="0.2">
      <c r="B67" s="10" t="s">
        <v>2</v>
      </c>
      <c r="C67" s="363" t="s">
        <v>84</v>
      </c>
      <c r="D67" s="363"/>
      <c r="E67" s="363"/>
      <c r="F67" s="363"/>
      <c r="G67" s="363"/>
      <c r="H67" s="363"/>
      <c r="I67" s="18">
        <f>+'Memória de Cálculo'!I43</f>
        <v>0</v>
      </c>
      <c r="J67" s="19">
        <f>TRUNC($J$32*I67,2)</f>
        <v>0</v>
      </c>
    </row>
    <row r="68" spans="2:11" x14ac:dyDescent="0.2">
      <c r="B68" s="10" t="s">
        <v>3</v>
      </c>
      <c r="C68" s="363" t="s">
        <v>85</v>
      </c>
      <c r="D68" s="363"/>
      <c r="E68" s="363"/>
      <c r="F68" s="363"/>
      <c r="G68" s="363"/>
      <c r="H68" s="363"/>
      <c r="I68" s="18">
        <f>+'Memória de Cálculo'!I44</f>
        <v>0</v>
      </c>
      <c r="J68" s="19">
        <f t="shared" ref="J68:J72" si="1">TRUNC($J$32*I68,2)</f>
        <v>0</v>
      </c>
      <c r="K68" s="28"/>
    </row>
    <row r="69" spans="2:11" x14ac:dyDescent="0.2">
      <c r="B69" s="10" t="s">
        <v>4</v>
      </c>
      <c r="C69" s="363" t="s">
        <v>86</v>
      </c>
      <c r="D69" s="363"/>
      <c r="E69" s="363"/>
      <c r="F69" s="363"/>
      <c r="G69" s="363"/>
      <c r="H69" s="363"/>
      <c r="I69" s="18">
        <f>+'Memória de Cálculo'!I45</f>
        <v>0</v>
      </c>
      <c r="J69" s="19">
        <f t="shared" si="1"/>
        <v>0</v>
      </c>
      <c r="K69" s="28"/>
    </row>
    <row r="70" spans="2:11" x14ac:dyDescent="0.2">
      <c r="B70" s="10" t="s">
        <v>5</v>
      </c>
      <c r="C70" s="363" t="s">
        <v>87</v>
      </c>
      <c r="D70" s="363"/>
      <c r="E70" s="363"/>
      <c r="F70" s="363"/>
      <c r="G70" s="363"/>
      <c r="H70" s="363"/>
      <c r="I70" s="18">
        <f>+'Memória de Cálculo'!I46</f>
        <v>0</v>
      </c>
      <c r="J70" s="19">
        <f t="shared" si="1"/>
        <v>0</v>
      </c>
      <c r="K70" s="28"/>
    </row>
    <row r="71" spans="2:11" x14ac:dyDescent="0.2">
      <c r="B71" s="10" t="s">
        <v>15</v>
      </c>
      <c r="C71" s="364" t="s">
        <v>88</v>
      </c>
      <c r="D71" s="364"/>
      <c r="E71" s="364"/>
      <c r="F71" s="364"/>
      <c r="G71" s="364"/>
      <c r="H71" s="364"/>
      <c r="I71" s="18">
        <f>+'Memória de Cálculo'!I47</f>
        <v>0</v>
      </c>
      <c r="J71" s="19">
        <f t="shared" si="1"/>
        <v>0</v>
      </c>
      <c r="K71" s="28"/>
    </row>
    <row r="72" spans="2:11" x14ac:dyDescent="0.2">
      <c r="B72" s="10" t="s">
        <v>16</v>
      </c>
      <c r="C72" s="363" t="s">
        <v>89</v>
      </c>
      <c r="D72" s="363"/>
      <c r="E72" s="363"/>
      <c r="F72" s="363"/>
      <c r="G72" s="363"/>
      <c r="H72" s="363"/>
      <c r="I72" s="18">
        <f>+'Memória de Cálculo'!I48</f>
        <v>0</v>
      </c>
      <c r="J72" s="19">
        <f t="shared" si="1"/>
        <v>0</v>
      </c>
      <c r="K72" s="28"/>
    </row>
    <row r="73" spans="2:11" x14ac:dyDescent="0.2">
      <c r="B73" s="358" t="s">
        <v>90</v>
      </c>
      <c r="C73" s="358"/>
      <c r="D73" s="358"/>
      <c r="E73" s="358"/>
      <c r="F73" s="358"/>
      <c r="G73" s="358"/>
      <c r="H73" s="358"/>
      <c r="I73" s="22">
        <f>TRUNC(SUM(I67:I72),4)</f>
        <v>0</v>
      </c>
      <c r="J73" s="14">
        <f>TRUNC(SUM(J67:J72),2)</f>
        <v>0</v>
      </c>
      <c r="K73" s="29"/>
    </row>
    <row r="74" spans="2:11" x14ac:dyDescent="0.2">
      <c r="B74" s="15"/>
      <c r="C74" s="16"/>
      <c r="D74" s="16"/>
      <c r="E74" s="16"/>
      <c r="F74" s="16"/>
      <c r="G74" s="16"/>
      <c r="H74" s="16"/>
      <c r="I74" s="16"/>
      <c r="J74" s="17"/>
    </row>
    <row r="75" spans="2:11" x14ac:dyDescent="0.2">
      <c r="B75" s="433" t="s">
        <v>91</v>
      </c>
      <c r="C75" s="433"/>
      <c r="D75" s="433"/>
      <c r="E75" s="433"/>
      <c r="F75" s="433"/>
      <c r="G75" s="433"/>
      <c r="H75" s="433"/>
      <c r="I75" s="433"/>
      <c r="J75" s="433"/>
    </row>
    <row r="76" spans="2:11" x14ac:dyDescent="0.2">
      <c r="B76" s="381" t="s">
        <v>92</v>
      </c>
      <c r="C76" s="381"/>
      <c r="D76" s="381"/>
      <c r="E76" s="381"/>
      <c r="F76" s="381"/>
      <c r="G76" s="381"/>
      <c r="H76" s="381"/>
      <c r="I76" s="11" t="s">
        <v>20</v>
      </c>
      <c r="J76" s="11" t="s">
        <v>93</v>
      </c>
    </row>
    <row r="77" spans="2:11" x14ac:dyDescent="0.2">
      <c r="B77" s="10" t="s">
        <v>2</v>
      </c>
      <c r="C77" s="363" t="s">
        <v>94</v>
      </c>
      <c r="D77" s="363"/>
      <c r="E77" s="363"/>
      <c r="F77" s="363"/>
      <c r="G77" s="363"/>
      <c r="H77" s="363"/>
      <c r="I77" s="18">
        <v>0</v>
      </c>
      <c r="J77" s="19">
        <v>0</v>
      </c>
    </row>
    <row r="78" spans="2:11" x14ac:dyDescent="0.2">
      <c r="B78" s="10" t="s">
        <v>3</v>
      </c>
      <c r="C78" s="363" t="s">
        <v>95</v>
      </c>
      <c r="D78" s="363"/>
      <c r="E78" s="363"/>
      <c r="F78" s="363"/>
      <c r="G78" s="363"/>
      <c r="H78" s="363"/>
      <c r="I78" s="18">
        <f>+'Memória de Cálculo'!I54</f>
        <v>0</v>
      </c>
      <c r="J78" s="19">
        <v>0</v>
      </c>
    </row>
    <row r="79" spans="2:11" x14ac:dyDescent="0.2">
      <c r="B79" s="10" t="s">
        <v>4</v>
      </c>
      <c r="C79" s="363" t="s">
        <v>96</v>
      </c>
      <c r="D79" s="363"/>
      <c r="E79" s="363"/>
      <c r="F79" s="363"/>
      <c r="G79" s="363"/>
      <c r="H79" s="363"/>
      <c r="I79" s="18">
        <f>+'Memória de Cálculo'!I55</f>
        <v>0</v>
      </c>
      <c r="J79" s="19">
        <v>0</v>
      </c>
    </row>
    <row r="80" spans="2:11" x14ac:dyDescent="0.2">
      <c r="B80" s="10" t="s">
        <v>5</v>
      </c>
      <c r="C80" s="363" t="s">
        <v>97</v>
      </c>
      <c r="D80" s="363"/>
      <c r="E80" s="363"/>
      <c r="F80" s="363"/>
      <c r="G80" s="363"/>
      <c r="H80" s="363"/>
      <c r="I80" s="18">
        <f>+'Memória de Cálculo'!I56</f>
        <v>0</v>
      </c>
      <c r="J80" s="19"/>
    </row>
    <row r="81" spans="2:10" x14ac:dyDescent="0.2">
      <c r="B81" s="25" t="s">
        <v>15</v>
      </c>
      <c r="C81" s="440" t="s">
        <v>245</v>
      </c>
      <c r="D81" s="441"/>
      <c r="E81" s="441"/>
      <c r="F81" s="441"/>
      <c r="G81" s="441"/>
      <c r="H81" s="442"/>
      <c r="I81" s="72">
        <v>0</v>
      </c>
      <c r="J81" s="19">
        <v>0</v>
      </c>
    </row>
    <row r="82" spans="2:10" x14ac:dyDescent="0.2">
      <c r="B82" s="25" t="s">
        <v>16</v>
      </c>
      <c r="C82" s="364" t="s">
        <v>98</v>
      </c>
      <c r="D82" s="364"/>
      <c r="E82" s="364"/>
      <c r="F82" s="364"/>
      <c r="G82" s="364"/>
      <c r="H82" s="364"/>
      <c r="I82" s="18">
        <f>+'Memória de Cálculo'!I57</f>
        <v>0</v>
      </c>
      <c r="J82" s="19">
        <v>0</v>
      </c>
    </row>
    <row r="83" spans="2:10" ht="15" x14ac:dyDescent="0.25">
      <c r="B83" s="358" t="s">
        <v>99</v>
      </c>
      <c r="C83" s="358"/>
      <c r="D83" s="358"/>
      <c r="E83" s="358"/>
      <c r="F83" s="358"/>
      <c r="G83" s="358"/>
      <c r="H83" s="358"/>
      <c r="I83" s="22">
        <f>TRUNC(SUM(I77:I82),4)</f>
        <v>0</v>
      </c>
      <c r="J83" s="138">
        <f>SUM(J77:J82)</f>
        <v>0</v>
      </c>
    </row>
    <row r="84" spans="2:10" x14ac:dyDescent="0.2">
      <c r="B84" s="15"/>
      <c r="C84" s="16"/>
      <c r="D84" s="16"/>
      <c r="E84" s="16"/>
      <c r="F84" s="16"/>
      <c r="G84" s="16"/>
      <c r="H84" s="16"/>
      <c r="I84" s="16"/>
      <c r="J84" s="17"/>
    </row>
    <row r="85" spans="2:10" x14ac:dyDescent="0.2">
      <c r="B85" s="358" t="s">
        <v>100</v>
      </c>
      <c r="C85" s="358"/>
      <c r="D85" s="358"/>
      <c r="E85" s="358"/>
      <c r="F85" s="358"/>
      <c r="G85" s="358"/>
      <c r="H85" s="358"/>
      <c r="I85" s="11" t="s">
        <v>20</v>
      </c>
      <c r="J85" s="11" t="s">
        <v>48</v>
      </c>
    </row>
    <row r="86" spans="2:10" x14ac:dyDescent="0.2">
      <c r="B86" s="10" t="s">
        <v>2</v>
      </c>
      <c r="C86" s="363" t="s">
        <v>101</v>
      </c>
      <c r="D86" s="363"/>
      <c r="E86" s="363"/>
      <c r="F86" s="363"/>
      <c r="G86" s="363"/>
      <c r="H86" s="363"/>
      <c r="I86" s="18">
        <v>0</v>
      </c>
      <c r="J86" s="12">
        <v>0</v>
      </c>
    </row>
    <row r="87" spans="2:10" x14ac:dyDescent="0.2">
      <c r="B87" s="358" t="s">
        <v>102</v>
      </c>
      <c r="C87" s="358"/>
      <c r="D87" s="358"/>
      <c r="E87" s="358"/>
      <c r="F87" s="358"/>
      <c r="G87" s="358"/>
      <c r="H87" s="358"/>
      <c r="I87" s="22">
        <f>TRUNC(SUM(I86),4)</f>
        <v>0</v>
      </c>
      <c r="J87" s="14">
        <f>TRUNC(SUM(J86),2)</f>
        <v>0</v>
      </c>
    </row>
    <row r="88" spans="2:10" x14ac:dyDescent="0.2">
      <c r="B88" s="15"/>
      <c r="C88" s="16"/>
      <c r="D88" s="16"/>
      <c r="E88" s="16"/>
      <c r="F88" s="16"/>
      <c r="G88" s="16"/>
      <c r="H88" s="16"/>
      <c r="I88" s="16"/>
      <c r="J88" s="17"/>
    </row>
    <row r="89" spans="2:10" x14ac:dyDescent="0.2">
      <c r="B89" s="433" t="s">
        <v>103</v>
      </c>
      <c r="C89" s="433"/>
      <c r="D89" s="433"/>
      <c r="E89" s="433"/>
      <c r="F89" s="433"/>
      <c r="G89" s="433"/>
      <c r="H89" s="433"/>
      <c r="I89" s="433"/>
      <c r="J89" s="433"/>
    </row>
    <row r="90" spans="2:10" x14ac:dyDescent="0.2">
      <c r="B90" s="358" t="s">
        <v>104</v>
      </c>
      <c r="C90" s="358"/>
      <c r="D90" s="358"/>
      <c r="E90" s="358"/>
      <c r="F90" s="358"/>
      <c r="G90" s="358"/>
      <c r="H90" s="358"/>
      <c r="I90" s="358"/>
      <c r="J90" s="11" t="s">
        <v>48</v>
      </c>
    </row>
    <row r="91" spans="2:10" x14ac:dyDescent="0.2">
      <c r="B91" s="10" t="s">
        <v>22</v>
      </c>
      <c r="C91" s="363" t="s">
        <v>105</v>
      </c>
      <c r="D91" s="363"/>
      <c r="E91" s="363"/>
      <c r="F91" s="363"/>
      <c r="G91" s="363"/>
      <c r="H91" s="363"/>
      <c r="I91" s="363"/>
      <c r="J91" s="12">
        <f>J83</f>
        <v>0</v>
      </c>
    </row>
    <row r="92" spans="2:10" x14ac:dyDescent="0.2">
      <c r="B92" s="10" t="s">
        <v>23</v>
      </c>
      <c r="C92" s="363" t="s">
        <v>106</v>
      </c>
      <c r="D92" s="363"/>
      <c r="E92" s="363"/>
      <c r="F92" s="363"/>
      <c r="G92" s="363"/>
      <c r="H92" s="363"/>
      <c r="I92" s="363"/>
      <c r="J92" s="19">
        <f>J87</f>
        <v>0</v>
      </c>
    </row>
    <row r="93" spans="2:10" x14ac:dyDescent="0.2">
      <c r="B93" s="358" t="s">
        <v>107</v>
      </c>
      <c r="C93" s="358"/>
      <c r="D93" s="358"/>
      <c r="E93" s="358"/>
      <c r="F93" s="358"/>
      <c r="G93" s="358"/>
      <c r="H93" s="358"/>
      <c r="I93" s="358"/>
      <c r="J93" s="27">
        <f>TRUNC(SUM(J91:J92),2)</f>
        <v>0</v>
      </c>
    </row>
    <row r="94" spans="2:10" x14ac:dyDescent="0.2">
      <c r="B94" s="439"/>
      <c r="C94" s="439"/>
      <c r="D94" s="439"/>
      <c r="E94" s="439"/>
      <c r="F94" s="439"/>
      <c r="G94" s="439"/>
      <c r="H94" s="439"/>
      <c r="I94" s="439"/>
      <c r="J94" s="439"/>
    </row>
    <row r="95" spans="2:10" x14ac:dyDescent="0.2">
      <c r="B95" s="433" t="s">
        <v>108</v>
      </c>
      <c r="C95" s="433"/>
      <c r="D95" s="433"/>
      <c r="E95" s="433"/>
      <c r="F95" s="433"/>
      <c r="G95" s="433"/>
      <c r="H95" s="433"/>
      <c r="I95" s="433"/>
      <c r="J95" s="433"/>
    </row>
    <row r="96" spans="2:10" ht="15" customHeight="1" x14ac:dyDescent="0.2">
      <c r="B96" s="10">
        <v>5</v>
      </c>
      <c r="C96" s="383" t="s">
        <v>109</v>
      </c>
      <c r="D96" s="384"/>
      <c r="E96" s="384"/>
      <c r="F96" s="384"/>
      <c r="G96" s="384"/>
      <c r="H96" s="428"/>
      <c r="I96" s="11"/>
      <c r="J96" s="11" t="s">
        <v>48</v>
      </c>
    </row>
    <row r="97" spans="2:12" x14ac:dyDescent="0.2">
      <c r="B97" s="10" t="s">
        <v>2</v>
      </c>
      <c r="C97" s="374" t="s">
        <v>110</v>
      </c>
      <c r="D97" s="374"/>
      <c r="E97" s="374"/>
      <c r="F97" s="374"/>
      <c r="G97" s="374"/>
      <c r="H97" s="374"/>
      <c r="I97" s="9" t="s">
        <v>28</v>
      </c>
      <c r="J97" s="31">
        <v>0</v>
      </c>
    </row>
    <row r="98" spans="2:12" x14ac:dyDescent="0.2">
      <c r="B98" s="10" t="s">
        <v>3</v>
      </c>
      <c r="C98" s="374" t="s">
        <v>242</v>
      </c>
      <c r="D98" s="374"/>
      <c r="E98" s="374"/>
      <c r="F98" s="374"/>
      <c r="G98" s="374"/>
      <c r="H98" s="374"/>
      <c r="I98" s="9" t="s">
        <v>28</v>
      </c>
      <c r="J98" s="31">
        <f>'EPI + EPC + pto. eletrôn.'!G592</f>
        <v>0</v>
      </c>
    </row>
    <row r="99" spans="2:12" x14ac:dyDescent="0.2">
      <c r="B99" s="32" t="s">
        <v>4</v>
      </c>
      <c r="C99" s="374" t="s">
        <v>111</v>
      </c>
      <c r="D99" s="374"/>
      <c r="E99" s="374"/>
      <c r="F99" s="374"/>
      <c r="G99" s="374"/>
      <c r="H99" s="374"/>
      <c r="I99" s="9" t="s">
        <v>28</v>
      </c>
      <c r="J99" s="31">
        <v>0</v>
      </c>
    </row>
    <row r="100" spans="2:12" x14ac:dyDescent="0.2">
      <c r="B100" s="32" t="s">
        <v>5</v>
      </c>
      <c r="C100" s="373" t="s">
        <v>112</v>
      </c>
      <c r="D100" s="374"/>
      <c r="E100" s="374"/>
      <c r="F100" s="374"/>
      <c r="G100" s="374"/>
      <c r="H100" s="374"/>
      <c r="I100" s="9" t="s">
        <v>28</v>
      </c>
      <c r="J100" s="60">
        <f>'EPI + EPC + pto. eletrôn.'!K634</f>
        <v>0</v>
      </c>
    </row>
    <row r="101" spans="2:12" x14ac:dyDescent="0.2">
      <c r="B101" s="358" t="s">
        <v>113</v>
      </c>
      <c r="C101" s="358"/>
      <c r="D101" s="358"/>
      <c r="E101" s="358"/>
      <c r="F101" s="358"/>
      <c r="G101" s="358"/>
      <c r="H101" s="358"/>
      <c r="I101" s="22" t="s">
        <v>28</v>
      </c>
      <c r="J101" s="33">
        <f>SUM(J97:J100)</f>
        <v>0</v>
      </c>
    </row>
    <row r="102" spans="2:12" x14ac:dyDescent="0.2">
      <c r="B102" s="15"/>
      <c r="C102" s="16"/>
      <c r="D102" s="16"/>
      <c r="E102" s="16"/>
      <c r="F102" s="16"/>
      <c r="G102" s="16"/>
      <c r="H102" s="16"/>
      <c r="I102" s="16"/>
      <c r="J102" s="17"/>
    </row>
    <row r="103" spans="2:12" x14ac:dyDescent="0.2">
      <c r="B103" s="433" t="s">
        <v>114</v>
      </c>
      <c r="C103" s="433"/>
      <c r="D103" s="433"/>
      <c r="E103" s="433"/>
      <c r="F103" s="433"/>
      <c r="G103" s="433"/>
      <c r="H103" s="433"/>
      <c r="I103" s="433"/>
      <c r="J103" s="433"/>
    </row>
    <row r="104" spans="2:12" ht="15" customHeight="1" x14ac:dyDescent="0.2">
      <c r="B104" s="10">
        <v>6</v>
      </c>
      <c r="C104" s="383" t="s">
        <v>115</v>
      </c>
      <c r="D104" s="384"/>
      <c r="E104" s="384"/>
      <c r="F104" s="384"/>
      <c r="G104" s="384"/>
      <c r="H104" s="428"/>
      <c r="I104" s="11" t="s">
        <v>20</v>
      </c>
      <c r="J104" s="11" t="s">
        <v>48</v>
      </c>
    </row>
    <row r="105" spans="2:12" x14ac:dyDescent="0.2">
      <c r="B105" s="10" t="s">
        <v>2</v>
      </c>
      <c r="C105" s="363" t="s">
        <v>116</v>
      </c>
      <c r="D105" s="363"/>
      <c r="E105" s="363"/>
      <c r="F105" s="363"/>
      <c r="G105" s="363"/>
      <c r="H105" s="363"/>
      <c r="I105" s="18">
        <f>'Memória de Cálculo'!I62</f>
        <v>0</v>
      </c>
      <c r="J105" s="12">
        <f>TRUNC(I105*J129,2)</f>
        <v>0</v>
      </c>
    </row>
    <row r="106" spans="2:12" x14ac:dyDescent="0.2">
      <c r="B106" s="10" t="s">
        <v>3</v>
      </c>
      <c r="C106" s="363" t="s">
        <v>117</v>
      </c>
      <c r="D106" s="363"/>
      <c r="E106" s="363"/>
      <c r="F106" s="363"/>
      <c r="G106" s="363"/>
      <c r="H106" s="363"/>
      <c r="I106" s="18">
        <f>'Memória de Cálculo'!I63</f>
        <v>0</v>
      </c>
      <c r="J106" s="12">
        <f>TRUNC(I106*(J105+J129),2)</f>
        <v>0</v>
      </c>
    </row>
    <row r="107" spans="2:12" x14ac:dyDescent="0.2">
      <c r="B107" s="10" t="s">
        <v>4</v>
      </c>
      <c r="C107" s="436" t="s">
        <v>118</v>
      </c>
      <c r="D107" s="437"/>
      <c r="E107" s="437"/>
      <c r="F107" s="437"/>
      <c r="G107" s="437"/>
      <c r="H107" s="437"/>
      <c r="I107" s="437"/>
      <c r="J107" s="438"/>
      <c r="L107" s="28"/>
    </row>
    <row r="108" spans="2:12" x14ac:dyDescent="0.2">
      <c r="B108" s="10" t="s">
        <v>119</v>
      </c>
      <c r="C108" s="363" t="s">
        <v>120</v>
      </c>
      <c r="D108" s="363"/>
      <c r="E108" s="363"/>
      <c r="F108" s="363"/>
      <c r="G108" s="363"/>
      <c r="H108" s="363"/>
      <c r="I108" s="13">
        <f>+'Memória de Cálculo'!I65</f>
        <v>0</v>
      </c>
      <c r="J108" s="19">
        <f>TRUNC(I108*J118,2)</f>
        <v>0</v>
      </c>
    </row>
    <row r="109" spans="2:12" x14ac:dyDescent="0.2">
      <c r="B109" s="10" t="s">
        <v>121</v>
      </c>
      <c r="C109" s="363" t="s">
        <v>122</v>
      </c>
      <c r="D109" s="363"/>
      <c r="E109" s="363"/>
      <c r="F109" s="363"/>
      <c r="G109" s="363"/>
      <c r="H109" s="363"/>
      <c r="I109" s="13">
        <f>+'Memória de Cálculo'!I66</f>
        <v>0</v>
      </c>
      <c r="J109" s="19">
        <f>TRUNC(I109*J118,2)</f>
        <v>0</v>
      </c>
    </row>
    <row r="110" spans="2:12" x14ac:dyDescent="0.2">
      <c r="B110" s="10" t="s">
        <v>123</v>
      </c>
      <c r="C110" s="363" t="s">
        <v>124</v>
      </c>
      <c r="D110" s="363"/>
      <c r="E110" s="363"/>
      <c r="F110" s="363"/>
      <c r="G110" s="363"/>
      <c r="H110" s="363"/>
      <c r="I110" s="13">
        <f>+'Memória de Cálculo'!I67</f>
        <v>0</v>
      </c>
      <c r="J110" s="19">
        <f>TRUNC(I110*J118,2)</f>
        <v>0</v>
      </c>
    </row>
    <row r="111" spans="2:12" x14ac:dyDescent="0.2">
      <c r="B111" s="358" t="s">
        <v>125</v>
      </c>
      <c r="C111" s="358"/>
      <c r="D111" s="358"/>
      <c r="E111" s="358"/>
      <c r="F111" s="358"/>
      <c r="G111" s="358"/>
      <c r="H111" s="358"/>
      <c r="I111" s="35">
        <f>SUM(I105:I110)</f>
        <v>0</v>
      </c>
      <c r="J111" s="27">
        <f>TRUNC(SUM(J105:J110),2)</f>
        <v>0</v>
      </c>
    </row>
    <row r="112" spans="2:12" x14ac:dyDescent="0.2">
      <c r="B112" s="7"/>
      <c r="C112" s="434"/>
      <c r="D112" s="434"/>
      <c r="E112" s="434"/>
      <c r="F112" s="434"/>
      <c r="G112" s="434"/>
      <c r="H112" s="434"/>
      <c r="I112" s="434"/>
      <c r="J112" s="434"/>
    </row>
    <row r="113" spans="2:12" x14ac:dyDescent="0.2">
      <c r="B113" s="36" t="s">
        <v>126</v>
      </c>
      <c r="C113" s="435" t="s">
        <v>127</v>
      </c>
      <c r="D113" s="435"/>
      <c r="E113" s="435"/>
      <c r="F113" s="435"/>
      <c r="G113" s="435"/>
      <c r="H113" s="435"/>
      <c r="I113" s="37">
        <f>TRUNC(I108+I109+I110,4)</f>
        <v>0</v>
      </c>
      <c r="J113" s="38"/>
    </row>
    <row r="114" spans="2:12" x14ac:dyDescent="0.2">
      <c r="B114" s="39"/>
      <c r="C114" s="368">
        <v>100</v>
      </c>
      <c r="D114" s="368"/>
      <c r="E114" s="368"/>
      <c r="F114" s="368"/>
      <c r="G114" s="368"/>
      <c r="H114" s="368"/>
      <c r="I114" s="40"/>
      <c r="J114" s="41"/>
    </row>
    <row r="115" spans="2:12" x14ac:dyDescent="0.2">
      <c r="B115" s="42"/>
      <c r="C115" s="43"/>
      <c r="D115" s="43"/>
      <c r="E115" s="43"/>
      <c r="F115" s="43"/>
      <c r="G115" s="43"/>
      <c r="H115" s="43"/>
      <c r="I115" s="40"/>
      <c r="J115" s="41"/>
    </row>
    <row r="116" spans="2:12" x14ac:dyDescent="0.2">
      <c r="B116" s="39" t="s">
        <v>128</v>
      </c>
      <c r="C116" s="368" t="s">
        <v>129</v>
      </c>
      <c r="D116" s="368"/>
      <c r="E116" s="368"/>
      <c r="F116" s="368"/>
      <c r="G116" s="368"/>
      <c r="H116" s="368"/>
      <c r="I116" s="40"/>
      <c r="J116" s="44">
        <f>TRUNC(J129+J105+J106,2)</f>
        <v>0</v>
      </c>
    </row>
    <row r="117" spans="2:12" x14ac:dyDescent="0.2">
      <c r="B117" s="39"/>
      <c r="C117" s="43"/>
      <c r="D117" s="43"/>
      <c r="E117" s="43"/>
      <c r="F117" s="43"/>
      <c r="G117" s="43"/>
      <c r="H117" s="43"/>
      <c r="I117" s="40"/>
      <c r="J117" s="44"/>
    </row>
    <row r="118" spans="2:12" x14ac:dyDescent="0.2">
      <c r="B118" s="39" t="s">
        <v>130</v>
      </c>
      <c r="C118" s="368" t="s">
        <v>131</v>
      </c>
      <c r="D118" s="368"/>
      <c r="E118" s="368"/>
      <c r="F118" s="368"/>
      <c r="G118" s="368"/>
      <c r="H118" s="368"/>
      <c r="I118" s="40"/>
      <c r="J118" s="44">
        <f>TRUNC(J116/(1-I113),2)</f>
        <v>0</v>
      </c>
    </row>
    <row r="119" spans="2:12" x14ac:dyDescent="0.2">
      <c r="B119" s="39"/>
      <c r="C119" s="43"/>
      <c r="D119" s="43"/>
      <c r="E119" s="43"/>
      <c r="F119" s="43"/>
      <c r="G119" s="43"/>
      <c r="H119" s="43"/>
      <c r="I119" s="40"/>
      <c r="J119" s="44"/>
    </row>
    <row r="120" spans="2:12" x14ac:dyDescent="0.2">
      <c r="B120" s="45"/>
      <c r="C120" s="432" t="s">
        <v>132</v>
      </c>
      <c r="D120" s="432"/>
      <c r="E120" s="432"/>
      <c r="F120" s="432"/>
      <c r="G120" s="432"/>
      <c r="H120" s="432"/>
      <c r="I120" s="46"/>
      <c r="J120" s="47">
        <f>TRUNC(J118-J116,2)</f>
        <v>0</v>
      </c>
    </row>
    <row r="121" spans="2:12" x14ac:dyDescent="0.2">
      <c r="B121" s="7"/>
      <c r="C121" s="3"/>
      <c r="D121" s="3"/>
      <c r="E121" s="3"/>
      <c r="F121" s="3"/>
      <c r="G121" s="3"/>
      <c r="H121" s="3"/>
      <c r="I121" s="3"/>
      <c r="J121" s="17"/>
    </row>
    <row r="122" spans="2:12" x14ac:dyDescent="0.2">
      <c r="B122" s="433" t="s">
        <v>133</v>
      </c>
      <c r="C122" s="433"/>
      <c r="D122" s="433"/>
      <c r="E122" s="433"/>
      <c r="F122" s="433"/>
      <c r="G122" s="433"/>
      <c r="H122" s="433"/>
      <c r="I122" s="433"/>
      <c r="J122" s="433"/>
    </row>
    <row r="123" spans="2:12" x14ac:dyDescent="0.2">
      <c r="B123" s="358" t="s">
        <v>24</v>
      </c>
      <c r="C123" s="358"/>
      <c r="D123" s="358"/>
      <c r="E123" s="358"/>
      <c r="F123" s="358"/>
      <c r="G123" s="358"/>
      <c r="H123" s="358"/>
      <c r="I123" s="358"/>
      <c r="J123" s="11" t="s">
        <v>48</v>
      </c>
    </row>
    <row r="124" spans="2:12" x14ac:dyDescent="0.2">
      <c r="B124" s="8" t="s">
        <v>2</v>
      </c>
      <c r="C124" s="363" t="str">
        <f>B24</f>
        <v>MÓDULO 1 - COMPOSIÇÃO DA REMUNERAÇÃO</v>
      </c>
      <c r="D124" s="363"/>
      <c r="E124" s="363"/>
      <c r="F124" s="363"/>
      <c r="G124" s="363"/>
      <c r="H124" s="363"/>
      <c r="I124" s="363"/>
      <c r="J124" s="12">
        <f>J32</f>
        <v>0</v>
      </c>
    </row>
    <row r="125" spans="2:12" x14ac:dyDescent="0.2">
      <c r="B125" s="8" t="s">
        <v>3</v>
      </c>
      <c r="C125" s="363" t="str">
        <f>B34</f>
        <v>MÓDULO 2 – ENCARGOS E BENEFÍCIOS ANUAIS, MENSAIS E DIÁRIOS</v>
      </c>
      <c r="D125" s="363"/>
      <c r="E125" s="363"/>
      <c r="F125" s="363"/>
      <c r="G125" s="363"/>
      <c r="H125" s="363"/>
      <c r="I125" s="363"/>
      <c r="J125" s="19">
        <f>J63</f>
        <v>0</v>
      </c>
    </row>
    <row r="126" spans="2:12" x14ac:dyDescent="0.2">
      <c r="B126" s="8" t="s">
        <v>4</v>
      </c>
      <c r="C126" s="363" t="str">
        <f>B65</f>
        <v>MÓDULO 3 – PROVISÃO PARA RESCISÃO</v>
      </c>
      <c r="D126" s="363"/>
      <c r="E126" s="363"/>
      <c r="F126" s="363"/>
      <c r="G126" s="363"/>
      <c r="H126" s="363"/>
      <c r="I126" s="363"/>
      <c r="J126" s="19">
        <f>J73</f>
        <v>0</v>
      </c>
    </row>
    <row r="127" spans="2:12" x14ac:dyDescent="0.2">
      <c r="B127" s="8" t="s">
        <v>5</v>
      </c>
      <c r="C127" s="363" t="str">
        <f>B75</f>
        <v>MÓDULO 4 – CUSTO DE REPOSIÇÃO DO PROFISSIONAL AUSENTE</v>
      </c>
      <c r="D127" s="363"/>
      <c r="E127" s="363"/>
      <c r="F127" s="363"/>
      <c r="G127" s="363"/>
      <c r="H127" s="363"/>
      <c r="I127" s="363"/>
      <c r="J127" s="19">
        <f>J93</f>
        <v>0</v>
      </c>
      <c r="L127" s="28"/>
    </row>
    <row r="128" spans="2:12" x14ac:dyDescent="0.2">
      <c r="B128" s="8" t="s">
        <v>15</v>
      </c>
      <c r="C128" s="363" t="str">
        <f>B95</f>
        <v>MÓDULO 5 – INSUMOS DIVERSOS</v>
      </c>
      <c r="D128" s="363"/>
      <c r="E128" s="363"/>
      <c r="F128" s="363"/>
      <c r="G128" s="363"/>
      <c r="H128" s="363"/>
      <c r="I128" s="363"/>
      <c r="J128" s="19">
        <f>J101</f>
        <v>0</v>
      </c>
    </row>
    <row r="129" spans="2:10" x14ac:dyDescent="0.2">
      <c r="B129" s="10"/>
      <c r="C129" s="358" t="s">
        <v>134</v>
      </c>
      <c r="D129" s="358"/>
      <c r="E129" s="358"/>
      <c r="F129" s="358"/>
      <c r="G129" s="358"/>
      <c r="H129" s="358"/>
      <c r="I129" s="358"/>
      <c r="J129" s="27">
        <f>TRUNC(SUM(J124:J128),2)</f>
        <v>0</v>
      </c>
    </row>
    <row r="130" spans="2:10" x14ac:dyDescent="0.2">
      <c r="B130" s="8" t="s">
        <v>16</v>
      </c>
      <c r="C130" s="363" t="str">
        <f>B103</f>
        <v>MÓDULO 6 – CUSTOS INDIRETOS, TRIBUTOS E LUCRO</v>
      </c>
      <c r="D130" s="363"/>
      <c r="E130" s="363"/>
      <c r="F130" s="363"/>
      <c r="G130" s="363"/>
      <c r="H130" s="363"/>
      <c r="I130" s="363"/>
      <c r="J130" s="12">
        <f>J111</f>
        <v>0</v>
      </c>
    </row>
    <row r="131" spans="2:10" x14ac:dyDescent="0.2">
      <c r="B131" s="358" t="s">
        <v>135</v>
      </c>
      <c r="C131" s="358"/>
      <c r="D131" s="358"/>
      <c r="E131" s="358"/>
      <c r="F131" s="358"/>
      <c r="G131" s="358"/>
      <c r="H131" s="358"/>
      <c r="I131" s="358"/>
      <c r="J131" s="27">
        <f>TRUNC(SUM(J129:J130),2)</f>
        <v>0</v>
      </c>
    </row>
    <row r="132" spans="2:10" x14ac:dyDescent="0.2">
      <c r="B132" s="7"/>
      <c r="C132" s="1"/>
      <c r="D132" s="1"/>
      <c r="E132" s="1"/>
      <c r="F132" s="1"/>
      <c r="G132" s="1"/>
      <c r="H132" s="1"/>
      <c r="I132" s="3"/>
      <c r="J132" s="48"/>
    </row>
    <row r="133" spans="2:10" x14ac:dyDescent="0.2">
      <c r="B133" s="52"/>
      <c r="C133" s="383" t="s">
        <v>158</v>
      </c>
      <c r="D133" s="384"/>
      <c r="E133" s="428"/>
      <c r="F133" s="1"/>
      <c r="G133" s="1"/>
      <c r="H133" s="1"/>
      <c r="I133" s="3"/>
      <c r="J133" s="3"/>
    </row>
    <row r="134" spans="2:10" x14ac:dyDescent="0.2">
      <c r="B134" s="7"/>
      <c r="C134" s="429" t="s">
        <v>159</v>
      </c>
      <c r="D134" s="429"/>
      <c r="E134" s="53">
        <f>+J131</f>
        <v>0</v>
      </c>
      <c r="F134" s="1"/>
      <c r="G134" s="1"/>
      <c r="H134" s="1"/>
      <c r="I134" s="3"/>
      <c r="J134" s="3"/>
    </row>
    <row r="135" spans="2:10" x14ac:dyDescent="0.2">
      <c r="B135" s="7"/>
      <c r="C135" s="430" t="s">
        <v>160</v>
      </c>
      <c r="D135" s="430"/>
      <c r="E135" s="54">
        <f>+F14</f>
        <v>3</v>
      </c>
      <c r="F135" s="1"/>
      <c r="G135" s="1"/>
      <c r="H135" s="1"/>
      <c r="I135" s="3"/>
      <c r="J135" s="3"/>
    </row>
    <row r="136" spans="2:10" x14ac:dyDescent="0.2">
      <c r="B136" s="7"/>
      <c r="C136" s="430" t="s">
        <v>161</v>
      </c>
      <c r="D136" s="430"/>
      <c r="E136" s="55">
        <v>1</v>
      </c>
      <c r="F136" s="1"/>
      <c r="G136" s="1"/>
      <c r="H136" s="1"/>
      <c r="I136" s="3"/>
      <c r="J136" s="3"/>
    </row>
    <row r="137" spans="2:10" ht="30" customHeight="1" x14ac:dyDescent="0.2">
      <c r="B137" s="7"/>
      <c r="C137" s="431" t="s">
        <v>158</v>
      </c>
      <c r="D137" s="431"/>
      <c r="E137" s="53">
        <f>ROUND((E134*E136),2)</f>
        <v>0</v>
      </c>
      <c r="F137" s="1"/>
      <c r="G137" s="1"/>
      <c r="H137" s="1"/>
      <c r="I137" s="3"/>
      <c r="J137" s="3"/>
    </row>
    <row r="138" spans="2:10" x14ac:dyDescent="0.2">
      <c r="B138" s="7"/>
      <c r="C138" s="430" t="s">
        <v>162</v>
      </c>
      <c r="D138" s="430"/>
      <c r="E138" s="53">
        <f>E137*E135</f>
        <v>0</v>
      </c>
      <c r="F138" s="1"/>
      <c r="G138" s="1"/>
      <c r="H138" s="1"/>
      <c r="I138" s="3"/>
      <c r="J138" s="3"/>
    </row>
    <row r="139" spans="2:10" x14ac:dyDescent="0.2">
      <c r="B139" s="7"/>
      <c r="C139" s="427" t="s">
        <v>163</v>
      </c>
      <c r="D139" s="427"/>
      <c r="E139" s="53">
        <f>E138*12</f>
        <v>0</v>
      </c>
      <c r="F139" s="1"/>
      <c r="G139" s="1"/>
      <c r="H139" s="1"/>
      <c r="I139" s="3"/>
      <c r="J139" s="3"/>
    </row>
    <row r="140" spans="2:10" x14ac:dyDescent="0.2">
      <c r="B140" s="7"/>
      <c r="C140" s="1"/>
      <c r="D140" s="1"/>
      <c r="E140" s="1"/>
      <c r="F140" s="1"/>
      <c r="G140" s="1"/>
      <c r="H140" s="1"/>
      <c r="I140" s="3"/>
      <c r="J140" s="3"/>
    </row>
    <row r="141" spans="2:10" x14ac:dyDescent="0.2">
      <c r="B141" s="7"/>
      <c r="C141" s="1"/>
      <c r="D141" s="1"/>
      <c r="E141" s="1"/>
      <c r="F141" s="1"/>
      <c r="G141" s="1"/>
      <c r="H141" s="1"/>
      <c r="I141" s="3"/>
      <c r="J141" s="3"/>
    </row>
    <row r="142" spans="2:10" x14ac:dyDescent="0.2">
      <c r="B142" s="7"/>
      <c r="C142" s="1"/>
      <c r="D142" s="1"/>
      <c r="E142" s="1"/>
      <c r="F142" s="1"/>
      <c r="G142" s="1"/>
      <c r="H142" s="1"/>
      <c r="I142" s="3"/>
      <c r="J142" s="3"/>
    </row>
    <row r="143" spans="2:10" x14ac:dyDescent="0.2">
      <c r="B143" s="7"/>
      <c r="C143" s="1"/>
      <c r="D143" s="1"/>
      <c r="E143" s="1"/>
      <c r="F143" s="1"/>
      <c r="G143" s="1"/>
      <c r="H143" s="1"/>
      <c r="I143" s="3"/>
      <c r="J143" s="3"/>
    </row>
    <row r="144" spans="2:10" x14ac:dyDescent="0.2">
      <c r="B144" s="7"/>
      <c r="C144" s="1"/>
      <c r="D144" s="1"/>
      <c r="E144" s="1"/>
      <c r="F144" s="1"/>
      <c r="G144" s="1"/>
      <c r="H144" s="1"/>
      <c r="I144" s="3"/>
      <c r="J144" s="3"/>
    </row>
    <row r="145" spans="2:10" x14ac:dyDescent="0.2">
      <c r="B145" s="7"/>
      <c r="C145" s="1"/>
      <c r="D145" s="1"/>
      <c r="E145" s="1"/>
      <c r="F145" s="1"/>
      <c r="G145" s="1"/>
      <c r="H145" s="1"/>
      <c r="I145" s="3"/>
      <c r="J145" s="3"/>
    </row>
    <row r="146" spans="2:10" x14ac:dyDescent="0.2">
      <c r="B146" s="7"/>
      <c r="C146" s="1"/>
      <c r="D146" s="1"/>
      <c r="E146" s="1"/>
      <c r="F146" s="1"/>
      <c r="G146" s="1"/>
      <c r="H146" s="1"/>
      <c r="I146" s="3"/>
      <c r="J146" s="3"/>
    </row>
    <row r="147" spans="2:10" x14ac:dyDescent="0.2">
      <c r="B147" s="7"/>
      <c r="C147" s="1"/>
      <c r="D147" s="1"/>
      <c r="E147" s="1"/>
      <c r="F147" s="1"/>
      <c r="G147" s="1"/>
      <c r="H147" s="1"/>
      <c r="I147" s="3"/>
      <c r="J147" s="3"/>
    </row>
    <row r="148" spans="2:10" x14ac:dyDescent="0.2">
      <c r="B148" s="7"/>
      <c r="C148" s="1"/>
      <c r="D148" s="1"/>
      <c r="E148" s="1"/>
      <c r="F148" s="1"/>
      <c r="G148" s="1"/>
      <c r="H148" s="1"/>
      <c r="I148" s="3"/>
      <c r="J148" s="3"/>
    </row>
    <row r="149" spans="2:10" x14ac:dyDescent="0.2">
      <c r="B149" s="7"/>
      <c r="C149" s="1"/>
      <c r="D149" s="1"/>
      <c r="E149" s="1"/>
      <c r="F149" s="1"/>
      <c r="G149" s="1"/>
      <c r="H149" s="1"/>
      <c r="I149" s="3"/>
      <c r="J149" s="3"/>
    </row>
    <row r="150" spans="2:10" x14ac:dyDescent="0.2">
      <c r="B150" s="7"/>
      <c r="C150" s="1"/>
      <c r="D150" s="1"/>
      <c r="E150" s="1"/>
      <c r="F150" s="1"/>
      <c r="G150" s="1"/>
      <c r="H150" s="1"/>
      <c r="I150" s="3"/>
      <c r="J150" s="3"/>
    </row>
    <row r="151" spans="2:10" x14ac:dyDescent="0.2">
      <c r="B151" s="7"/>
      <c r="C151" s="1"/>
      <c r="D151" s="1"/>
      <c r="E151" s="1"/>
      <c r="F151" s="1"/>
      <c r="G151" s="1"/>
      <c r="H151" s="1"/>
      <c r="I151" s="3"/>
      <c r="J151" s="3"/>
    </row>
    <row r="152" spans="2:10" x14ac:dyDescent="0.2">
      <c r="B152" s="7"/>
      <c r="C152" s="1"/>
      <c r="D152" s="1"/>
      <c r="E152" s="1"/>
      <c r="F152" s="1"/>
      <c r="G152" s="1"/>
      <c r="H152" s="1"/>
      <c r="I152" s="3"/>
      <c r="J152" s="3"/>
    </row>
    <row r="153" spans="2:10" x14ac:dyDescent="0.2">
      <c r="B153" s="7"/>
      <c r="C153" s="1"/>
      <c r="D153" s="1"/>
      <c r="E153" s="1"/>
      <c r="F153" s="1"/>
      <c r="G153" s="1"/>
      <c r="H153" s="1"/>
      <c r="I153" s="3"/>
      <c r="J153" s="3"/>
    </row>
    <row r="154" spans="2:10" x14ac:dyDescent="0.2">
      <c r="B154" s="7"/>
      <c r="C154" s="1"/>
      <c r="D154" s="1"/>
      <c r="E154" s="1"/>
      <c r="F154" s="1"/>
      <c r="G154" s="1"/>
      <c r="H154" s="1"/>
      <c r="I154" s="3"/>
      <c r="J154" s="3"/>
    </row>
    <row r="155" spans="2:10" x14ac:dyDescent="0.2">
      <c r="B155" s="7"/>
      <c r="C155" s="1"/>
      <c r="D155" s="1"/>
      <c r="E155" s="1"/>
      <c r="F155" s="1"/>
      <c r="G155" s="1"/>
      <c r="H155" s="1"/>
      <c r="I155" s="3"/>
      <c r="J155" s="3"/>
    </row>
    <row r="156" spans="2:10" x14ac:dyDescent="0.2">
      <c r="B156" s="7"/>
      <c r="C156" s="1"/>
      <c r="D156" s="1"/>
      <c r="E156" s="1"/>
      <c r="F156" s="1"/>
      <c r="G156" s="1"/>
      <c r="H156" s="1"/>
      <c r="I156" s="3"/>
      <c r="J156" s="3"/>
    </row>
    <row r="157" spans="2:10" x14ac:dyDescent="0.2">
      <c r="B157" s="7"/>
      <c r="C157" s="1"/>
      <c r="D157" s="1"/>
      <c r="E157" s="1"/>
      <c r="F157" s="1"/>
      <c r="G157" s="1"/>
      <c r="H157" s="1"/>
      <c r="I157" s="3"/>
      <c r="J157" s="3"/>
    </row>
    <row r="158" spans="2:10" x14ac:dyDescent="0.2">
      <c r="B158" s="7"/>
      <c r="C158" s="1"/>
      <c r="D158" s="1"/>
      <c r="E158" s="1"/>
      <c r="F158" s="1"/>
      <c r="G158" s="1"/>
      <c r="H158" s="1"/>
      <c r="I158" s="3"/>
      <c r="J158" s="3"/>
    </row>
    <row r="159" spans="2:10" x14ac:dyDescent="0.2">
      <c r="B159" s="7"/>
      <c r="C159" s="1"/>
      <c r="D159" s="1"/>
      <c r="E159" s="1"/>
      <c r="F159" s="1"/>
      <c r="G159" s="1"/>
      <c r="H159" s="1"/>
      <c r="I159" s="3"/>
      <c r="J159" s="3"/>
    </row>
    <row r="160" spans="2:10" x14ac:dyDescent="0.2">
      <c r="B160" s="7"/>
      <c r="C160" s="1"/>
      <c r="D160" s="1"/>
      <c r="E160" s="1"/>
      <c r="F160" s="1"/>
      <c r="G160" s="1"/>
      <c r="H160" s="1"/>
      <c r="I160" s="3"/>
      <c r="J160" s="3"/>
    </row>
    <row r="161" spans="2:10" x14ac:dyDescent="0.2">
      <c r="B161" s="7"/>
      <c r="C161" s="1"/>
      <c r="D161" s="1"/>
      <c r="E161" s="1"/>
      <c r="F161" s="1"/>
      <c r="G161" s="1"/>
      <c r="H161" s="1"/>
      <c r="I161" s="3"/>
      <c r="J161" s="3"/>
    </row>
    <row r="162" spans="2:10" x14ac:dyDescent="0.2">
      <c r="B162" s="7"/>
      <c r="C162" s="1"/>
      <c r="D162" s="1"/>
      <c r="E162" s="1"/>
      <c r="F162" s="1"/>
      <c r="G162" s="1"/>
      <c r="H162" s="1"/>
      <c r="I162" s="3"/>
      <c r="J162" s="3"/>
    </row>
    <row r="163" spans="2:10" x14ac:dyDescent="0.2">
      <c r="B163" s="7"/>
      <c r="C163" s="1"/>
      <c r="D163" s="1"/>
      <c r="E163" s="1"/>
      <c r="F163" s="1"/>
      <c r="G163" s="1"/>
      <c r="H163" s="1"/>
      <c r="I163" s="3"/>
      <c r="J163" s="3"/>
    </row>
    <row r="164" spans="2:10" x14ac:dyDescent="0.2">
      <c r="B164" s="7"/>
      <c r="C164" s="1"/>
      <c r="D164" s="1"/>
      <c r="E164" s="1"/>
      <c r="F164" s="1"/>
      <c r="G164" s="1"/>
      <c r="H164" s="1"/>
      <c r="I164" s="3"/>
      <c r="J164" s="3"/>
    </row>
    <row r="165" spans="2:10" x14ac:dyDescent="0.2">
      <c r="B165" s="7"/>
      <c r="C165" s="1"/>
      <c r="D165" s="1"/>
      <c r="E165" s="1"/>
      <c r="F165" s="1"/>
      <c r="G165" s="1"/>
      <c r="H165" s="1"/>
      <c r="I165" s="3"/>
      <c r="J165" s="3"/>
    </row>
    <row r="166" spans="2:10" x14ac:dyDescent="0.2">
      <c r="B166" s="7"/>
      <c r="C166" s="1"/>
      <c r="D166" s="1"/>
      <c r="E166" s="1"/>
      <c r="F166" s="1"/>
      <c r="G166" s="1"/>
      <c r="H166" s="1"/>
      <c r="I166" s="3"/>
      <c r="J166" s="3"/>
    </row>
    <row r="167" spans="2:10" x14ac:dyDescent="0.2">
      <c r="B167" s="7"/>
      <c r="C167" s="1"/>
      <c r="D167" s="1"/>
      <c r="E167" s="1"/>
      <c r="F167" s="1"/>
      <c r="G167" s="1"/>
      <c r="H167" s="1"/>
      <c r="I167" s="3"/>
      <c r="J167" s="3"/>
    </row>
    <row r="168" spans="2:10" x14ac:dyDescent="0.2">
      <c r="B168" s="7"/>
      <c r="C168" s="1"/>
      <c r="D168" s="1"/>
      <c r="E168" s="1"/>
      <c r="F168" s="1"/>
      <c r="G168" s="1"/>
      <c r="H168" s="1"/>
      <c r="I168" s="3"/>
      <c r="J168" s="3"/>
    </row>
    <row r="169" spans="2:10" x14ac:dyDescent="0.2">
      <c r="B169" s="7"/>
      <c r="C169" s="1"/>
      <c r="D169" s="1"/>
      <c r="E169" s="1"/>
      <c r="F169" s="1"/>
      <c r="G169" s="1"/>
      <c r="H169" s="1"/>
      <c r="I169" s="3"/>
      <c r="J169" s="3"/>
    </row>
    <row r="170" spans="2:10" x14ac:dyDescent="0.2">
      <c r="B170" s="7"/>
      <c r="C170" s="1"/>
      <c r="D170" s="1"/>
      <c r="E170" s="1"/>
      <c r="F170" s="1"/>
      <c r="G170" s="1"/>
      <c r="H170" s="1"/>
      <c r="I170" s="3"/>
      <c r="J170" s="3"/>
    </row>
    <row r="171" spans="2:10" x14ac:dyDescent="0.2">
      <c r="B171" s="7"/>
      <c r="C171" s="1"/>
      <c r="D171" s="1"/>
      <c r="E171" s="1"/>
      <c r="F171" s="1"/>
      <c r="G171" s="1"/>
      <c r="H171" s="1"/>
      <c r="I171" s="3"/>
      <c r="J171" s="3"/>
    </row>
    <row r="172" spans="2:10" x14ac:dyDescent="0.2">
      <c r="B172" s="7"/>
      <c r="C172" s="1"/>
      <c r="D172" s="1"/>
      <c r="E172" s="1"/>
      <c r="F172" s="1"/>
      <c r="G172" s="1"/>
      <c r="H172" s="1"/>
      <c r="I172" s="3"/>
      <c r="J172" s="3"/>
    </row>
    <row r="173" spans="2:10" x14ac:dyDescent="0.2">
      <c r="B173" s="7"/>
      <c r="C173" s="1"/>
      <c r="D173" s="1"/>
      <c r="E173" s="1"/>
      <c r="F173" s="1"/>
      <c r="G173" s="1"/>
      <c r="H173" s="1"/>
      <c r="I173" s="3"/>
      <c r="J173" s="3"/>
    </row>
    <row r="174" spans="2:10" x14ac:dyDescent="0.2">
      <c r="B174" s="7"/>
      <c r="C174" s="1"/>
      <c r="D174" s="1"/>
      <c r="E174" s="1"/>
      <c r="F174" s="1"/>
      <c r="G174" s="1"/>
      <c r="H174" s="1"/>
      <c r="I174" s="3"/>
      <c r="J174" s="3"/>
    </row>
    <row r="175" spans="2:10" x14ac:dyDescent="0.2">
      <c r="B175" s="7"/>
      <c r="C175" s="1"/>
      <c r="D175" s="1"/>
      <c r="E175" s="1"/>
      <c r="F175" s="1"/>
      <c r="G175" s="1"/>
      <c r="H175" s="1"/>
      <c r="I175" s="3"/>
      <c r="J175" s="3"/>
    </row>
    <row r="176" spans="2:10" x14ac:dyDescent="0.2">
      <c r="B176" s="7"/>
      <c r="C176" s="1"/>
      <c r="D176" s="1"/>
      <c r="E176" s="1"/>
      <c r="F176" s="1"/>
      <c r="G176" s="1"/>
      <c r="H176" s="1"/>
      <c r="I176" s="3"/>
      <c r="J176" s="3"/>
    </row>
    <row r="177" spans="2:10" x14ac:dyDescent="0.2">
      <c r="B177" s="7"/>
      <c r="C177" s="1"/>
      <c r="D177" s="1"/>
      <c r="E177" s="1"/>
      <c r="F177" s="1"/>
      <c r="G177" s="1"/>
      <c r="H177" s="1"/>
      <c r="I177" s="3"/>
      <c r="J177" s="3"/>
    </row>
    <row r="178" spans="2:10" x14ac:dyDescent="0.2">
      <c r="B178" s="7"/>
      <c r="C178" s="1"/>
      <c r="D178" s="1"/>
      <c r="E178" s="1"/>
      <c r="F178" s="1"/>
      <c r="G178" s="1"/>
      <c r="H178" s="1"/>
      <c r="I178" s="3"/>
      <c r="J178" s="3"/>
    </row>
    <row r="179" spans="2:10" x14ac:dyDescent="0.2">
      <c r="B179" s="7"/>
      <c r="C179" s="1"/>
      <c r="D179" s="1"/>
      <c r="E179" s="1"/>
      <c r="F179" s="1"/>
      <c r="G179" s="1"/>
      <c r="H179" s="1"/>
      <c r="I179" s="3"/>
      <c r="J179" s="3"/>
    </row>
    <row r="180" spans="2:10" x14ac:dyDescent="0.2">
      <c r="B180" s="7"/>
      <c r="C180" s="1"/>
      <c r="D180" s="1"/>
      <c r="E180" s="1"/>
      <c r="F180" s="1"/>
      <c r="G180" s="1"/>
      <c r="H180" s="1"/>
      <c r="I180" s="3"/>
      <c r="J180" s="3"/>
    </row>
    <row r="181" spans="2:10" x14ac:dyDescent="0.2">
      <c r="B181" s="7"/>
      <c r="C181" s="1"/>
      <c r="D181" s="1"/>
      <c r="E181" s="1"/>
      <c r="F181" s="1"/>
      <c r="G181" s="1"/>
      <c r="H181" s="1"/>
      <c r="I181" s="3"/>
      <c r="J181" s="3"/>
    </row>
    <row r="182" spans="2:10" x14ac:dyDescent="0.2">
      <c r="B182" s="7"/>
      <c r="C182" s="1"/>
      <c r="D182" s="1"/>
      <c r="E182" s="1"/>
      <c r="F182" s="1"/>
      <c r="G182" s="1"/>
      <c r="H182" s="1"/>
      <c r="I182" s="3"/>
      <c r="J182" s="3"/>
    </row>
    <row r="183" spans="2:10" x14ac:dyDescent="0.2">
      <c r="B183" s="7"/>
      <c r="C183" s="1"/>
      <c r="D183" s="1"/>
      <c r="E183" s="1"/>
      <c r="F183" s="1"/>
      <c r="G183" s="1"/>
      <c r="H183" s="1"/>
      <c r="I183" s="3"/>
      <c r="J183" s="3"/>
    </row>
    <row r="184" spans="2:10" x14ac:dyDescent="0.2">
      <c r="B184" s="7"/>
      <c r="C184" s="1"/>
      <c r="D184" s="1"/>
      <c r="E184" s="1"/>
      <c r="F184" s="1"/>
      <c r="G184" s="1"/>
      <c r="H184" s="1"/>
      <c r="I184" s="3"/>
      <c r="J184" s="3"/>
    </row>
    <row r="185" spans="2:10" x14ac:dyDescent="0.2">
      <c r="B185" s="7"/>
      <c r="C185" s="1"/>
      <c r="D185" s="1"/>
      <c r="E185" s="1"/>
      <c r="F185" s="1"/>
      <c r="G185" s="1"/>
      <c r="H185" s="1"/>
      <c r="I185" s="3"/>
      <c r="J185" s="3"/>
    </row>
    <row r="186" spans="2:10" x14ac:dyDescent="0.2">
      <c r="B186" s="7"/>
      <c r="C186" s="1"/>
      <c r="D186" s="1"/>
      <c r="E186" s="1"/>
      <c r="F186" s="1"/>
      <c r="G186" s="1"/>
      <c r="H186" s="1"/>
      <c r="I186" s="3"/>
      <c r="J186" s="3"/>
    </row>
    <row r="187" spans="2:10" x14ac:dyDescent="0.2">
      <c r="B187" s="7"/>
      <c r="C187" s="1"/>
      <c r="D187" s="1"/>
      <c r="E187" s="1"/>
      <c r="F187" s="1"/>
      <c r="G187" s="1"/>
      <c r="H187" s="1"/>
      <c r="I187" s="3"/>
      <c r="J187" s="3"/>
    </row>
    <row r="188" spans="2:10" x14ac:dyDescent="0.2">
      <c r="B188" s="7"/>
      <c r="C188" s="1"/>
      <c r="D188" s="1"/>
      <c r="E188" s="1"/>
      <c r="F188" s="1"/>
      <c r="G188" s="1"/>
      <c r="H188" s="1"/>
      <c r="I188" s="3"/>
      <c r="J188" s="3"/>
    </row>
    <row r="189" spans="2:10" x14ac:dyDescent="0.2">
      <c r="B189" s="7"/>
      <c r="C189" s="1"/>
      <c r="D189" s="1"/>
      <c r="E189" s="1"/>
      <c r="F189" s="1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</sheetData>
  <mergeCells count="139">
    <mergeCell ref="C139:D139"/>
    <mergeCell ref="C133:E133"/>
    <mergeCell ref="C134:D134"/>
    <mergeCell ref="C135:D135"/>
    <mergeCell ref="C136:D136"/>
    <mergeCell ref="C137:D137"/>
    <mergeCell ref="C138:D138"/>
    <mergeCell ref="C126:I126"/>
    <mergeCell ref="C127:I127"/>
    <mergeCell ref="C128:I128"/>
    <mergeCell ref="C129:I129"/>
    <mergeCell ref="C130:I130"/>
    <mergeCell ref="B131:I131"/>
    <mergeCell ref="C118:H118"/>
    <mergeCell ref="C120:H120"/>
    <mergeCell ref="B122:J122"/>
    <mergeCell ref="B123:I123"/>
    <mergeCell ref="C124:I124"/>
    <mergeCell ref="C125:I125"/>
    <mergeCell ref="C110:H110"/>
    <mergeCell ref="B111:H111"/>
    <mergeCell ref="C112:J112"/>
    <mergeCell ref="C113:H113"/>
    <mergeCell ref="C114:H114"/>
    <mergeCell ref="C116:H116"/>
    <mergeCell ref="C104:H104"/>
    <mergeCell ref="C105:H105"/>
    <mergeCell ref="C106:H106"/>
    <mergeCell ref="C107:J107"/>
    <mergeCell ref="C108:H108"/>
    <mergeCell ref="C109:H109"/>
    <mergeCell ref="C98:H98"/>
    <mergeCell ref="C99:H99"/>
    <mergeCell ref="C100:H100"/>
    <mergeCell ref="B101:H101"/>
    <mergeCell ref="B103:J103"/>
    <mergeCell ref="C92:I92"/>
    <mergeCell ref="B93:I93"/>
    <mergeCell ref="B94:J94"/>
    <mergeCell ref="B95:J95"/>
    <mergeCell ref="C96:H96"/>
    <mergeCell ref="C97:H97"/>
    <mergeCell ref="C86:H86"/>
    <mergeCell ref="B87:H87"/>
    <mergeCell ref="B89:J89"/>
    <mergeCell ref="B90:I90"/>
    <mergeCell ref="C91:I91"/>
    <mergeCell ref="C80:H80"/>
    <mergeCell ref="C81:H81"/>
    <mergeCell ref="C82:H82"/>
    <mergeCell ref="B83:H83"/>
    <mergeCell ref="B85:H85"/>
    <mergeCell ref="B75:J75"/>
    <mergeCell ref="B76:H76"/>
    <mergeCell ref="C77:H77"/>
    <mergeCell ref="C78:H78"/>
    <mergeCell ref="C79:H79"/>
    <mergeCell ref="C68:H68"/>
    <mergeCell ref="C69:H69"/>
    <mergeCell ref="C70:H70"/>
    <mergeCell ref="C71:H71"/>
    <mergeCell ref="C72:H72"/>
    <mergeCell ref="B73:H73"/>
    <mergeCell ref="C62:I62"/>
    <mergeCell ref="B63:I63"/>
    <mergeCell ref="B65:J65"/>
    <mergeCell ref="C66:H66"/>
    <mergeCell ref="C67:H67"/>
    <mergeCell ref="B56:I56"/>
    <mergeCell ref="B58:J58"/>
    <mergeCell ref="B59:I59"/>
    <mergeCell ref="C60:I60"/>
    <mergeCell ref="C61:I61"/>
    <mergeCell ref="C52:H52"/>
    <mergeCell ref="C53:H53"/>
    <mergeCell ref="C54:H54"/>
    <mergeCell ref="C55:H55"/>
    <mergeCell ref="C46:H46"/>
    <mergeCell ref="C47:H47"/>
    <mergeCell ref="C48:H48"/>
    <mergeCell ref="B49:H49"/>
    <mergeCell ref="B50:J50"/>
    <mergeCell ref="B51:H51"/>
    <mergeCell ref="B40:H40"/>
    <mergeCell ref="C41:H41"/>
    <mergeCell ref="C42:H42"/>
    <mergeCell ref="C43:H43"/>
    <mergeCell ref="C44:H44"/>
    <mergeCell ref="C45:H45"/>
    <mergeCell ref="B34:J34"/>
    <mergeCell ref="B35:H35"/>
    <mergeCell ref="C36:H36"/>
    <mergeCell ref="C37:H37"/>
    <mergeCell ref="B38:H38"/>
    <mergeCell ref="C27:H27"/>
    <mergeCell ref="C28:H28"/>
    <mergeCell ref="C29:H29"/>
    <mergeCell ref="C30:H30"/>
    <mergeCell ref="C31:H31"/>
    <mergeCell ref="B32:I32"/>
    <mergeCell ref="B23:J23"/>
    <mergeCell ref="B24:J24"/>
    <mergeCell ref="C25:H25"/>
    <mergeCell ref="C26:H26"/>
    <mergeCell ref="C19:H19"/>
    <mergeCell ref="I19:J19"/>
    <mergeCell ref="C20:H20"/>
    <mergeCell ref="I20:J20"/>
    <mergeCell ref="C21:H21"/>
    <mergeCell ref="I21:J21"/>
    <mergeCell ref="B17:J17"/>
    <mergeCell ref="C18:H18"/>
    <mergeCell ref="I18:J18"/>
    <mergeCell ref="B12:J12"/>
    <mergeCell ref="B13:C13"/>
    <mergeCell ref="D13:E13"/>
    <mergeCell ref="F13:J13"/>
    <mergeCell ref="C22:H22"/>
    <mergeCell ref="I22:J22"/>
    <mergeCell ref="B1:J1"/>
    <mergeCell ref="B2:H2"/>
    <mergeCell ref="I2:J2"/>
    <mergeCell ref="B3:H3"/>
    <mergeCell ref="I3:J3"/>
    <mergeCell ref="E4:H4"/>
    <mergeCell ref="B14:C14"/>
    <mergeCell ref="D14:E15"/>
    <mergeCell ref="F14:J15"/>
    <mergeCell ref="B15:C15"/>
    <mergeCell ref="C9:H9"/>
    <mergeCell ref="I9:J9"/>
    <mergeCell ref="C10:H10"/>
    <mergeCell ref="I10:J10"/>
    <mergeCell ref="H5:J5"/>
    <mergeCell ref="B6:J6"/>
    <mergeCell ref="C7:H7"/>
    <mergeCell ref="I7:J7"/>
    <mergeCell ref="C8:H8"/>
    <mergeCell ref="I8:J8"/>
  </mergeCells>
  <pageMargins left="0.511811024" right="0.511811024" top="0.78740157499999996" bottom="0.78740157499999996" header="0.31496062000000002" footer="0.31496062000000002"/>
  <ignoredErrors>
    <ignoredError sqref="I7"/>
    <ignoredError sqref="J124:J131" evalError="1"/>
  </ignoredError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FFFF00"/>
  </sheetPr>
  <dimension ref="B1:L201"/>
  <sheetViews>
    <sheetView showGridLines="0" zoomScaleNormal="100" workbookViewId="0">
      <selection activeCell="L2" sqref="L2"/>
    </sheetView>
  </sheetViews>
  <sheetFormatPr defaultColWidth="9.140625" defaultRowHeight="14.25" x14ac:dyDescent="0.2"/>
  <cols>
    <col min="1" max="1" width="2" style="4" customWidth="1"/>
    <col min="2" max="2" width="9.140625" style="4"/>
    <col min="3" max="3" width="12.7109375" style="4" customWidth="1"/>
    <col min="4" max="4" width="5.42578125" style="4" customWidth="1"/>
    <col min="5" max="5" width="13.7109375" style="4" customWidth="1"/>
    <col min="6" max="8" width="9.140625" style="4"/>
    <col min="9" max="9" width="9.5703125" style="4" bestFit="1" customWidth="1"/>
    <col min="10" max="10" width="14.7109375" style="4" customWidth="1"/>
    <col min="11" max="12" width="9.140625" style="4"/>
    <col min="13" max="13" width="9.140625" style="4" customWidth="1"/>
    <col min="14" max="16384" width="9.140625" style="4"/>
  </cols>
  <sheetData>
    <row r="1" spans="2:10" x14ac:dyDescent="0.2">
      <c r="B1" s="370" t="s">
        <v>32</v>
      </c>
      <c r="C1" s="443"/>
      <c r="D1" s="443"/>
      <c r="E1" s="443"/>
      <c r="F1" s="443"/>
      <c r="G1" s="443"/>
      <c r="H1" s="443"/>
      <c r="I1" s="443"/>
      <c r="J1" s="443"/>
    </row>
    <row r="2" spans="2:10" x14ac:dyDescent="0.2">
      <c r="B2" s="369" t="s">
        <v>33</v>
      </c>
      <c r="C2" s="369"/>
      <c r="D2" s="369"/>
      <c r="E2" s="369"/>
      <c r="F2" s="369"/>
      <c r="G2" s="369"/>
      <c r="H2" s="369"/>
      <c r="I2" s="370" t="str">
        <f>'Memória de Cálculo'!E2</f>
        <v>23071.938968/2025-39</v>
      </c>
      <c r="J2" s="370"/>
    </row>
    <row r="3" spans="2:10" x14ac:dyDescent="0.2">
      <c r="B3" s="369" t="s">
        <v>34</v>
      </c>
      <c r="C3" s="369"/>
      <c r="D3" s="369"/>
      <c r="E3" s="369"/>
      <c r="F3" s="369"/>
      <c r="G3" s="369"/>
      <c r="H3" s="369"/>
      <c r="I3" s="370">
        <f>'Memória de Cálculo'!E3</f>
        <v>0</v>
      </c>
      <c r="J3" s="370"/>
    </row>
    <row r="4" spans="2:10" x14ac:dyDescent="0.2">
      <c r="B4" s="43" t="s">
        <v>35</v>
      </c>
      <c r="C4" s="5"/>
      <c r="D4" s="5">
        <f>'Valor Global'!B40</f>
        <v>34</v>
      </c>
      <c r="E4" s="450" t="str">
        <f>'Valor Global'!C40</f>
        <v xml:space="preserve">Vidraceiro                                                                               </v>
      </c>
      <c r="F4" s="457"/>
      <c r="G4" s="457"/>
      <c r="H4" s="457"/>
      <c r="I4" s="6" t="s">
        <v>36</v>
      </c>
      <c r="J4" s="5" t="str">
        <f>'Valor Global'!D40</f>
        <v>7163-05</v>
      </c>
    </row>
    <row r="5" spans="2:10" x14ac:dyDescent="0.2">
      <c r="B5" s="7"/>
      <c r="C5" s="7"/>
      <c r="D5" s="7"/>
      <c r="E5" s="7"/>
      <c r="F5" s="7"/>
      <c r="G5" s="7"/>
      <c r="H5" s="371" t="s">
        <v>494</v>
      </c>
      <c r="I5" s="371"/>
      <c r="J5" s="371"/>
    </row>
    <row r="6" spans="2:10" x14ac:dyDescent="0.2">
      <c r="B6" s="433" t="s">
        <v>37</v>
      </c>
      <c r="C6" s="433"/>
      <c r="D6" s="433"/>
      <c r="E6" s="433"/>
      <c r="F6" s="433"/>
      <c r="G6" s="433"/>
      <c r="H6" s="433"/>
      <c r="I6" s="433"/>
      <c r="J6" s="433"/>
    </row>
    <row r="7" spans="2:10" x14ac:dyDescent="0.2">
      <c r="B7" s="8" t="s">
        <v>2</v>
      </c>
      <c r="C7" s="363" t="s">
        <v>38</v>
      </c>
      <c r="D7" s="363"/>
      <c r="E7" s="363"/>
      <c r="F7" s="363"/>
      <c r="G7" s="363"/>
      <c r="H7" s="363"/>
      <c r="I7" s="449">
        <f>'Memória de Cálculo'!J10</f>
        <v>0</v>
      </c>
      <c r="J7" s="444"/>
    </row>
    <row r="8" spans="2:10" x14ac:dyDescent="0.2">
      <c r="B8" s="8" t="s">
        <v>3</v>
      </c>
      <c r="C8" s="363" t="s">
        <v>39</v>
      </c>
      <c r="D8" s="363"/>
      <c r="E8" s="363"/>
      <c r="F8" s="363"/>
      <c r="G8" s="363"/>
      <c r="H8" s="363"/>
      <c r="I8" s="444" t="s">
        <v>40</v>
      </c>
      <c r="J8" s="447"/>
    </row>
    <row r="9" spans="2:10" x14ac:dyDescent="0.2">
      <c r="B9" s="8" t="s">
        <v>4</v>
      </c>
      <c r="C9" s="363" t="s">
        <v>41</v>
      </c>
      <c r="D9" s="363"/>
      <c r="E9" s="363"/>
      <c r="F9" s="363"/>
      <c r="G9" s="363"/>
      <c r="H9" s="363"/>
      <c r="I9" s="447">
        <f>'Memória de Cálculo'!J8</f>
        <v>2025</v>
      </c>
      <c r="J9" s="447"/>
    </row>
    <row r="10" spans="2:10" x14ac:dyDescent="0.2">
      <c r="B10" s="8" t="s">
        <v>5</v>
      </c>
      <c r="C10" s="363" t="s">
        <v>6</v>
      </c>
      <c r="D10" s="363"/>
      <c r="E10" s="363"/>
      <c r="F10" s="363"/>
      <c r="G10" s="363"/>
      <c r="H10" s="363"/>
      <c r="I10" s="447">
        <v>12</v>
      </c>
      <c r="J10" s="447"/>
    </row>
    <row r="11" spans="2:10" x14ac:dyDescent="0.2">
      <c r="B11" s="7"/>
      <c r="C11" s="7"/>
      <c r="D11" s="7"/>
      <c r="E11" s="7"/>
      <c r="F11" s="7"/>
      <c r="G11" s="7"/>
      <c r="H11" s="7"/>
      <c r="I11" s="3"/>
      <c r="J11" s="3"/>
    </row>
    <row r="12" spans="2:10" x14ac:dyDescent="0.2">
      <c r="B12" s="433" t="s">
        <v>7</v>
      </c>
      <c r="C12" s="433"/>
      <c r="D12" s="433"/>
      <c r="E12" s="433"/>
      <c r="F12" s="433"/>
      <c r="G12" s="433"/>
      <c r="H12" s="433"/>
      <c r="I12" s="433"/>
      <c r="J12" s="433"/>
    </row>
    <row r="13" spans="2:10" x14ac:dyDescent="0.2">
      <c r="B13" s="447" t="s">
        <v>8</v>
      </c>
      <c r="C13" s="447"/>
      <c r="D13" s="448" t="s">
        <v>9</v>
      </c>
      <c r="E13" s="447"/>
      <c r="F13" s="447" t="s">
        <v>42</v>
      </c>
      <c r="G13" s="447"/>
      <c r="H13" s="447"/>
      <c r="I13" s="447"/>
      <c r="J13" s="447"/>
    </row>
    <row r="14" spans="2:10" x14ac:dyDescent="0.2">
      <c r="B14" s="451" t="str">
        <f>+I18</f>
        <v xml:space="preserve">Vidraceiro                                                                               </v>
      </c>
      <c r="C14" s="452"/>
      <c r="D14" s="453" t="s">
        <v>43</v>
      </c>
      <c r="E14" s="454"/>
      <c r="F14" s="454">
        <f>'Valor Global'!F40</f>
        <v>1</v>
      </c>
      <c r="G14" s="454"/>
      <c r="H14" s="454"/>
      <c r="I14" s="454"/>
      <c r="J14" s="454"/>
    </row>
    <row r="15" spans="2:10" ht="29.25" customHeight="1" x14ac:dyDescent="0.2">
      <c r="B15" s="455" t="s">
        <v>463</v>
      </c>
      <c r="C15" s="456"/>
      <c r="D15" s="453"/>
      <c r="E15" s="454"/>
      <c r="F15" s="454"/>
      <c r="G15" s="454"/>
      <c r="H15" s="454"/>
      <c r="I15" s="454"/>
      <c r="J15" s="454"/>
    </row>
    <row r="16" spans="2:10" x14ac:dyDescent="0.2">
      <c r="B16" s="7"/>
      <c r="C16" s="7"/>
      <c r="D16" s="7"/>
      <c r="E16" s="7"/>
      <c r="F16" s="7"/>
      <c r="G16" s="7"/>
      <c r="H16" s="7"/>
      <c r="I16" s="3"/>
      <c r="J16" s="3"/>
    </row>
    <row r="17" spans="2:10" x14ac:dyDescent="0.2">
      <c r="B17" s="433" t="s">
        <v>44</v>
      </c>
      <c r="C17" s="433"/>
      <c r="D17" s="433"/>
      <c r="E17" s="433"/>
      <c r="F17" s="433"/>
      <c r="G17" s="433"/>
      <c r="H17" s="433"/>
      <c r="I17" s="433"/>
      <c r="J17" s="433"/>
    </row>
    <row r="18" spans="2:10" x14ac:dyDescent="0.2">
      <c r="B18" s="8">
        <v>1</v>
      </c>
      <c r="C18" s="363" t="s">
        <v>10</v>
      </c>
      <c r="D18" s="363"/>
      <c r="E18" s="363"/>
      <c r="F18" s="363"/>
      <c r="G18" s="363"/>
      <c r="H18" s="363"/>
      <c r="I18" s="446" t="str">
        <f>+E4</f>
        <v xml:space="preserve">Vidraceiro                                                                               </v>
      </c>
      <c r="J18" s="442"/>
    </row>
    <row r="19" spans="2:10" x14ac:dyDescent="0.2">
      <c r="B19" s="8">
        <v>2</v>
      </c>
      <c r="C19" s="363" t="s">
        <v>45</v>
      </c>
      <c r="D19" s="363"/>
      <c r="E19" s="363"/>
      <c r="F19" s="363"/>
      <c r="G19" s="363"/>
      <c r="H19" s="363"/>
      <c r="I19" s="444" t="str">
        <f>+J4</f>
        <v>7163-05</v>
      </c>
      <c r="J19" s="444"/>
    </row>
    <row r="20" spans="2:10" x14ac:dyDescent="0.2">
      <c r="B20" s="8">
        <v>3</v>
      </c>
      <c r="C20" s="363" t="s">
        <v>46</v>
      </c>
      <c r="D20" s="363"/>
      <c r="E20" s="363"/>
      <c r="F20" s="363"/>
      <c r="G20" s="363"/>
      <c r="H20" s="363"/>
      <c r="I20" s="445">
        <v>0</v>
      </c>
      <c r="J20" s="445"/>
    </row>
    <row r="21" spans="2:10" x14ac:dyDescent="0.2">
      <c r="B21" s="8">
        <v>4</v>
      </c>
      <c r="C21" s="363" t="s">
        <v>11</v>
      </c>
      <c r="D21" s="363"/>
      <c r="E21" s="363"/>
      <c r="F21" s="363"/>
      <c r="G21" s="363"/>
      <c r="H21" s="363"/>
      <c r="I21" s="446" t="str">
        <f>+I18</f>
        <v xml:space="preserve">Vidraceiro                                                                               </v>
      </c>
      <c r="J21" s="442"/>
    </row>
    <row r="22" spans="2:10" x14ac:dyDescent="0.2">
      <c r="B22" s="8">
        <v>5</v>
      </c>
      <c r="C22" s="363" t="s">
        <v>12</v>
      </c>
      <c r="D22" s="363"/>
      <c r="E22" s="363"/>
      <c r="F22" s="363"/>
      <c r="G22" s="363"/>
      <c r="H22" s="363"/>
      <c r="I22" s="449">
        <f>'Valor Global'!E40</f>
        <v>46113</v>
      </c>
      <c r="J22" s="444"/>
    </row>
    <row r="23" spans="2:10" x14ac:dyDescent="0.2">
      <c r="B23" s="443"/>
      <c r="C23" s="443"/>
      <c r="D23" s="443"/>
      <c r="E23" s="443"/>
      <c r="F23" s="443"/>
      <c r="G23" s="443"/>
      <c r="H23" s="443"/>
      <c r="I23" s="443"/>
      <c r="J23" s="443"/>
    </row>
    <row r="24" spans="2:10" x14ac:dyDescent="0.2">
      <c r="B24" s="433" t="s">
        <v>13</v>
      </c>
      <c r="C24" s="433"/>
      <c r="D24" s="433"/>
      <c r="E24" s="433"/>
      <c r="F24" s="433"/>
      <c r="G24" s="433"/>
      <c r="H24" s="433"/>
      <c r="I24" s="433"/>
      <c r="J24" s="433"/>
    </row>
    <row r="25" spans="2:10" ht="15" customHeight="1" x14ac:dyDescent="0.2">
      <c r="B25" s="10">
        <v>1</v>
      </c>
      <c r="C25" s="383" t="s">
        <v>47</v>
      </c>
      <c r="D25" s="384"/>
      <c r="E25" s="384"/>
      <c r="F25" s="384"/>
      <c r="G25" s="384"/>
      <c r="H25" s="428"/>
      <c r="I25" s="162" t="s">
        <v>20</v>
      </c>
      <c r="J25" s="11" t="s">
        <v>48</v>
      </c>
    </row>
    <row r="26" spans="2:10" x14ac:dyDescent="0.2">
      <c r="B26" s="10" t="s">
        <v>2</v>
      </c>
      <c r="C26" s="363" t="s">
        <v>14</v>
      </c>
      <c r="D26" s="363"/>
      <c r="E26" s="363"/>
      <c r="F26" s="363"/>
      <c r="G26" s="363"/>
      <c r="H26" s="363"/>
      <c r="I26" s="163"/>
      <c r="J26" s="12">
        <f>+I20</f>
        <v>0</v>
      </c>
    </row>
    <row r="27" spans="2:10" ht="15" x14ac:dyDescent="0.25">
      <c r="B27" s="10" t="s">
        <v>3</v>
      </c>
      <c r="C27" s="363" t="s">
        <v>49</v>
      </c>
      <c r="D27" s="363"/>
      <c r="E27" s="363"/>
      <c r="F27" s="363"/>
      <c r="G27" s="363"/>
      <c r="H27" s="363"/>
      <c r="I27" s="164"/>
      <c r="J27" s="12">
        <v>0</v>
      </c>
    </row>
    <row r="28" spans="2:10" ht="15" x14ac:dyDescent="0.25">
      <c r="B28" s="10" t="s">
        <v>4</v>
      </c>
      <c r="C28" s="363" t="s">
        <v>50</v>
      </c>
      <c r="D28" s="363"/>
      <c r="E28" s="363"/>
      <c r="F28" s="363"/>
      <c r="G28" s="363"/>
      <c r="H28" s="363"/>
      <c r="I28" s="62"/>
      <c r="J28" s="12">
        <f>I28*J26</f>
        <v>0</v>
      </c>
    </row>
    <row r="29" spans="2:10" x14ac:dyDescent="0.2">
      <c r="B29" s="10" t="s">
        <v>5</v>
      </c>
      <c r="C29" s="363" t="s">
        <v>51</v>
      </c>
      <c r="D29" s="363"/>
      <c r="E29" s="363"/>
      <c r="F29" s="363"/>
      <c r="G29" s="363"/>
      <c r="H29" s="363"/>
      <c r="I29" s="9"/>
      <c r="J29" s="12">
        <v>0</v>
      </c>
    </row>
    <row r="30" spans="2:10" x14ac:dyDescent="0.2">
      <c r="B30" s="10" t="s">
        <v>15</v>
      </c>
      <c r="C30" s="363" t="s">
        <v>52</v>
      </c>
      <c r="D30" s="363"/>
      <c r="E30" s="363"/>
      <c r="F30" s="363"/>
      <c r="G30" s="363"/>
      <c r="H30" s="363"/>
      <c r="I30" s="9"/>
      <c r="J30" s="12">
        <v>0</v>
      </c>
    </row>
    <row r="31" spans="2:10" x14ac:dyDescent="0.2">
      <c r="B31" s="10" t="s">
        <v>16</v>
      </c>
      <c r="C31" s="363" t="s">
        <v>18</v>
      </c>
      <c r="D31" s="363"/>
      <c r="E31" s="363"/>
      <c r="F31" s="363"/>
      <c r="G31" s="363"/>
      <c r="H31" s="363"/>
      <c r="I31" s="9"/>
      <c r="J31" s="12">
        <v>0</v>
      </c>
    </row>
    <row r="32" spans="2:10" x14ac:dyDescent="0.2">
      <c r="B32" s="358" t="s">
        <v>53</v>
      </c>
      <c r="C32" s="358"/>
      <c r="D32" s="358"/>
      <c r="E32" s="358"/>
      <c r="F32" s="358"/>
      <c r="G32" s="358"/>
      <c r="H32" s="358"/>
      <c r="I32" s="358"/>
      <c r="J32" s="14">
        <f>TRUNC(SUM(J26:J31),2)</f>
        <v>0</v>
      </c>
    </row>
    <row r="33" spans="2:10" x14ac:dyDescent="0.2">
      <c r="B33" s="15"/>
      <c r="C33" s="16"/>
      <c r="D33" s="16"/>
      <c r="E33" s="16"/>
      <c r="F33" s="16"/>
      <c r="G33" s="16"/>
      <c r="H33" s="16"/>
      <c r="I33" s="16"/>
      <c r="J33" s="17"/>
    </row>
    <row r="34" spans="2:10" x14ac:dyDescent="0.2">
      <c r="B34" s="433" t="s">
        <v>54</v>
      </c>
      <c r="C34" s="433"/>
      <c r="D34" s="433"/>
      <c r="E34" s="433"/>
      <c r="F34" s="433"/>
      <c r="G34" s="433"/>
      <c r="H34" s="433"/>
      <c r="I34" s="433"/>
      <c r="J34" s="433"/>
    </row>
    <row r="35" spans="2:10" x14ac:dyDescent="0.2">
      <c r="B35" s="358" t="s">
        <v>55</v>
      </c>
      <c r="C35" s="358"/>
      <c r="D35" s="358"/>
      <c r="E35" s="358"/>
      <c r="F35" s="358"/>
      <c r="G35" s="358"/>
      <c r="H35" s="358"/>
      <c r="I35" s="11" t="s">
        <v>20</v>
      </c>
      <c r="J35" s="11" t="s">
        <v>48</v>
      </c>
    </row>
    <row r="36" spans="2:10" x14ac:dyDescent="0.2">
      <c r="B36" s="10" t="s">
        <v>2</v>
      </c>
      <c r="C36" s="363" t="s">
        <v>56</v>
      </c>
      <c r="D36" s="363"/>
      <c r="E36" s="363"/>
      <c r="F36" s="363"/>
      <c r="G36" s="363"/>
      <c r="H36" s="363"/>
      <c r="I36" s="18">
        <f>+'Memória de Cálculo'!I18</f>
        <v>0</v>
      </c>
      <c r="J36" s="19">
        <f>$J$32*I36</f>
        <v>0</v>
      </c>
    </row>
    <row r="37" spans="2:10" x14ac:dyDescent="0.2">
      <c r="B37" s="10" t="s">
        <v>3</v>
      </c>
      <c r="C37" s="364" t="s">
        <v>57</v>
      </c>
      <c r="D37" s="364"/>
      <c r="E37" s="364"/>
      <c r="F37" s="364"/>
      <c r="G37" s="364"/>
      <c r="H37" s="364"/>
      <c r="I37" s="21">
        <f>+'Memória de Cálculo'!I19</f>
        <v>0</v>
      </c>
      <c r="J37" s="12">
        <f>I37*J32</f>
        <v>0</v>
      </c>
    </row>
    <row r="38" spans="2:10" x14ac:dyDescent="0.2">
      <c r="B38" s="358" t="s">
        <v>58</v>
      </c>
      <c r="C38" s="358"/>
      <c r="D38" s="358"/>
      <c r="E38" s="358"/>
      <c r="F38" s="358"/>
      <c r="G38" s="358"/>
      <c r="H38" s="358"/>
      <c r="I38" s="22">
        <f>TRUNC(SUM(I36:I37),4)</f>
        <v>0</v>
      </c>
      <c r="J38" s="14">
        <f>+J37+J36</f>
        <v>0</v>
      </c>
    </row>
    <row r="39" spans="2:10" x14ac:dyDescent="0.2">
      <c r="B39" s="15"/>
      <c r="C39" s="16"/>
      <c r="D39" s="16"/>
      <c r="E39" s="16"/>
      <c r="F39" s="16"/>
      <c r="G39" s="16"/>
      <c r="H39" s="16"/>
      <c r="I39" s="16"/>
      <c r="J39" s="17"/>
    </row>
    <row r="40" spans="2:10" x14ac:dyDescent="0.2">
      <c r="B40" s="358" t="s">
        <v>59</v>
      </c>
      <c r="C40" s="358"/>
      <c r="D40" s="358"/>
      <c r="E40" s="358"/>
      <c r="F40" s="358"/>
      <c r="G40" s="358"/>
      <c r="H40" s="358"/>
      <c r="I40" s="11" t="s">
        <v>20</v>
      </c>
      <c r="J40" s="11" t="s">
        <v>48</v>
      </c>
    </row>
    <row r="41" spans="2:10" x14ac:dyDescent="0.2">
      <c r="B41" s="10" t="s">
        <v>2</v>
      </c>
      <c r="C41" s="363" t="s">
        <v>60</v>
      </c>
      <c r="D41" s="363"/>
      <c r="E41" s="363"/>
      <c r="F41" s="363"/>
      <c r="G41" s="363"/>
      <c r="H41" s="363"/>
      <c r="I41" s="18">
        <f>+'Memória de Cálculo'!I25</f>
        <v>0</v>
      </c>
      <c r="J41" s="12">
        <f>TRUNC(($J$32+$J$38)*I41,2)</f>
        <v>0</v>
      </c>
    </row>
    <row r="42" spans="2:10" x14ac:dyDescent="0.2">
      <c r="B42" s="10" t="s">
        <v>3</v>
      </c>
      <c r="C42" s="363" t="s">
        <v>61</v>
      </c>
      <c r="D42" s="363"/>
      <c r="E42" s="363"/>
      <c r="F42" s="363"/>
      <c r="G42" s="363"/>
      <c r="H42" s="363"/>
      <c r="I42" s="18">
        <f>+'Memória de Cálculo'!I26</f>
        <v>0</v>
      </c>
      <c r="J42" s="12">
        <f t="shared" ref="J42:J48" si="0">TRUNC(($J$32+$J$38)*I42,2)</f>
        <v>0</v>
      </c>
    </row>
    <row r="43" spans="2:10" x14ac:dyDescent="0.2">
      <c r="B43" s="10" t="s">
        <v>4</v>
      </c>
      <c r="C43" s="364" t="s">
        <v>62</v>
      </c>
      <c r="D43" s="363"/>
      <c r="E43" s="363"/>
      <c r="F43" s="363"/>
      <c r="G43" s="363"/>
      <c r="H43" s="363"/>
      <c r="I43" s="18">
        <f>+'Memória de Cálculo'!I27</f>
        <v>0</v>
      </c>
      <c r="J43" s="12">
        <f t="shared" si="0"/>
        <v>0</v>
      </c>
    </row>
    <row r="44" spans="2:10" x14ac:dyDescent="0.2">
      <c r="B44" s="10" t="s">
        <v>5</v>
      </c>
      <c r="C44" s="363" t="s">
        <v>63</v>
      </c>
      <c r="D44" s="363"/>
      <c r="E44" s="363"/>
      <c r="F44" s="363"/>
      <c r="G44" s="363"/>
      <c r="H44" s="363"/>
      <c r="I44" s="18">
        <f>+'Memória de Cálculo'!I28</f>
        <v>0</v>
      </c>
      <c r="J44" s="12">
        <f t="shared" si="0"/>
        <v>0</v>
      </c>
    </row>
    <row r="45" spans="2:10" x14ac:dyDescent="0.2">
      <c r="B45" s="10" t="s">
        <v>15</v>
      </c>
      <c r="C45" s="364" t="s">
        <v>64</v>
      </c>
      <c r="D45" s="363"/>
      <c r="E45" s="363"/>
      <c r="F45" s="363"/>
      <c r="G45" s="363"/>
      <c r="H45" s="363"/>
      <c r="I45" s="18">
        <f>+'Memória de Cálculo'!I29</f>
        <v>0</v>
      </c>
      <c r="J45" s="12">
        <f t="shared" si="0"/>
        <v>0</v>
      </c>
    </row>
    <row r="46" spans="2:10" x14ac:dyDescent="0.2">
      <c r="B46" s="10" t="s">
        <v>16</v>
      </c>
      <c r="C46" s="364" t="s">
        <v>65</v>
      </c>
      <c r="D46" s="363"/>
      <c r="E46" s="363"/>
      <c r="F46" s="363"/>
      <c r="G46" s="363"/>
      <c r="H46" s="363"/>
      <c r="I46" s="18">
        <f>+'Memória de Cálculo'!I30</f>
        <v>0</v>
      </c>
      <c r="J46" s="12">
        <f t="shared" si="0"/>
        <v>0</v>
      </c>
    </row>
    <row r="47" spans="2:10" x14ac:dyDescent="0.2">
      <c r="B47" s="10" t="s">
        <v>17</v>
      </c>
      <c r="C47" s="363" t="s">
        <v>66</v>
      </c>
      <c r="D47" s="363"/>
      <c r="E47" s="363"/>
      <c r="F47" s="363"/>
      <c r="G47" s="363"/>
      <c r="H47" s="363"/>
      <c r="I47" s="18">
        <f>+'Memória de Cálculo'!I31</f>
        <v>0</v>
      </c>
      <c r="J47" s="12">
        <f t="shared" si="0"/>
        <v>0</v>
      </c>
    </row>
    <row r="48" spans="2:10" x14ac:dyDescent="0.2">
      <c r="B48" s="10" t="s">
        <v>67</v>
      </c>
      <c r="C48" s="363" t="s">
        <v>68</v>
      </c>
      <c r="D48" s="363"/>
      <c r="E48" s="363"/>
      <c r="F48" s="363"/>
      <c r="G48" s="363"/>
      <c r="H48" s="363"/>
      <c r="I48" s="18">
        <f>+'Memória de Cálculo'!I32</f>
        <v>0</v>
      </c>
      <c r="J48" s="12">
        <f t="shared" si="0"/>
        <v>0</v>
      </c>
    </row>
    <row r="49" spans="2:12" x14ac:dyDescent="0.2">
      <c r="B49" s="358" t="s">
        <v>69</v>
      </c>
      <c r="C49" s="358"/>
      <c r="D49" s="358"/>
      <c r="E49" s="358"/>
      <c r="F49" s="358"/>
      <c r="G49" s="358"/>
      <c r="H49" s="358"/>
      <c r="I49" s="22">
        <f>SUM(I41:I48)</f>
        <v>0</v>
      </c>
      <c r="J49" s="14">
        <f>SUM(J41:J48)</f>
        <v>0</v>
      </c>
    </row>
    <row r="50" spans="2:12" x14ac:dyDescent="0.2">
      <c r="B50" s="439"/>
      <c r="C50" s="439"/>
      <c r="D50" s="439"/>
      <c r="E50" s="439"/>
      <c r="F50" s="439"/>
      <c r="G50" s="439"/>
      <c r="H50" s="439"/>
      <c r="I50" s="439"/>
      <c r="J50" s="439"/>
    </row>
    <row r="51" spans="2:12" x14ac:dyDescent="0.2">
      <c r="B51" s="358" t="s">
        <v>70</v>
      </c>
      <c r="C51" s="358"/>
      <c r="D51" s="358"/>
      <c r="E51" s="358"/>
      <c r="F51" s="358"/>
      <c r="G51" s="358"/>
      <c r="H51" s="358"/>
      <c r="I51" s="22" t="s">
        <v>71</v>
      </c>
      <c r="J51" s="11" t="s">
        <v>48</v>
      </c>
    </row>
    <row r="52" spans="2:12" x14ac:dyDescent="0.2">
      <c r="B52" s="10" t="s">
        <v>2</v>
      </c>
      <c r="C52" s="375" t="s">
        <v>72</v>
      </c>
      <c r="D52" s="376"/>
      <c r="E52" s="376"/>
      <c r="F52" s="376"/>
      <c r="G52" s="376"/>
      <c r="H52" s="377"/>
      <c r="I52" s="67">
        <f>J52/22</f>
        <v>0</v>
      </c>
      <c r="J52" s="68">
        <f>IF((('Memória de Cálculo'!I36*2*22)-(J26*6%))&lt;0,0,('Memória de Cálculo'!I36*2*22)-(J26*6%))</f>
        <v>0</v>
      </c>
    </row>
    <row r="53" spans="2:12" x14ac:dyDescent="0.2">
      <c r="B53" s="10" t="s">
        <v>3</v>
      </c>
      <c r="C53" s="375" t="s">
        <v>241</v>
      </c>
      <c r="D53" s="376"/>
      <c r="E53" s="376"/>
      <c r="F53" s="376"/>
      <c r="G53" s="376"/>
      <c r="H53" s="377"/>
      <c r="I53" s="67">
        <f>J53/22</f>
        <v>0</v>
      </c>
      <c r="J53" s="69">
        <f>'Memória de Cálculo'!I37/12</f>
        <v>0</v>
      </c>
      <c r="L53" s="28"/>
    </row>
    <row r="54" spans="2:12" x14ac:dyDescent="0.2">
      <c r="B54" s="10" t="s">
        <v>4</v>
      </c>
      <c r="C54" s="375" t="s">
        <v>371</v>
      </c>
      <c r="D54" s="376"/>
      <c r="E54" s="376"/>
      <c r="F54" s="376"/>
      <c r="G54" s="376"/>
      <c r="H54" s="377"/>
      <c r="I54" s="68">
        <f>'Memória de Cálculo'!I38</f>
        <v>0</v>
      </c>
      <c r="J54" s="68">
        <f>I54*22</f>
        <v>0</v>
      </c>
    </row>
    <row r="55" spans="2:12" ht="15" x14ac:dyDescent="0.2">
      <c r="B55" s="10" t="s">
        <v>5</v>
      </c>
      <c r="C55" s="375" t="s">
        <v>372</v>
      </c>
      <c r="D55" s="376"/>
      <c r="E55" s="376"/>
      <c r="F55" s="376"/>
      <c r="G55" s="376"/>
      <c r="H55" s="377"/>
      <c r="I55" s="67">
        <f>J55/22</f>
        <v>0</v>
      </c>
      <c r="J55" s="70">
        <f>'Memória de Cálculo'!I39</f>
        <v>0</v>
      </c>
    </row>
    <row r="56" spans="2:12" x14ac:dyDescent="0.2">
      <c r="B56" s="383" t="s">
        <v>73</v>
      </c>
      <c r="C56" s="384"/>
      <c r="D56" s="384"/>
      <c r="E56" s="384"/>
      <c r="F56" s="384"/>
      <c r="G56" s="384"/>
      <c r="H56" s="384"/>
      <c r="I56" s="428"/>
      <c r="J56" s="14">
        <f>SUM(J52:J55)</f>
        <v>0</v>
      </c>
    </row>
    <row r="57" spans="2:12" x14ac:dyDescent="0.2">
      <c r="B57" s="15"/>
      <c r="C57" s="16"/>
      <c r="D57" s="16"/>
      <c r="E57" s="16"/>
      <c r="F57" s="16"/>
      <c r="G57" s="16"/>
      <c r="H57" s="16"/>
      <c r="I57" s="16"/>
      <c r="J57" s="17"/>
    </row>
    <row r="58" spans="2:12" x14ac:dyDescent="0.2">
      <c r="B58" s="433" t="s">
        <v>74</v>
      </c>
      <c r="C58" s="433"/>
      <c r="D58" s="433"/>
      <c r="E58" s="433"/>
      <c r="F58" s="433"/>
      <c r="G58" s="433"/>
      <c r="H58" s="433"/>
      <c r="I58" s="433"/>
      <c r="J58" s="433"/>
    </row>
    <row r="59" spans="2:12" x14ac:dyDescent="0.2">
      <c r="B59" s="358" t="s">
        <v>75</v>
      </c>
      <c r="C59" s="358"/>
      <c r="D59" s="358"/>
      <c r="E59" s="358"/>
      <c r="F59" s="358"/>
      <c r="G59" s="358"/>
      <c r="H59" s="358"/>
      <c r="I59" s="358"/>
      <c r="J59" s="11" t="s">
        <v>48</v>
      </c>
    </row>
    <row r="60" spans="2:12" x14ac:dyDescent="0.2">
      <c r="B60" s="10" t="s">
        <v>76</v>
      </c>
      <c r="C60" s="364" t="s">
        <v>77</v>
      </c>
      <c r="D60" s="364"/>
      <c r="E60" s="364"/>
      <c r="F60" s="364"/>
      <c r="G60" s="364"/>
      <c r="H60" s="364"/>
      <c r="I60" s="364"/>
      <c r="J60" s="12">
        <f>J38</f>
        <v>0</v>
      </c>
    </row>
    <row r="61" spans="2:12" x14ac:dyDescent="0.2">
      <c r="B61" s="10" t="s">
        <v>78</v>
      </c>
      <c r="C61" s="363" t="s">
        <v>79</v>
      </c>
      <c r="D61" s="363"/>
      <c r="E61" s="363"/>
      <c r="F61" s="363"/>
      <c r="G61" s="363"/>
      <c r="H61" s="363"/>
      <c r="I61" s="363"/>
      <c r="J61" s="19">
        <f>J49</f>
        <v>0</v>
      </c>
    </row>
    <row r="62" spans="2:12" x14ac:dyDescent="0.2">
      <c r="B62" s="10" t="s">
        <v>80</v>
      </c>
      <c r="C62" s="363" t="s">
        <v>19</v>
      </c>
      <c r="D62" s="363"/>
      <c r="E62" s="363"/>
      <c r="F62" s="363"/>
      <c r="G62" s="363"/>
      <c r="H62" s="363"/>
      <c r="I62" s="363"/>
      <c r="J62" s="19">
        <f>J56</f>
        <v>0</v>
      </c>
    </row>
    <row r="63" spans="2:12" x14ac:dyDescent="0.2">
      <c r="B63" s="358" t="s">
        <v>81</v>
      </c>
      <c r="C63" s="358"/>
      <c r="D63" s="358"/>
      <c r="E63" s="358"/>
      <c r="F63" s="358"/>
      <c r="G63" s="358"/>
      <c r="H63" s="358"/>
      <c r="I63" s="358"/>
      <c r="J63" s="27">
        <f>TRUNC(SUM(J60:J62),2)</f>
        <v>0</v>
      </c>
    </row>
    <row r="64" spans="2:12" x14ac:dyDescent="0.2">
      <c r="B64" s="15"/>
      <c r="C64" s="16"/>
      <c r="D64" s="16"/>
      <c r="E64" s="16"/>
      <c r="F64" s="16"/>
      <c r="G64" s="16"/>
      <c r="H64" s="16"/>
      <c r="I64" s="16"/>
      <c r="J64" s="17"/>
    </row>
    <row r="65" spans="2:11" x14ac:dyDescent="0.2">
      <c r="B65" s="433" t="s">
        <v>82</v>
      </c>
      <c r="C65" s="433"/>
      <c r="D65" s="433"/>
      <c r="E65" s="433"/>
      <c r="F65" s="433"/>
      <c r="G65" s="433"/>
      <c r="H65" s="433"/>
      <c r="I65" s="433"/>
      <c r="J65" s="433"/>
    </row>
    <row r="66" spans="2:11" ht="15" customHeight="1" x14ac:dyDescent="0.2">
      <c r="B66" s="10">
        <v>3</v>
      </c>
      <c r="C66" s="383" t="s">
        <v>83</v>
      </c>
      <c r="D66" s="384"/>
      <c r="E66" s="384"/>
      <c r="F66" s="384"/>
      <c r="G66" s="384"/>
      <c r="H66" s="428"/>
      <c r="I66" s="11" t="s">
        <v>20</v>
      </c>
      <c r="J66" s="11" t="s">
        <v>48</v>
      </c>
    </row>
    <row r="67" spans="2:11" x14ac:dyDescent="0.2">
      <c r="B67" s="10" t="s">
        <v>2</v>
      </c>
      <c r="C67" s="363" t="s">
        <v>84</v>
      </c>
      <c r="D67" s="363"/>
      <c r="E67" s="363"/>
      <c r="F67" s="363"/>
      <c r="G67" s="363"/>
      <c r="H67" s="363"/>
      <c r="I67" s="18">
        <f>+'Memória de Cálculo'!I43</f>
        <v>0</v>
      </c>
      <c r="J67" s="19">
        <f>TRUNC($J$32*I67,2)</f>
        <v>0</v>
      </c>
    </row>
    <row r="68" spans="2:11" x14ac:dyDescent="0.2">
      <c r="B68" s="10" t="s">
        <v>3</v>
      </c>
      <c r="C68" s="363" t="s">
        <v>85</v>
      </c>
      <c r="D68" s="363"/>
      <c r="E68" s="363"/>
      <c r="F68" s="363"/>
      <c r="G68" s="363"/>
      <c r="H68" s="363"/>
      <c r="I68" s="18">
        <f>+'Memória de Cálculo'!I44</f>
        <v>0</v>
      </c>
      <c r="J68" s="19">
        <f t="shared" ref="J68:J72" si="1">TRUNC($J$32*I68,2)</f>
        <v>0</v>
      </c>
      <c r="K68" s="28"/>
    </row>
    <row r="69" spans="2:11" x14ac:dyDescent="0.2">
      <c r="B69" s="10" t="s">
        <v>4</v>
      </c>
      <c r="C69" s="363" t="s">
        <v>86</v>
      </c>
      <c r="D69" s="363"/>
      <c r="E69" s="363"/>
      <c r="F69" s="363"/>
      <c r="G69" s="363"/>
      <c r="H69" s="363"/>
      <c r="I69" s="18">
        <f>+'Memória de Cálculo'!I45</f>
        <v>0</v>
      </c>
      <c r="J69" s="19">
        <f t="shared" si="1"/>
        <v>0</v>
      </c>
      <c r="K69" s="28"/>
    </row>
    <row r="70" spans="2:11" x14ac:dyDescent="0.2">
      <c r="B70" s="10" t="s">
        <v>5</v>
      </c>
      <c r="C70" s="363" t="s">
        <v>87</v>
      </c>
      <c r="D70" s="363"/>
      <c r="E70" s="363"/>
      <c r="F70" s="363"/>
      <c r="G70" s="363"/>
      <c r="H70" s="363"/>
      <c r="I70" s="18">
        <f>+'Memória de Cálculo'!I46</f>
        <v>0</v>
      </c>
      <c r="J70" s="19">
        <f t="shared" si="1"/>
        <v>0</v>
      </c>
      <c r="K70" s="28"/>
    </row>
    <row r="71" spans="2:11" x14ac:dyDescent="0.2">
      <c r="B71" s="10" t="s">
        <v>15</v>
      </c>
      <c r="C71" s="364" t="s">
        <v>88</v>
      </c>
      <c r="D71" s="364"/>
      <c r="E71" s="364"/>
      <c r="F71" s="364"/>
      <c r="G71" s="364"/>
      <c r="H71" s="364"/>
      <c r="I71" s="18">
        <f>+'Memória de Cálculo'!I47</f>
        <v>0</v>
      </c>
      <c r="J71" s="19">
        <f t="shared" si="1"/>
        <v>0</v>
      </c>
      <c r="K71" s="28"/>
    </row>
    <row r="72" spans="2:11" x14ac:dyDescent="0.2">
      <c r="B72" s="10" t="s">
        <v>16</v>
      </c>
      <c r="C72" s="363" t="s">
        <v>89</v>
      </c>
      <c r="D72" s="363"/>
      <c r="E72" s="363"/>
      <c r="F72" s="363"/>
      <c r="G72" s="363"/>
      <c r="H72" s="363"/>
      <c r="I72" s="18">
        <f>+'Memória de Cálculo'!I48</f>
        <v>0</v>
      </c>
      <c r="J72" s="19">
        <f t="shared" si="1"/>
        <v>0</v>
      </c>
      <c r="K72" s="28"/>
    </row>
    <row r="73" spans="2:11" x14ac:dyDescent="0.2">
      <c r="B73" s="358" t="s">
        <v>90</v>
      </c>
      <c r="C73" s="358"/>
      <c r="D73" s="358"/>
      <c r="E73" s="358"/>
      <c r="F73" s="358"/>
      <c r="G73" s="358"/>
      <c r="H73" s="358"/>
      <c r="I73" s="22">
        <f>TRUNC(SUM(I67:I72),4)</f>
        <v>0</v>
      </c>
      <c r="J73" s="14">
        <f>TRUNC(SUM(J67:J72),2)</f>
        <v>0</v>
      </c>
      <c r="K73" s="29"/>
    </row>
    <row r="74" spans="2:11" x14ac:dyDescent="0.2">
      <c r="B74" s="15"/>
      <c r="C74" s="16"/>
      <c r="D74" s="16"/>
      <c r="E74" s="16"/>
      <c r="F74" s="16"/>
      <c r="G74" s="16"/>
      <c r="H74" s="16"/>
      <c r="I74" s="16"/>
      <c r="J74" s="17"/>
    </row>
    <row r="75" spans="2:11" x14ac:dyDescent="0.2">
      <c r="B75" s="433" t="s">
        <v>91</v>
      </c>
      <c r="C75" s="433"/>
      <c r="D75" s="433"/>
      <c r="E75" s="433"/>
      <c r="F75" s="433"/>
      <c r="G75" s="433"/>
      <c r="H75" s="433"/>
      <c r="I75" s="433"/>
      <c r="J75" s="433"/>
    </row>
    <row r="76" spans="2:11" x14ac:dyDescent="0.2">
      <c r="B76" s="381" t="s">
        <v>92</v>
      </c>
      <c r="C76" s="381"/>
      <c r="D76" s="381"/>
      <c r="E76" s="381"/>
      <c r="F76" s="381"/>
      <c r="G76" s="381"/>
      <c r="H76" s="381"/>
      <c r="I76" s="11" t="s">
        <v>20</v>
      </c>
      <c r="J76" s="11" t="s">
        <v>93</v>
      </c>
    </row>
    <row r="77" spans="2:11" x14ac:dyDescent="0.2">
      <c r="B77" s="10" t="s">
        <v>2</v>
      </c>
      <c r="C77" s="363" t="s">
        <v>94</v>
      </c>
      <c r="D77" s="363"/>
      <c r="E77" s="363"/>
      <c r="F77" s="363"/>
      <c r="G77" s="363"/>
      <c r="H77" s="363"/>
      <c r="I77" s="18">
        <v>0</v>
      </c>
      <c r="J77" s="19">
        <v>0</v>
      </c>
    </row>
    <row r="78" spans="2:11" x14ac:dyDescent="0.2">
      <c r="B78" s="10" t="s">
        <v>3</v>
      </c>
      <c r="C78" s="363" t="s">
        <v>95</v>
      </c>
      <c r="D78" s="363"/>
      <c r="E78" s="363"/>
      <c r="F78" s="363"/>
      <c r="G78" s="363"/>
      <c r="H78" s="363"/>
      <c r="I78" s="18">
        <f>+'Memória de Cálculo'!I54</f>
        <v>0</v>
      </c>
      <c r="J78" s="19">
        <v>0</v>
      </c>
    </row>
    <row r="79" spans="2:11" x14ac:dyDescent="0.2">
      <c r="B79" s="10" t="s">
        <v>4</v>
      </c>
      <c r="C79" s="363" t="s">
        <v>96</v>
      </c>
      <c r="D79" s="363"/>
      <c r="E79" s="363"/>
      <c r="F79" s="363"/>
      <c r="G79" s="363"/>
      <c r="H79" s="363"/>
      <c r="I79" s="18">
        <f>+'Memória de Cálculo'!I55</f>
        <v>0</v>
      </c>
      <c r="J79" s="19">
        <v>0</v>
      </c>
    </row>
    <row r="80" spans="2:11" x14ac:dyDescent="0.2">
      <c r="B80" s="10" t="s">
        <v>5</v>
      </c>
      <c r="C80" s="363" t="s">
        <v>97</v>
      </c>
      <c r="D80" s="363"/>
      <c r="E80" s="363"/>
      <c r="F80" s="363"/>
      <c r="G80" s="363"/>
      <c r="H80" s="363"/>
      <c r="I80" s="18">
        <f>+'Memória de Cálculo'!I56</f>
        <v>0</v>
      </c>
      <c r="J80" s="19"/>
    </row>
    <row r="81" spans="2:10" x14ac:dyDescent="0.2">
      <c r="B81" s="25" t="s">
        <v>15</v>
      </c>
      <c r="C81" s="440" t="s">
        <v>245</v>
      </c>
      <c r="D81" s="441"/>
      <c r="E81" s="441"/>
      <c r="F81" s="441"/>
      <c r="G81" s="441"/>
      <c r="H81" s="442"/>
      <c r="I81" s="72">
        <v>0</v>
      </c>
      <c r="J81" s="19">
        <v>0</v>
      </c>
    </row>
    <row r="82" spans="2:10" x14ac:dyDescent="0.2">
      <c r="B82" s="25" t="s">
        <v>16</v>
      </c>
      <c r="C82" s="364" t="s">
        <v>98</v>
      </c>
      <c r="D82" s="364"/>
      <c r="E82" s="364"/>
      <c r="F82" s="364"/>
      <c r="G82" s="364"/>
      <c r="H82" s="364"/>
      <c r="I82" s="18">
        <f>+'Memória de Cálculo'!I57</f>
        <v>0</v>
      </c>
      <c r="J82" s="19">
        <v>0</v>
      </c>
    </row>
    <row r="83" spans="2:10" ht="15" x14ac:dyDescent="0.25">
      <c r="B83" s="358" t="s">
        <v>99</v>
      </c>
      <c r="C83" s="358"/>
      <c r="D83" s="358"/>
      <c r="E83" s="358"/>
      <c r="F83" s="358"/>
      <c r="G83" s="358"/>
      <c r="H83" s="358"/>
      <c r="I83" s="22">
        <f>TRUNC(SUM(I77:I82),4)</f>
        <v>0</v>
      </c>
      <c r="J83" s="138">
        <f>SUM(J77:J82)</f>
        <v>0</v>
      </c>
    </row>
    <row r="84" spans="2:10" x14ac:dyDescent="0.2">
      <c r="B84" s="15"/>
      <c r="C84" s="16"/>
      <c r="D84" s="16"/>
      <c r="E84" s="16"/>
      <c r="F84" s="16"/>
      <c r="G84" s="16"/>
      <c r="H84" s="16"/>
      <c r="I84" s="16"/>
      <c r="J84" s="17"/>
    </row>
    <row r="85" spans="2:10" x14ac:dyDescent="0.2">
      <c r="B85" s="358" t="s">
        <v>100</v>
      </c>
      <c r="C85" s="358"/>
      <c r="D85" s="358"/>
      <c r="E85" s="358"/>
      <c r="F85" s="358"/>
      <c r="G85" s="358"/>
      <c r="H85" s="358"/>
      <c r="I85" s="11" t="s">
        <v>20</v>
      </c>
      <c r="J85" s="11" t="s">
        <v>48</v>
      </c>
    </row>
    <row r="86" spans="2:10" x14ac:dyDescent="0.2">
      <c r="B86" s="10" t="s">
        <v>2</v>
      </c>
      <c r="C86" s="363" t="s">
        <v>101</v>
      </c>
      <c r="D86" s="363"/>
      <c r="E86" s="363"/>
      <c r="F86" s="363"/>
      <c r="G86" s="363"/>
      <c r="H86" s="363"/>
      <c r="I86" s="18">
        <v>0</v>
      </c>
      <c r="J86" s="12">
        <v>0</v>
      </c>
    </row>
    <row r="87" spans="2:10" x14ac:dyDescent="0.2">
      <c r="B87" s="358" t="s">
        <v>102</v>
      </c>
      <c r="C87" s="358"/>
      <c r="D87" s="358"/>
      <c r="E87" s="358"/>
      <c r="F87" s="358"/>
      <c r="G87" s="358"/>
      <c r="H87" s="358"/>
      <c r="I87" s="22">
        <f>TRUNC(SUM(I86),4)</f>
        <v>0</v>
      </c>
      <c r="J87" s="14">
        <f>TRUNC(SUM(J86),2)</f>
        <v>0</v>
      </c>
    </row>
    <row r="88" spans="2:10" x14ac:dyDescent="0.2">
      <c r="B88" s="15"/>
      <c r="C88" s="16"/>
      <c r="D88" s="16"/>
      <c r="E88" s="16"/>
      <c r="F88" s="16"/>
      <c r="G88" s="16"/>
      <c r="H88" s="16"/>
      <c r="I88" s="16"/>
      <c r="J88" s="17"/>
    </row>
    <row r="89" spans="2:10" x14ac:dyDescent="0.2">
      <c r="B89" s="433" t="s">
        <v>103</v>
      </c>
      <c r="C89" s="433"/>
      <c r="D89" s="433"/>
      <c r="E89" s="433"/>
      <c r="F89" s="433"/>
      <c r="G89" s="433"/>
      <c r="H89" s="433"/>
      <c r="I89" s="433"/>
      <c r="J89" s="433"/>
    </row>
    <row r="90" spans="2:10" x14ac:dyDescent="0.2">
      <c r="B90" s="358" t="s">
        <v>104</v>
      </c>
      <c r="C90" s="358"/>
      <c r="D90" s="358"/>
      <c r="E90" s="358"/>
      <c r="F90" s="358"/>
      <c r="G90" s="358"/>
      <c r="H90" s="358"/>
      <c r="I90" s="358"/>
      <c r="J90" s="11" t="s">
        <v>48</v>
      </c>
    </row>
    <row r="91" spans="2:10" x14ac:dyDescent="0.2">
      <c r="B91" s="10" t="s">
        <v>22</v>
      </c>
      <c r="C91" s="363" t="s">
        <v>105</v>
      </c>
      <c r="D91" s="363"/>
      <c r="E91" s="363"/>
      <c r="F91" s="363"/>
      <c r="G91" s="363"/>
      <c r="H91" s="363"/>
      <c r="I91" s="363"/>
      <c r="J91" s="12">
        <f>J83</f>
        <v>0</v>
      </c>
    </row>
    <row r="92" spans="2:10" x14ac:dyDescent="0.2">
      <c r="B92" s="10" t="s">
        <v>23</v>
      </c>
      <c r="C92" s="363" t="s">
        <v>106</v>
      </c>
      <c r="D92" s="363"/>
      <c r="E92" s="363"/>
      <c r="F92" s="363"/>
      <c r="G92" s="363"/>
      <c r="H92" s="363"/>
      <c r="I92" s="363"/>
      <c r="J92" s="19">
        <f>J87</f>
        <v>0</v>
      </c>
    </row>
    <row r="93" spans="2:10" x14ac:dyDescent="0.2">
      <c r="B93" s="358" t="s">
        <v>107</v>
      </c>
      <c r="C93" s="358"/>
      <c r="D93" s="358"/>
      <c r="E93" s="358"/>
      <c r="F93" s="358"/>
      <c r="G93" s="358"/>
      <c r="H93" s="358"/>
      <c r="I93" s="358"/>
      <c r="J93" s="27">
        <f>TRUNC(SUM(J91:J92),2)</f>
        <v>0</v>
      </c>
    </row>
    <row r="94" spans="2:10" x14ac:dyDescent="0.2">
      <c r="B94" s="439"/>
      <c r="C94" s="439"/>
      <c r="D94" s="439"/>
      <c r="E94" s="439"/>
      <c r="F94" s="439"/>
      <c r="G94" s="439"/>
      <c r="H94" s="439"/>
      <c r="I94" s="439"/>
      <c r="J94" s="439"/>
    </row>
    <row r="95" spans="2:10" x14ac:dyDescent="0.2">
      <c r="B95" s="433" t="s">
        <v>108</v>
      </c>
      <c r="C95" s="433"/>
      <c r="D95" s="433"/>
      <c r="E95" s="433"/>
      <c r="F95" s="433"/>
      <c r="G95" s="433"/>
      <c r="H95" s="433"/>
      <c r="I95" s="433"/>
      <c r="J95" s="433"/>
    </row>
    <row r="96" spans="2:10" ht="15" customHeight="1" x14ac:dyDescent="0.2">
      <c r="B96" s="10">
        <v>5</v>
      </c>
      <c r="C96" s="383" t="s">
        <v>109</v>
      </c>
      <c r="D96" s="384"/>
      <c r="E96" s="384"/>
      <c r="F96" s="384"/>
      <c r="G96" s="384"/>
      <c r="H96" s="428"/>
      <c r="I96" s="11"/>
      <c r="J96" s="11" t="s">
        <v>48</v>
      </c>
    </row>
    <row r="97" spans="2:12" x14ac:dyDescent="0.2">
      <c r="B97" s="10" t="s">
        <v>2</v>
      </c>
      <c r="C97" s="374" t="s">
        <v>110</v>
      </c>
      <c r="D97" s="374"/>
      <c r="E97" s="374"/>
      <c r="F97" s="374"/>
      <c r="G97" s="374"/>
      <c r="H97" s="374"/>
      <c r="I97" s="9" t="s">
        <v>28</v>
      </c>
      <c r="J97" s="31">
        <v>0</v>
      </c>
    </row>
    <row r="98" spans="2:12" x14ac:dyDescent="0.2">
      <c r="B98" s="10" t="s">
        <v>3</v>
      </c>
      <c r="C98" s="374" t="s">
        <v>242</v>
      </c>
      <c r="D98" s="374"/>
      <c r="E98" s="374"/>
      <c r="F98" s="374"/>
      <c r="G98" s="374"/>
      <c r="H98" s="374"/>
      <c r="I98" s="9" t="s">
        <v>28</v>
      </c>
      <c r="J98" s="31">
        <f>'EPI + EPC + pto. eletrôn.'!G607</f>
        <v>0</v>
      </c>
    </row>
    <row r="99" spans="2:12" x14ac:dyDescent="0.2">
      <c r="B99" s="32" t="s">
        <v>4</v>
      </c>
      <c r="C99" s="374" t="s">
        <v>111</v>
      </c>
      <c r="D99" s="374"/>
      <c r="E99" s="374"/>
      <c r="F99" s="374"/>
      <c r="G99" s="374"/>
      <c r="H99" s="374"/>
      <c r="I99" s="9" t="s">
        <v>28</v>
      </c>
      <c r="J99" s="31">
        <v>0</v>
      </c>
    </row>
    <row r="100" spans="2:12" x14ac:dyDescent="0.2">
      <c r="B100" s="32" t="s">
        <v>5</v>
      </c>
      <c r="C100" s="373" t="s">
        <v>112</v>
      </c>
      <c r="D100" s="374"/>
      <c r="E100" s="374"/>
      <c r="F100" s="374"/>
      <c r="G100" s="374"/>
      <c r="H100" s="374"/>
      <c r="I100" s="9" t="s">
        <v>28</v>
      </c>
      <c r="J100" s="60">
        <f>'EPI + EPC + pto. eletrôn.'!K634</f>
        <v>0</v>
      </c>
    </row>
    <row r="101" spans="2:12" x14ac:dyDescent="0.2">
      <c r="B101" s="358" t="s">
        <v>113</v>
      </c>
      <c r="C101" s="358"/>
      <c r="D101" s="358"/>
      <c r="E101" s="358"/>
      <c r="F101" s="358"/>
      <c r="G101" s="358"/>
      <c r="H101" s="358"/>
      <c r="I101" s="22" t="s">
        <v>28</v>
      </c>
      <c r="J101" s="33">
        <f>SUM(J97:J100)</f>
        <v>0</v>
      </c>
    </row>
    <row r="102" spans="2:12" x14ac:dyDescent="0.2">
      <c r="B102" s="15"/>
      <c r="C102" s="16"/>
      <c r="D102" s="16"/>
      <c r="E102" s="16"/>
      <c r="F102" s="16"/>
      <c r="G102" s="16"/>
      <c r="H102" s="16"/>
      <c r="I102" s="16"/>
      <c r="J102" s="17"/>
    </row>
    <row r="103" spans="2:12" x14ac:dyDescent="0.2">
      <c r="B103" s="433" t="s">
        <v>114</v>
      </c>
      <c r="C103" s="433"/>
      <c r="D103" s="433"/>
      <c r="E103" s="433"/>
      <c r="F103" s="433"/>
      <c r="G103" s="433"/>
      <c r="H103" s="433"/>
      <c r="I103" s="433"/>
      <c r="J103" s="433"/>
    </row>
    <row r="104" spans="2:12" ht="15" customHeight="1" x14ac:dyDescent="0.2">
      <c r="B104" s="10">
        <v>6</v>
      </c>
      <c r="C104" s="383" t="s">
        <v>115</v>
      </c>
      <c r="D104" s="384"/>
      <c r="E104" s="384"/>
      <c r="F104" s="384"/>
      <c r="G104" s="384"/>
      <c r="H104" s="428"/>
      <c r="I104" s="11" t="s">
        <v>20</v>
      </c>
      <c r="J104" s="11" t="s">
        <v>48</v>
      </c>
    </row>
    <row r="105" spans="2:12" x14ac:dyDescent="0.2">
      <c r="B105" s="10" t="s">
        <v>2</v>
      </c>
      <c r="C105" s="363" t="s">
        <v>116</v>
      </c>
      <c r="D105" s="363"/>
      <c r="E105" s="363"/>
      <c r="F105" s="363"/>
      <c r="G105" s="363"/>
      <c r="H105" s="363"/>
      <c r="I105" s="18">
        <f>'Memória de Cálculo'!I62</f>
        <v>0</v>
      </c>
      <c r="J105" s="12">
        <f>TRUNC(I105*J129,2)</f>
        <v>0</v>
      </c>
    </row>
    <row r="106" spans="2:12" x14ac:dyDescent="0.2">
      <c r="B106" s="10" t="s">
        <v>3</v>
      </c>
      <c r="C106" s="363" t="s">
        <v>117</v>
      </c>
      <c r="D106" s="363"/>
      <c r="E106" s="363"/>
      <c r="F106" s="363"/>
      <c r="G106" s="363"/>
      <c r="H106" s="363"/>
      <c r="I106" s="18">
        <f>'Memória de Cálculo'!I63</f>
        <v>0</v>
      </c>
      <c r="J106" s="12">
        <f>TRUNC(I106*(J105+J129),2)</f>
        <v>0</v>
      </c>
    </row>
    <row r="107" spans="2:12" x14ac:dyDescent="0.2">
      <c r="B107" s="10" t="s">
        <v>4</v>
      </c>
      <c r="C107" s="436" t="s">
        <v>118</v>
      </c>
      <c r="D107" s="437"/>
      <c r="E107" s="437"/>
      <c r="F107" s="437"/>
      <c r="G107" s="437"/>
      <c r="H107" s="437"/>
      <c r="I107" s="437"/>
      <c r="J107" s="438"/>
      <c r="L107" s="28">
        <f>TRUNC((J129+J105+J106)/(1-(I108+I109+I110))*(I108+I109+I110),2)</f>
        <v>0</v>
      </c>
    </row>
    <row r="108" spans="2:12" x14ac:dyDescent="0.2">
      <c r="B108" s="10" t="s">
        <v>119</v>
      </c>
      <c r="C108" s="363" t="s">
        <v>120</v>
      </c>
      <c r="D108" s="363"/>
      <c r="E108" s="363"/>
      <c r="F108" s="363"/>
      <c r="G108" s="363"/>
      <c r="H108" s="363"/>
      <c r="I108" s="13">
        <f>+'Memória de Cálculo'!I65</f>
        <v>0</v>
      </c>
      <c r="J108" s="19">
        <f>TRUNC(I108*J118,2)</f>
        <v>0</v>
      </c>
    </row>
    <row r="109" spans="2:12" x14ac:dyDescent="0.2">
      <c r="B109" s="10" t="s">
        <v>121</v>
      </c>
      <c r="C109" s="363" t="s">
        <v>122</v>
      </c>
      <c r="D109" s="363"/>
      <c r="E109" s="363"/>
      <c r="F109" s="363"/>
      <c r="G109" s="363"/>
      <c r="H109" s="363"/>
      <c r="I109" s="13">
        <f>+'Memória de Cálculo'!I66</f>
        <v>0</v>
      </c>
      <c r="J109" s="19">
        <f>TRUNC(I109*J118,2)</f>
        <v>0</v>
      </c>
    </row>
    <row r="110" spans="2:12" x14ac:dyDescent="0.2">
      <c r="B110" s="10" t="s">
        <v>123</v>
      </c>
      <c r="C110" s="363" t="s">
        <v>124</v>
      </c>
      <c r="D110" s="363"/>
      <c r="E110" s="363"/>
      <c r="F110" s="363"/>
      <c r="G110" s="363"/>
      <c r="H110" s="363"/>
      <c r="I110" s="13">
        <f>+'Memória de Cálculo'!I67</f>
        <v>0</v>
      </c>
      <c r="J110" s="19">
        <f>TRUNC(I110*J118,2)</f>
        <v>0</v>
      </c>
    </row>
    <row r="111" spans="2:12" x14ac:dyDescent="0.2">
      <c r="B111" s="358" t="s">
        <v>125</v>
      </c>
      <c r="C111" s="358"/>
      <c r="D111" s="358"/>
      <c r="E111" s="358"/>
      <c r="F111" s="358"/>
      <c r="G111" s="358"/>
      <c r="H111" s="358"/>
      <c r="I111" s="35">
        <f>SUM(I105:I110)</f>
        <v>0</v>
      </c>
      <c r="J111" s="27">
        <f>TRUNC(SUM(J105:J110),2)</f>
        <v>0</v>
      </c>
    </row>
    <row r="112" spans="2:12" x14ac:dyDescent="0.2">
      <c r="B112" s="7"/>
      <c r="C112" s="434"/>
      <c r="D112" s="434"/>
      <c r="E112" s="434"/>
      <c r="F112" s="434"/>
      <c r="G112" s="434"/>
      <c r="H112" s="434"/>
      <c r="I112" s="434"/>
      <c r="J112" s="434"/>
    </row>
    <row r="113" spans="2:12" x14ac:dyDescent="0.2">
      <c r="B113" s="36" t="s">
        <v>126</v>
      </c>
      <c r="C113" s="435" t="s">
        <v>127</v>
      </c>
      <c r="D113" s="435"/>
      <c r="E113" s="435"/>
      <c r="F113" s="435"/>
      <c r="G113" s="435"/>
      <c r="H113" s="435"/>
      <c r="I113" s="37">
        <f>TRUNC(I108+I109+I110,4)</f>
        <v>0</v>
      </c>
      <c r="J113" s="38"/>
    </row>
    <row r="114" spans="2:12" x14ac:dyDescent="0.2">
      <c r="B114" s="39"/>
      <c r="C114" s="368">
        <v>100</v>
      </c>
      <c r="D114" s="368"/>
      <c r="E114" s="368"/>
      <c r="F114" s="368"/>
      <c r="G114" s="368"/>
      <c r="H114" s="368"/>
      <c r="I114" s="40"/>
      <c r="J114" s="41"/>
    </row>
    <row r="115" spans="2:12" x14ac:dyDescent="0.2">
      <c r="B115" s="42"/>
      <c r="C115" s="43"/>
      <c r="D115" s="43"/>
      <c r="E115" s="43"/>
      <c r="F115" s="43"/>
      <c r="G115" s="43"/>
      <c r="H115" s="43"/>
      <c r="I115" s="40"/>
      <c r="J115" s="41"/>
    </row>
    <row r="116" spans="2:12" x14ac:dyDescent="0.2">
      <c r="B116" s="39" t="s">
        <v>128</v>
      </c>
      <c r="C116" s="368" t="s">
        <v>129</v>
      </c>
      <c r="D116" s="368"/>
      <c r="E116" s="368"/>
      <c r="F116" s="368"/>
      <c r="G116" s="368"/>
      <c r="H116" s="368"/>
      <c r="I116" s="40"/>
      <c r="J116" s="44">
        <f>TRUNC(J129+J105+J106,2)</f>
        <v>0</v>
      </c>
    </row>
    <row r="117" spans="2:12" x14ac:dyDescent="0.2">
      <c r="B117" s="39"/>
      <c r="C117" s="43"/>
      <c r="D117" s="43"/>
      <c r="E117" s="43"/>
      <c r="F117" s="43"/>
      <c r="G117" s="43"/>
      <c r="H117" s="43"/>
      <c r="I117" s="40"/>
      <c r="J117" s="44"/>
    </row>
    <row r="118" spans="2:12" x14ac:dyDescent="0.2">
      <c r="B118" s="39" t="s">
        <v>130</v>
      </c>
      <c r="C118" s="368" t="s">
        <v>131</v>
      </c>
      <c r="D118" s="368"/>
      <c r="E118" s="368"/>
      <c r="F118" s="368"/>
      <c r="G118" s="368"/>
      <c r="H118" s="368"/>
      <c r="I118" s="40"/>
      <c r="J118" s="44">
        <f>TRUNC(J116/(1-I113),2)</f>
        <v>0</v>
      </c>
    </row>
    <row r="119" spans="2:12" x14ac:dyDescent="0.2">
      <c r="B119" s="39"/>
      <c r="C119" s="43"/>
      <c r="D119" s="43"/>
      <c r="E119" s="43"/>
      <c r="F119" s="43"/>
      <c r="G119" s="43"/>
      <c r="H119" s="43"/>
      <c r="I119" s="40"/>
      <c r="J119" s="44"/>
    </row>
    <row r="120" spans="2:12" x14ac:dyDescent="0.2">
      <c r="B120" s="45"/>
      <c r="C120" s="432" t="s">
        <v>132</v>
      </c>
      <c r="D120" s="432"/>
      <c r="E120" s="432"/>
      <c r="F120" s="432"/>
      <c r="G120" s="432"/>
      <c r="H120" s="432"/>
      <c r="I120" s="46"/>
      <c r="J120" s="47">
        <f>TRUNC(J118-J116,2)</f>
        <v>0</v>
      </c>
    </row>
    <row r="121" spans="2:12" x14ac:dyDescent="0.2">
      <c r="B121" s="7"/>
      <c r="C121" s="3"/>
      <c r="D121" s="3"/>
      <c r="E121" s="3"/>
      <c r="F121" s="3"/>
      <c r="G121" s="3"/>
      <c r="H121" s="3"/>
      <c r="I121" s="3"/>
      <c r="J121" s="17"/>
    </row>
    <row r="122" spans="2:12" x14ac:dyDescent="0.2">
      <c r="B122" s="433" t="s">
        <v>133</v>
      </c>
      <c r="C122" s="433"/>
      <c r="D122" s="433"/>
      <c r="E122" s="433"/>
      <c r="F122" s="433"/>
      <c r="G122" s="433"/>
      <c r="H122" s="433"/>
      <c r="I122" s="433"/>
      <c r="J122" s="433"/>
    </row>
    <row r="123" spans="2:12" x14ac:dyDescent="0.2">
      <c r="B123" s="358" t="s">
        <v>24</v>
      </c>
      <c r="C123" s="358"/>
      <c r="D123" s="358"/>
      <c r="E123" s="358"/>
      <c r="F123" s="358"/>
      <c r="G123" s="358"/>
      <c r="H123" s="358"/>
      <c r="I123" s="358"/>
      <c r="J123" s="11" t="s">
        <v>48</v>
      </c>
    </row>
    <row r="124" spans="2:12" x14ac:dyDescent="0.2">
      <c r="B124" s="8" t="s">
        <v>2</v>
      </c>
      <c r="C124" s="363" t="str">
        <f>B24</f>
        <v>MÓDULO 1 - COMPOSIÇÃO DA REMUNERAÇÃO</v>
      </c>
      <c r="D124" s="363"/>
      <c r="E124" s="363"/>
      <c r="F124" s="363"/>
      <c r="G124" s="363"/>
      <c r="H124" s="363"/>
      <c r="I124" s="363"/>
      <c r="J124" s="12">
        <f>J32</f>
        <v>0</v>
      </c>
    </row>
    <row r="125" spans="2:12" x14ac:dyDescent="0.2">
      <c r="B125" s="8" t="s">
        <v>3</v>
      </c>
      <c r="C125" s="363" t="str">
        <f>B34</f>
        <v>MÓDULO 2 – ENCARGOS E BENEFÍCIOS ANUAIS, MENSAIS E DIÁRIOS</v>
      </c>
      <c r="D125" s="363"/>
      <c r="E125" s="363"/>
      <c r="F125" s="363"/>
      <c r="G125" s="363"/>
      <c r="H125" s="363"/>
      <c r="I125" s="363"/>
      <c r="J125" s="19">
        <f>J63</f>
        <v>0</v>
      </c>
    </row>
    <row r="126" spans="2:12" x14ac:dyDescent="0.2">
      <c r="B126" s="8" t="s">
        <v>4</v>
      </c>
      <c r="C126" s="363" t="str">
        <f>B65</f>
        <v>MÓDULO 3 – PROVISÃO PARA RESCISÃO</v>
      </c>
      <c r="D126" s="363"/>
      <c r="E126" s="363"/>
      <c r="F126" s="363"/>
      <c r="G126" s="363"/>
      <c r="H126" s="363"/>
      <c r="I126" s="363"/>
      <c r="J126" s="19">
        <f>J73</f>
        <v>0</v>
      </c>
    </row>
    <row r="127" spans="2:12" x14ac:dyDescent="0.2">
      <c r="B127" s="8" t="s">
        <v>5</v>
      </c>
      <c r="C127" s="363" t="str">
        <f>B75</f>
        <v>MÓDULO 4 – CUSTO DE REPOSIÇÃO DO PROFISSIONAL AUSENTE</v>
      </c>
      <c r="D127" s="363"/>
      <c r="E127" s="363"/>
      <c r="F127" s="363"/>
      <c r="G127" s="363"/>
      <c r="H127" s="363"/>
      <c r="I127" s="363"/>
      <c r="J127" s="19">
        <f>J93</f>
        <v>0</v>
      </c>
      <c r="L127" s="28"/>
    </row>
    <row r="128" spans="2:12" x14ac:dyDescent="0.2">
      <c r="B128" s="8" t="s">
        <v>15</v>
      </c>
      <c r="C128" s="363" t="str">
        <f>B95</f>
        <v>MÓDULO 5 – INSUMOS DIVERSOS</v>
      </c>
      <c r="D128" s="363"/>
      <c r="E128" s="363"/>
      <c r="F128" s="363"/>
      <c r="G128" s="363"/>
      <c r="H128" s="363"/>
      <c r="I128" s="363"/>
      <c r="J128" s="19">
        <f>J101</f>
        <v>0</v>
      </c>
    </row>
    <row r="129" spans="2:10" x14ac:dyDescent="0.2">
      <c r="B129" s="10"/>
      <c r="C129" s="358" t="s">
        <v>134</v>
      </c>
      <c r="D129" s="358"/>
      <c r="E129" s="358"/>
      <c r="F129" s="358"/>
      <c r="G129" s="358"/>
      <c r="H129" s="358"/>
      <c r="I129" s="358"/>
      <c r="J129" s="27">
        <f>TRUNC(SUM(J124:J128),2)</f>
        <v>0</v>
      </c>
    </row>
    <row r="130" spans="2:10" x14ac:dyDescent="0.2">
      <c r="B130" s="8" t="s">
        <v>16</v>
      </c>
      <c r="C130" s="363" t="str">
        <f>B103</f>
        <v>MÓDULO 6 – CUSTOS INDIRETOS, TRIBUTOS E LUCRO</v>
      </c>
      <c r="D130" s="363"/>
      <c r="E130" s="363"/>
      <c r="F130" s="363"/>
      <c r="G130" s="363"/>
      <c r="H130" s="363"/>
      <c r="I130" s="363"/>
      <c r="J130" s="12">
        <f>J111</f>
        <v>0</v>
      </c>
    </row>
    <row r="131" spans="2:10" x14ac:dyDescent="0.2">
      <c r="B131" s="358" t="s">
        <v>135</v>
      </c>
      <c r="C131" s="358"/>
      <c r="D131" s="358"/>
      <c r="E131" s="358"/>
      <c r="F131" s="358"/>
      <c r="G131" s="358"/>
      <c r="H131" s="358"/>
      <c r="I131" s="358"/>
      <c r="J131" s="27">
        <f>TRUNC(SUM(J129:J130),2)</f>
        <v>0</v>
      </c>
    </row>
    <row r="132" spans="2:10" x14ac:dyDescent="0.2">
      <c r="B132" s="7"/>
      <c r="C132" s="1"/>
      <c r="D132" s="1"/>
      <c r="E132" s="1"/>
      <c r="F132" s="1"/>
      <c r="G132" s="1"/>
      <c r="H132" s="1"/>
      <c r="I132" s="3"/>
      <c r="J132" s="48"/>
    </row>
    <row r="133" spans="2:10" x14ac:dyDescent="0.2">
      <c r="B133" s="52"/>
      <c r="C133" s="383" t="s">
        <v>158</v>
      </c>
      <c r="D133" s="384"/>
      <c r="E133" s="428"/>
      <c r="F133" s="1"/>
      <c r="G133" s="1"/>
      <c r="H133" s="1"/>
      <c r="I133" s="3"/>
      <c r="J133" s="3"/>
    </row>
    <row r="134" spans="2:10" x14ac:dyDescent="0.2">
      <c r="B134" s="7"/>
      <c r="C134" s="429" t="s">
        <v>159</v>
      </c>
      <c r="D134" s="429"/>
      <c r="E134" s="53">
        <f>+J131</f>
        <v>0</v>
      </c>
      <c r="F134" s="1"/>
      <c r="G134" s="1"/>
      <c r="H134" s="1"/>
      <c r="I134" s="3"/>
      <c r="J134" s="3"/>
    </row>
    <row r="135" spans="2:10" x14ac:dyDescent="0.2">
      <c r="B135" s="7"/>
      <c r="C135" s="430" t="s">
        <v>160</v>
      </c>
      <c r="D135" s="430"/>
      <c r="E135" s="54">
        <f>+F14</f>
        <v>1</v>
      </c>
      <c r="F135" s="1"/>
      <c r="G135" s="1"/>
      <c r="H135" s="1"/>
      <c r="I135" s="3"/>
      <c r="J135" s="3"/>
    </row>
    <row r="136" spans="2:10" x14ac:dyDescent="0.2">
      <c r="B136" s="7"/>
      <c r="C136" s="430" t="s">
        <v>161</v>
      </c>
      <c r="D136" s="430"/>
      <c r="E136" s="55">
        <v>1</v>
      </c>
      <c r="F136" s="1"/>
      <c r="G136" s="1"/>
      <c r="H136" s="1"/>
      <c r="I136" s="3"/>
      <c r="J136" s="3"/>
    </row>
    <row r="137" spans="2:10" ht="30" customHeight="1" x14ac:dyDescent="0.2">
      <c r="B137" s="7"/>
      <c r="C137" s="431" t="s">
        <v>158</v>
      </c>
      <c r="D137" s="431"/>
      <c r="E137" s="53">
        <f>ROUND((E134*E136),2)</f>
        <v>0</v>
      </c>
      <c r="F137" s="1"/>
      <c r="G137" s="1"/>
      <c r="H137" s="1"/>
      <c r="I137" s="3"/>
      <c r="J137" s="3"/>
    </row>
    <row r="138" spans="2:10" x14ac:dyDescent="0.2">
      <c r="B138" s="7"/>
      <c r="C138" s="430" t="s">
        <v>162</v>
      </c>
      <c r="D138" s="430"/>
      <c r="E138" s="53">
        <f>E137*E135</f>
        <v>0</v>
      </c>
      <c r="F138" s="1"/>
      <c r="G138" s="1"/>
      <c r="H138" s="1"/>
      <c r="I138" s="3"/>
      <c r="J138" s="3"/>
    </row>
    <row r="139" spans="2:10" x14ac:dyDescent="0.2">
      <c r="B139" s="7"/>
      <c r="C139" s="427" t="s">
        <v>163</v>
      </c>
      <c r="D139" s="427"/>
      <c r="E139" s="53">
        <f>E138*12</f>
        <v>0</v>
      </c>
      <c r="F139" s="1"/>
      <c r="G139" s="1"/>
      <c r="H139" s="1"/>
      <c r="I139" s="3"/>
      <c r="J139" s="3"/>
    </row>
    <row r="140" spans="2:10" x14ac:dyDescent="0.2">
      <c r="B140" s="7"/>
      <c r="C140" s="1"/>
      <c r="D140" s="1"/>
      <c r="E140" s="1"/>
      <c r="F140" s="1"/>
      <c r="G140" s="1"/>
      <c r="H140" s="1"/>
      <c r="I140" s="3"/>
      <c r="J140" s="3"/>
    </row>
    <row r="141" spans="2:10" x14ac:dyDescent="0.2">
      <c r="B141" s="7"/>
      <c r="C141" s="1"/>
      <c r="D141" s="1"/>
      <c r="E141" s="1"/>
      <c r="F141" s="1"/>
      <c r="G141" s="1"/>
      <c r="H141" s="1"/>
      <c r="I141" s="3"/>
      <c r="J141" s="3"/>
    </row>
    <row r="142" spans="2:10" x14ac:dyDescent="0.2">
      <c r="B142" s="7"/>
      <c r="C142" s="1"/>
      <c r="D142" s="1"/>
      <c r="E142" s="1"/>
      <c r="F142" s="1"/>
      <c r="G142" s="1"/>
      <c r="H142" s="1"/>
      <c r="I142" s="3"/>
      <c r="J142" s="3"/>
    </row>
    <row r="143" spans="2:10" x14ac:dyDescent="0.2">
      <c r="B143" s="7"/>
      <c r="C143" s="1"/>
      <c r="D143" s="1"/>
      <c r="E143" s="1"/>
      <c r="F143" s="1"/>
      <c r="G143" s="1"/>
      <c r="H143" s="1"/>
      <c r="I143" s="3"/>
      <c r="J143" s="3"/>
    </row>
    <row r="144" spans="2:10" x14ac:dyDescent="0.2">
      <c r="B144" s="7"/>
      <c r="C144" s="1"/>
      <c r="D144" s="1"/>
      <c r="E144" s="1"/>
      <c r="F144" s="1"/>
      <c r="G144" s="1"/>
      <c r="H144" s="1"/>
      <c r="I144" s="3"/>
      <c r="J144" s="3"/>
    </row>
    <row r="145" spans="2:10" x14ac:dyDescent="0.2">
      <c r="B145" s="7"/>
      <c r="C145" s="1"/>
      <c r="D145" s="1"/>
      <c r="E145" s="1"/>
      <c r="F145" s="1"/>
      <c r="G145" s="1"/>
      <c r="H145" s="1"/>
      <c r="I145" s="3"/>
      <c r="J145" s="3"/>
    </row>
    <row r="146" spans="2:10" x14ac:dyDescent="0.2">
      <c r="B146" s="7"/>
      <c r="C146" s="1"/>
      <c r="D146" s="1"/>
      <c r="E146" s="1"/>
      <c r="F146" s="1"/>
      <c r="G146" s="1"/>
      <c r="H146" s="1"/>
      <c r="I146" s="3"/>
      <c r="J146" s="3"/>
    </row>
    <row r="147" spans="2:10" x14ac:dyDescent="0.2">
      <c r="B147" s="7"/>
      <c r="C147" s="1"/>
      <c r="D147" s="1"/>
      <c r="E147" s="1"/>
      <c r="F147" s="1"/>
      <c r="G147" s="1"/>
      <c r="H147" s="1"/>
      <c r="I147" s="3"/>
      <c r="J147" s="3"/>
    </row>
    <row r="148" spans="2:10" x14ac:dyDescent="0.2">
      <c r="B148" s="7"/>
      <c r="C148" s="1"/>
      <c r="D148" s="1"/>
      <c r="E148" s="1"/>
      <c r="F148" s="1"/>
      <c r="G148" s="1"/>
      <c r="H148" s="1"/>
      <c r="I148" s="3"/>
      <c r="J148" s="3"/>
    </row>
    <row r="149" spans="2:10" x14ac:dyDescent="0.2">
      <c r="B149" s="7"/>
      <c r="C149" s="1"/>
      <c r="D149" s="1"/>
      <c r="E149" s="1"/>
      <c r="F149" s="1"/>
      <c r="G149" s="1"/>
      <c r="H149" s="1"/>
      <c r="I149" s="3"/>
      <c r="J149" s="3"/>
    </row>
    <row r="150" spans="2:10" x14ac:dyDescent="0.2">
      <c r="B150" s="7"/>
      <c r="C150" s="1"/>
      <c r="D150" s="1"/>
      <c r="E150" s="1"/>
      <c r="F150" s="1"/>
      <c r="G150" s="1"/>
      <c r="H150" s="1"/>
      <c r="I150" s="3"/>
      <c r="J150" s="3"/>
    </row>
    <row r="151" spans="2:10" x14ac:dyDescent="0.2">
      <c r="B151" s="7"/>
      <c r="C151" s="1"/>
      <c r="D151" s="1"/>
      <c r="E151" s="1"/>
      <c r="F151" s="1"/>
      <c r="G151" s="1"/>
      <c r="H151" s="1"/>
      <c r="I151" s="3"/>
      <c r="J151" s="3"/>
    </row>
    <row r="152" spans="2:10" x14ac:dyDescent="0.2">
      <c r="B152" s="7"/>
      <c r="C152" s="1"/>
      <c r="D152" s="1"/>
      <c r="E152" s="1"/>
      <c r="F152" s="1"/>
      <c r="G152" s="1"/>
      <c r="H152" s="1"/>
      <c r="I152" s="3"/>
      <c r="J152" s="3"/>
    </row>
    <row r="153" spans="2:10" x14ac:dyDescent="0.2">
      <c r="B153" s="7"/>
      <c r="C153" s="1"/>
      <c r="D153" s="1"/>
      <c r="E153" s="1"/>
      <c r="F153" s="1"/>
      <c r="G153" s="1"/>
      <c r="H153" s="1"/>
      <c r="I153" s="3"/>
      <c r="J153" s="3"/>
    </row>
    <row r="154" spans="2:10" x14ac:dyDescent="0.2">
      <c r="B154" s="7"/>
      <c r="C154" s="1"/>
      <c r="D154" s="1"/>
      <c r="E154" s="1"/>
      <c r="F154" s="1"/>
      <c r="G154" s="1"/>
      <c r="H154" s="1"/>
      <c r="I154" s="3"/>
      <c r="J154" s="3"/>
    </row>
    <row r="155" spans="2:10" x14ac:dyDescent="0.2">
      <c r="B155" s="7"/>
      <c r="C155" s="1"/>
      <c r="D155" s="1"/>
      <c r="E155" s="1"/>
      <c r="F155" s="1"/>
      <c r="G155" s="1"/>
      <c r="H155" s="1"/>
      <c r="I155" s="3"/>
      <c r="J155" s="3"/>
    </row>
    <row r="156" spans="2:10" x14ac:dyDescent="0.2">
      <c r="B156" s="7"/>
      <c r="C156" s="1"/>
      <c r="D156" s="1"/>
      <c r="E156" s="1"/>
      <c r="F156" s="1"/>
      <c r="G156" s="1"/>
      <c r="H156" s="1"/>
      <c r="I156" s="3"/>
      <c r="J156" s="3"/>
    </row>
    <row r="157" spans="2:10" x14ac:dyDescent="0.2">
      <c r="B157" s="7"/>
      <c r="C157" s="1"/>
      <c r="D157" s="1"/>
      <c r="E157" s="1"/>
      <c r="F157" s="1"/>
      <c r="G157" s="1"/>
      <c r="H157" s="1"/>
      <c r="I157" s="3"/>
      <c r="J157" s="3"/>
    </row>
    <row r="158" spans="2:10" x14ac:dyDescent="0.2">
      <c r="B158" s="7"/>
      <c r="C158" s="1"/>
      <c r="D158" s="1"/>
      <c r="E158" s="1"/>
      <c r="F158" s="1"/>
      <c r="G158" s="1"/>
      <c r="H158" s="1"/>
      <c r="I158" s="3"/>
      <c r="J158" s="3"/>
    </row>
    <row r="159" spans="2:10" x14ac:dyDescent="0.2">
      <c r="B159" s="7"/>
      <c r="C159" s="1"/>
      <c r="D159" s="1"/>
      <c r="E159" s="1"/>
      <c r="F159" s="1"/>
      <c r="G159" s="1"/>
      <c r="H159" s="1"/>
      <c r="I159" s="3"/>
      <c r="J159" s="3"/>
    </row>
    <row r="160" spans="2:10" x14ac:dyDescent="0.2">
      <c r="B160" s="7"/>
      <c r="C160" s="1"/>
      <c r="D160" s="1"/>
      <c r="E160" s="1"/>
      <c r="F160" s="1"/>
      <c r="G160" s="1"/>
      <c r="H160" s="1"/>
      <c r="I160" s="3"/>
      <c r="J160" s="3"/>
    </row>
    <row r="161" spans="2:10" x14ac:dyDescent="0.2">
      <c r="B161" s="7"/>
      <c r="C161" s="1"/>
      <c r="D161" s="1"/>
      <c r="E161" s="1"/>
      <c r="F161" s="1"/>
      <c r="G161" s="1"/>
      <c r="H161" s="1"/>
      <c r="I161" s="3"/>
      <c r="J161" s="3"/>
    </row>
    <row r="162" spans="2:10" x14ac:dyDescent="0.2">
      <c r="B162" s="7"/>
      <c r="C162" s="1"/>
      <c r="D162" s="1"/>
      <c r="E162" s="1"/>
      <c r="F162" s="1"/>
      <c r="G162" s="1"/>
      <c r="H162" s="1"/>
      <c r="I162" s="3"/>
      <c r="J162" s="3"/>
    </row>
    <row r="163" spans="2:10" x14ac:dyDescent="0.2">
      <c r="B163" s="7"/>
      <c r="C163" s="1"/>
      <c r="D163" s="1"/>
      <c r="E163" s="1"/>
      <c r="F163" s="1"/>
      <c r="G163" s="1"/>
      <c r="H163" s="1"/>
      <c r="I163" s="3"/>
      <c r="J163" s="3"/>
    </row>
    <row r="164" spans="2:10" x14ac:dyDescent="0.2">
      <c r="B164" s="7"/>
      <c r="C164" s="1"/>
      <c r="D164" s="1"/>
      <c r="E164" s="1"/>
      <c r="F164" s="1"/>
      <c r="G164" s="1"/>
      <c r="H164" s="1"/>
      <c r="I164" s="3"/>
      <c r="J164" s="3"/>
    </row>
    <row r="165" spans="2:10" x14ac:dyDescent="0.2">
      <c r="B165" s="7"/>
      <c r="C165" s="1"/>
      <c r="D165" s="1"/>
      <c r="E165" s="1"/>
      <c r="F165" s="1"/>
      <c r="G165" s="1"/>
      <c r="H165" s="1"/>
      <c r="I165" s="3"/>
      <c r="J165" s="3"/>
    </row>
    <row r="166" spans="2:10" x14ac:dyDescent="0.2">
      <c r="B166" s="7"/>
      <c r="C166" s="1"/>
      <c r="D166" s="1"/>
      <c r="E166" s="1"/>
      <c r="F166" s="1"/>
      <c r="G166" s="1"/>
      <c r="H166" s="1"/>
      <c r="I166" s="3"/>
      <c r="J166" s="3"/>
    </row>
    <row r="167" spans="2:10" x14ac:dyDescent="0.2">
      <c r="B167" s="7"/>
      <c r="C167" s="1"/>
      <c r="D167" s="1"/>
      <c r="E167" s="1"/>
      <c r="F167" s="1"/>
      <c r="G167" s="1"/>
      <c r="H167" s="1"/>
      <c r="I167" s="3"/>
      <c r="J167" s="3"/>
    </row>
    <row r="168" spans="2:10" x14ac:dyDescent="0.2">
      <c r="B168" s="7"/>
      <c r="C168" s="1"/>
      <c r="D168" s="1"/>
      <c r="E168" s="1"/>
      <c r="F168" s="1"/>
      <c r="G168" s="1"/>
      <c r="H168" s="1"/>
      <c r="I168" s="3"/>
      <c r="J168" s="3"/>
    </row>
    <row r="169" spans="2:10" x14ac:dyDescent="0.2">
      <c r="B169" s="7"/>
      <c r="C169" s="1"/>
      <c r="D169" s="1"/>
      <c r="E169" s="1"/>
      <c r="F169" s="1"/>
      <c r="G169" s="1"/>
      <c r="H169" s="1"/>
      <c r="I169" s="3"/>
      <c r="J169" s="3"/>
    </row>
    <row r="170" spans="2:10" x14ac:dyDescent="0.2">
      <c r="B170" s="7"/>
      <c r="C170" s="1"/>
      <c r="D170" s="1"/>
      <c r="E170" s="1"/>
      <c r="F170" s="1"/>
      <c r="G170" s="1"/>
      <c r="H170" s="1"/>
      <c r="I170" s="3"/>
      <c r="J170" s="3"/>
    </row>
    <row r="171" spans="2:10" x14ac:dyDescent="0.2">
      <c r="B171" s="7"/>
      <c r="C171" s="1"/>
      <c r="D171" s="1"/>
      <c r="E171" s="1"/>
      <c r="F171" s="1"/>
      <c r="G171" s="1"/>
      <c r="H171" s="1"/>
      <c r="I171" s="3"/>
      <c r="J171" s="3"/>
    </row>
    <row r="172" spans="2:10" x14ac:dyDescent="0.2">
      <c r="B172" s="7"/>
      <c r="C172" s="1"/>
      <c r="D172" s="1"/>
      <c r="E172" s="1"/>
      <c r="F172" s="1"/>
      <c r="G172" s="1"/>
      <c r="H172" s="1"/>
      <c r="I172" s="3"/>
      <c r="J172" s="3"/>
    </row>
    <row r="173" spans="2:10" x14ac:dyDescent="0.2">
      <c r="B173" s="7"/>
      <c r="C173" s="1"/>
      <c r="D173" s="1"/>
      <c r="E173" s="1"/>
      <c r="F173" s="1"/>
      <c r="G173" s="1"/>
      <c r="H173" s="1"/>
      <c r="I173" s="3"/>
      <c r="J173" s="3"/>
    </row>
    <row r="174" spans="2:10" x14ac:dyDescent="0.2">
      <c r="B174" s="7"/>
      <c r="C174" s="1"/>
      <c r="D174" s="1"/>
      <c r="E174" s="1"/>
      <c r="F174" s="1"/>
      <c r="G174" s="1"/>
      <c r="H174" s="1"/>
      <c r="I174" s="3"/>
      <c r="J174" s="3"/>
    </row>
    <row r="175" spans="2:10" x14ac:dyDescent="0.2">
      <c r="B175" s="7"/>
      <c r="C175" s="1"/>
      <c r="D175" s="1"/>
      <c r="E175" s="1"/>
      <c r="F175" s="1"/>
      <c r="G175" s="1"/>
      <c r="H175" s="1"/>
      <c r="I175" s="3"/>
      <c r="J175" s="3"/>
    </row>
    <row r="176" spans="2:10" x14ac:dyDescent="0.2">
      <c r="B176" s="7"/>
      <c r="C176" s="1"/>
      <c r="D176" s="1"/>
      <c r="E176" s="1"/>
      <c r="F176" s="1"/>
      <c r="G176" s="1"/>
      <c r="H176" s="1"/>
      <c r="I176" s="3"/>
      <c r="J176" s="3"/>
    </row>
    <row r="177" spans="2:10" x14ac:dyDescent="0.2">
      <c r="B177" s="7"/>
      <c r="C177" s="1"/>
      <c r="D177" s="1"/>
      <c r="E177" s="1"/>
      <c r="F177" s="1"/>
      <c r="G177" s="1"/>
      <c r="H177" s="1"/>
      <c r="I177" s="3"/>
      <c r="J177" s="3"/>
    </row>
    <row r="178" spans="2:10" x14ac:dyDescent="0.2">
      <c r="B178" s="7"/>
      <c r="C178" s="1"/>
      <c r="D178" s="1"/>
      <c r="E178" s="1"/>
      <c r="F178" s="1"/>
      <c r="G178" s="1"/>
      <c r="H178" s="1"/>
      <c r="I178" s="3"/>
      <c r="J178" s="3"/>
    </row>
    <row r="179" spans="2:10" x14ac:dyDescent="0.2">
      <c r="B179" s="7"/>
      <c r="C179" s="1"/>
      <c r="D179" s="1"/>
      <c r="E179" s="1"/>
      <c r="F179" s="1"/>
      <c r="G179" s="1"/>
      <c r="H179" s="1"/>
      <c r="I179" s="3"/>
      <c r="J179" s="3"/>
    </row>
    <row r="180" spans="2:10" x14ac:dyDescent="0.2">
      <c r="B180" s="7"/>
      <c r="C180" s="1"/>
      <c r="D180" s="1"/>
      <c r="E180" s="1"/>
      <c r="F180" s="1"/>
      <c r="G180" s="1"/>
      <c r="H180" s="1"/>
      <c r="I180" s="3"/>
      <c r="J180" s="3"/>
    </row>
    <row r="181" spans="2:10" x14ac:dyDescent="0.2">
      <c r="B181" s="7"/>
      <c r="C181" s="1"/>
      <c r="D181" s="1"/>
      <c r="E181" s="1"/>
      <c r="F181" s="1"/>
      <c r="G181" s="1"/>
      <c r="H181" s="1"/>
      <c r="I181" s="3"/>
      <c r="J181" s="3"/>
    </row>
    <row r="182" spans="2:10" x14ac:dyDescent="0.2">
      <c r="B182" s="7"/>
      <c r="C182" s="1"/>
      <c r="D182" s="1"/>
      <c r="E182" s="1"/>
      <c r="F182" s="1"/>
      <c r="G182" s="1"/>
      <c r="H182" s="1"/>
      <c r="I182" s="3"/>
      <c r="J182" s="3"/>
    </row>
    <row r="183" spans="2:10" x14ac:dyDescent="0.2">
      <c r="B183" s="7"/>
      <c r="C183" s="1"/>
      <c r="D183" s="1"/>
      <c r="E183" s="1"/>
      <c r="F183" s="1"/>
      <c r="G183" s="1"/>
      <c r="H183" s="1"/>
      <c r="I183" s="3"/>
      <c r="J183" s="3"/>
    </row>
    <row r="184" spans="2:10" x14ac:dyDescent="0.2">
      <c r="B184" s="7"/>
      <c r="C184" s="1"/>
      <c r="D184" s="1"/>
      <c r="E184" s="1"/>
      <c r="F184" s="1"/>
      <c r="G184" s="1"/>
      <c r="H184" s="1"/>
      <c r="I184" s="3"/>
      <c r="J184" s="3"/>
    </row>
    <row r="185" spans="2:10" x14ac:dyDescent="0.2">
      <c r="B185" s="7"/>
      <c r="C185" s="1"/>
      <c r="D185" s="1"/>
      <c r="E185" s="1"/>
      <c r="F185" s="1"/>
      <c r="G185" s="1"/>
      <c r="H185" s="1"/>
      <c r="I185" s="3"/>
      <c r="J185" s="3"/>
    </row>
    <row r="186" spans="2:10" x14ac:dyDescent="0.2">
      <c r="B186" s="7"/>
      <c r="C186" s="1"/>
      <c r="D186" s="1"/>
      <c r="E186" s="1"/>
      <c r="F186" s="1"/>
      <c r="G186" s="1"/>
      <c r="H186" s="1"/>
      <c r="I186" s="3"/>
      <c r="J186" s="3"/>
    </row>
    <row r="187" spans="2:10" x14ac:dyDescent="0.2">
      <c r="B187" s="7"/>
      <c r="C187" s="1"/>
      <c r="D187" s="1"/>
      <c r="E187" s="1"/>
      <c r="F187" s="1"/>
      <c r="G187" s="1"/>
      <c r="H187" s="1"/>
      <c r="I187" s="3"/>
      <c r="J187" s="3"/>
    </row>
    <row r="188" spans="2:10" x14ac:dyDescent="0.2">
      <c r="B188" s="7"/>
      <c r="C188" s="1"/>
      <c r="D188" s="1"/>
      <c r="E188" s="1"/>
      <c r="F188" s="1"/>
      <c r="G188" s="1"/>
      <c r="H188" s="1"/>
      <c r="I188" s="3"/>
      <c r="J188" s="3"/>
    </row>
    <row r="189" spans="2:10" x14ac:dyDescent="0.2">
      <c r="B189" s="7"/>
      <c r="C189" s="1"/>
      <c r="D189" s="1"/>
      <c r="E189" s="1"/>
      <c r="F189" s="1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</sheetData>
  <mergeCells count="139">
    <mergeCell ref="C130:I130"/>
    <mergeCell ref="B131:I131"/>
    <mergeCell ref="C125:I125"/>
    <mergeCell ref="C126:I126"/>
    <mergeCell ref="C127:I127"/>
    <mergeCell ref="C128:I128"/>
    <mergeCell ref="C116:H116"/>
    <mergeCell ref="C118:H118"/>
    <mergeCell ref="C124:I124"/>
    <mergeCell ref="B56:I56"/>
    <mergeCell ref="C66:H66"/>
    <mergeCell ref="C67:H67"/>
    <mergeCell ref="C68:H68"/>
    <mergeCell ref="C69:H69"/>
    <mergeCell ref="C60:I60"/>
    <mergeCell ref="B58:J58"/>
    <mergeCell ref="B59:I59"/>
    <mergeCell ref="C61:I61"/>
    <mergeCell ref="C62:I62"/>
    <mergeCell ref="B63:I63"/>
    <mergeCell ref="B65:J65"/>
    <mergeCell ref="B12:J12"/>
    <mergeCell ref="B13:C13"/>
    <mergeCell ref="D13:E13"/>
    <mergeCell ref="F13:J13"/>
    <mergeCell ref="H5:J5"/>
    <mergeCell ref="B6:J6"/>
    <mergeCell ref="C7:H7"/>
    <mergeCell ref="I7:J7"/>
    <mergeCell ref="C8:H8"/>
    <mergeCell ref="I8:J8"/>
    <mergeCell ref="B1:J1"/>
    <mergeCell ref="B2:H2"/>
    <mergeCell ref="I2:J2"/>
    <mergeCell ref="B3:H3"/>
    <mergeCell ref="I3:J3"/>
    <mergeCell ref="E4:H4"/>
    <mergeCell ref="C9:H9"/>
    <mergeCell ref="I9:J9"/>
    <mergeCell ref="C10:H10"/>
    <mergeCell ref="I10:J10"/>
    <mergeCell ref="C20:H20"/>
    <mergeCell ref="I20:J20"/>
    <mergeCell ref="C21:H21"/>
    <mergeCell ref="I21:J21"/>
    <mergeCell ref="B14:C14"/>
    <mergeCell ref="D14:E15"/>
    <mergeCell ref="F14:J15"/>
    <mergeCell ref="B15:C15"/>
    <mergeCell ref="B17:J17"/>
    <mergeCell ref="C18:H18"/>
    <mergeCell ref="I18:J18"/>
    <mergeCell ref="C19:H19"/>
    <mergeCell ref="I19:J19"/>
    <mergeCell ref="C27:H27"/>
    <mergeCell ref="C28:H28"/>
    <mergeCell ref="C29:H29"/>
    <mergeCell ref="C30:H30"/>
    <mergeCell ref="C31:H31"/>
    <mergeCell ref="B32:I32"/>
    <mergeCell ref="C22:H22"/>
    <mergeCell ref="I22:J22"/>
    <mergeCell ref="B23:J23"/>
    <mergeCell ref="B24:J24"/>
    <mergeCell ref="C25:H25"/>
    <mergeCell ref="C26:H26"/>
    <mergeCell ref="B40:H40"/>
    <mergeCell ref="C41:H41"/>
    <mergeCell ref="C42:H42"/>
    <mergeCell ref="C43:H43"/>
    <mergeCell ref="C44:H44"/>
    <mergeCell ref="C45:H45"/>
    <mergeCell ref="B34:J34"/>
    <mergeCell ref="B35:H35"/>
    <mergeCell ref="C36:H36"/>
    <mergeCell ref="C37:H37"/>
    <mergeCell ref="B38:H38"/>
    <mergeCell ref="C52:H52"/>
    <mergeCell ref="C53:H53"/>
    <mergeCell ref="C54:H54"/>
    <mergeCell ref="C55:H55"/>
    <mergeCell ref="C46:H46"/>
    <mergeCell ref="C47:H47"/>
    <mergeCell ref="C48:H48"/>
    <mergeCell ref="B49:H49"/>
    <mergeCell ref="B50:J50"/>
    <mergeCell ref="B51:H51"/>
    <mergeCell ref="C79:H79"/>
    <mergeCell ref="C80:H80"/>
    <mergeCell ref="C70:H70"/>
    <mergeCell ref="C71:H71"/>
    <mergeCell ref="C72:H72"/>
    <mergeCell ref="B73:H73"/>
    <mergeCell ref="B75:J75"/>
    <mergeCell ref="B76:H76"/>
    <mergeCell ref="C81:H81"/>
    <mergeCell ref="C77:H77"/>
    <mergeCell ref="C78:H78"/>
    <mergeCell ref="B85:H85"/>
    <mergeCell ref="B83:H83"/>
    <mergeCell ref="C97:H97"/>
    <mergeCell ref="C98:H98"/>
    <mergeCell ref="C96:H96"/>
    <mergeCell ref="B95:J95"/>
    <mergeCell ref="C99:H99"/>
    <mergeCell ref="C100:H100"/>
    <mergeCell ref="C82:H82"/>
    <mergeCell ref="C86:H86"/>
    <mergeCell ref="B87:H87"/>
    <mergeCell ref="B89:J89"/>
    <mergeCell ref="B90:I90"/>
    <mergeCell ref="C91:I91"/>
    <mergeCell ref="C92:I92"/>
    <mergeCell ref="B93:I93"/>
    <mergeCell ref="B94:J94"/>
    <mergeCell ref="C133:E133"/>
    <mergeCell ref="C138:D138"/>
    <mergeCell ref="C139:D139"/>
    <mergeCell ref="C134:D134"/>
    <mergeCell ref="C135:D135"/>
    <mergeCell ref="C136:D136"/>
    <mergeCell ref="C137:D137"/>
    <mergeCell ref="B101:H101"/>
    <mergeCell ref="C114:H114"/>
    <mergeCell ref="C104:H104"/>
    <mergeCell ref="C106:H106"/>
    <mergeCell ref="C108:H108"/>
    <mergeCell ref="B103:J103"/>
    <mergeCell ref="C105:H105"/>
    <mergeCell ref="C107:J107"/>
    <mergeCell ref="C109:H109"/>
    <mergeCell ref="C110:H110"/>
    <mergeCell ref="B111:H111"/>
    <mergeCell ref="C112:J112"/>
    <mergeCell ref="C113:H113"/>
    <mergeCell ref="C120:H120"/>
    <mergeCell ref="B122:J122"/>
    <mergeCell ref="B123:I123"/>
    <mergeCell ref="C129:I129"/>
  </mergeCells>
  <pageMargins left="0.511811024" right="0.511811024" top="0.78740157499999996" bottom="0.78740157499999996" header="0.31496062000000002" footer="0.31496062000000002"/>
  <ignoredErrors>
    <ignoredError sqref="J124:J131" evalError="1"/>
  </ignoredError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FFFF00"/>
  </sheetPr>
  <dimension ref="B1:L202"/>
  <sheetViews>
    <sheetView showGridLines="0" zoomScaleNormal="100" workbookViewId="0">
      <selection activeCell="K57" sqref="K57"/>
    </sheetView>
  </sheetViews>
  <sheetFormatPr defaultColWidth="9.140625" defaultRowHeight="14.25" x14ac:dyDescent="0.2"/>
  <cols>
    <col min="1" max="1" width="2" style="4" customWidth="1"/>
    <col min="2" max="2" width="9.140625" style="4"/>
    <col min="3" max="3" width="12.7109375" style="4" customWidth="1"/>
    <col min="4" max="4" width="5.42578125" style="4" customWidth="1"/>
    <col min="5" max="5" width="13.7109375" style="4" customWidth="1"/>
    <col min="6" max="8" width="9.140625" style="4"/>
    <col min="9" max="9" width="9.5703125" style="4" bestFit="1" customWidth="1"/>
    <col min="10" max="10" width="14.7109375" style="4" customWidth="1"/>
    <col min="11" max="11" width="9.140625" style="4"/>
    <col min="12" max="12" width="10.42578125" style="4" bestFit="1" customWidth="1"/>
    <col min="13" max="13" width="9.140625" style="4" customWidth="1"/>
    <col min="14" max="16384" width="9.140625" style="4"/>
  </cols>
  <sheetData>
    <row r="1" spans="2:10" x14ac:dyDescent="0.2">
      <c r="B1" s="370" t="s">
        <v>32</v>
      </c>
      <c r="C1" s="443"/>
      <c r="D1" s="443"/>
      <c r="E1" s="443"/>
      <c r="F1" s="443"/>
      <c r="G1" s="443"/>
      <c r="H1" s="443"/>
      <c r="I1" s="443"/>
      <c r="J1" s="443"/>
    </row>
    <row r="2" spans="2:10" x14ac:dyDescent="0.2">
      <c r="B2" s="369" t="s">
        <v>33</v>
      </c>
      <c r="C2" s="369"/>
      <c r="D2" s="369"/>
      <c r="E2" s="369"/>
      <c r="F2" s="369"/>
      <c r="G2" s="369"/>
      <c r="H2" s="369"/>
      <c r="I2" s="370" t="str">
        <f>'Memória de Cálculo'!E2</f>
        <v>23071.938968/2025-39</v>
      </c>
      <c r="J2" s="370"/>
    </row>
    <row r="3" spans="2:10" x14ac:dyDescent="0.2">
      <c r="B3" s="369" t="s">
        <v>34</v>
      </c>
      <c r="C3" s="369"/>
      <c r="D3" s="369"/>
      <c r="E3" s="369"/>
      <c r="F3" s="369"/>
      <c r="G3" s="369"/>
      <c r="H3" s="369"/>
      <c r="I3" s="370">
        <f>'Memória de Cálculo'!E3</f>
        <v>0</v>
      </c>
      <c r="J3" s="370"/>
    </row>
    <row r="4" spans="2:10" x14ac:dyDescent="0.2">
      <c r="B4" s="43" t="s">
        <v>35</v>
      </c>
      <c r="C4" s="5"/>
      <c r="D4" s="5"/>
      <c r="E4" s="450" t="s">
        <v>465</v>
      </c>
      <c r="F4" s="457"/>
      <c r="G4" s="457"/>
      <c r="H4" s="457"/>
      <c r="I4" s="6" t="s">
        <v>36</v>
      </c>
      <c r="J4" s="5"/>
    </row>
    <row r="5" spans="2:10" x14ac:dyDescent="0.2">
      <c r="B5" s="7"/>
      <c r="C5" s="7"/>
      <c r="D5" s="7"/>
      <c r="E5" s="7"/>
      <c r="F5" s="7"/>
      <c r="G5" s="7"/>
      <c r="H5" s="371" t="s">
        <v>467</v>
      </c>
      <c r="I5" s="371"/>
      <c r="J5" s="371"/>
    </row>
    <row r="6" spans="2:10" x14ac:dyDescent="0.2">
      <c r="B6" s="433" t="s">
        <v>37</v>
      </c>
      <c r="C6" s="433"/>
      <c r="D6" s="433"/>
      <c r="E6" s="433"/>
      <c r="F6" s="433"/>
      <c r="G6" s="433"/>
      <c r="H6" s="433"/>
      <c r="I6" s="433"/>
      <c r="J6" s="433"/>
    </row>
    <row r="7" spans="2:10" x14ac:dyDescent="0.2">
      <c r="B7" s="8" t="s">
        <v>2</v>
      </c>
      <c r="C7" s="363" t="s">
        <v>38</v>
      </c>
      <c r="D7" s="363"/>
      <c r="E7" s="363"/>
      <c r="F7" s="363"/>
      <c r="G7" s="363"/>
      <c r="H7" s="363"/>
      <c r="I7" s="449">
        <f>'Memória de Cálculo'!J10</f>
        <v>0</v>
      </c>
      <c r="J7" s="444"/>
    </row>
    <row r="8" spans="2:10" x14ac:dyDescent="0.2">
      <c r="B8" s="8" t="s">
        <v>3</v>
      </c>
      <c r="C8" s="363" t="s">
        <v>39</v>
      </c>
      <c r="D8" s="363"/>
      <c r="E8" s="363"/>
      <c r="F8" s="363"/>
      <c r="G8" s="363"/>
      <c r="H8" s="363"/>
      <c r="I8" s="444" t="s">
        <v>40</v>
      </c>
      <c r="J8" s="447"/>
    </row>
    <row r="9" spans="2:10" x14ac:dyDescent="0.2">
      <c r="B9" s="8" t="s">
        <v>4</v>
      </c>
      <c r="C9" s="363" t="s">
        <v>41</v>
      </c>
      <c r="D9" s="363"/>
      <c r="E9" s="363"/>
      <c r="F9" s="363"/>
      <c r="G9" s="363"/>
      <c r="H9" s="363"/>
      <c r="I9" s="447"/>
      <c r="J9" s="447"/>
    </row>
    <row r="10" spans="2:10" x14ac:dyDescent="0.2">
      <c r="B10" s="8" t="s">
        <v>5</v>
      </c>
      <c r="C10" s="363" t="s">
        <v>6</v>
      </c>
      <c r="D10" s="363"/>
      <c r="E10" s="363"/>
      <c r="F10" s="363"/>
      <c r="G10" s="363"/>
      <c r="H10" s="363"/>
      <c r="I10" s="447">
        <v>12</v>
      </c>
      <c r="J10" s="447"/>
    </row>
    <row r="11" spans="2:10" x14ac:dyDescent="0.2">
      <c r="B11" s="7"/>
      <c r="C11" s="7"/>
      <c r="D11" s="7"/>
      <c r="E11" s="7"/>
      <c r="F11" s="7"/>
      <c r="G11" s="7"/>
      <c r="H11" s="7"/>
      <c r="I11" s="3"/>
      <c r="J11" s="3"/>
    </row>
    <row r="12" spans="2:10" x14ac:dyDescent="0.2">
      <c r="B12" s="433" t="s">
        <v>7</v>
      </c>
      <c r="C12" s="433"/>
      <c r="D12" s="433"/>
      <c r="E12" s="433"/>
      <c r="F12" s="433"/>
      <c r="G12" s="433"/>
      <c r="H12" s="433"/>
      <c r="I12" s="433"/>
      <c r="J12" s="433"/>
    </row>
    <row r="13" spans="2:10" x14ac:dyDescent="0.2">
      <c r="B13" s="447" t="s">
        <v>8</v>
      </c>
      <c r="C13" s="447"/>
      <c r="D13" s="448" t="s">
        <v>9</v>
      </c>
      <c r="E13" s="447"/>
      <c r="F13" s="447" t="s">
        <v>42</v>
      </c>
      <c r="G13" s="447"/>
      <c r="H13" s="447"/>
      <c r="I13" s="447"/>
      <c r="J13" s="447"/>
    </row>
    <row r="14" spans="2:10" x14ac:dyDescent="0.2">
      <c r="B14" s="462" t="str">
        <f>+I18</f>
        <v>Provisão Reembolso-Creche - IN 174/2026</v>
      </c>
      <c r="C14" s="463"/>
      <c r="D14" s="453" t="s">
        <v>468</v>
      </c>
      <c r="E14" s="454"/>
      <c r="F14" s="461">
        <v>1</v>
      </c>
      <c r="G14" s="454"/>
      <c r="H14" s="454"/>
      <c r="I14" s="454"/>
      <c r="J14" s="454"/>
    </row>
    <row r="15" spans="2:10" ht="29.25" customHeight="1" x14ac:dyDescent="0.2">
      <c r="B15" s="464"/>
      <c r="C15" s="465"/>
      <c r="D15" s="453"/>
      <c r="E15" s="454"/>
      <c r="F15" s="454"/>
      <c r="G15" s="454"/>
      <c r="H15" s="454"/>
      <c r="I15" s="454"/>
      <c r="J15" s="454"/>
    </row>
    <row r="16" spans="2:10" x14ac:dyDescent="0.2">
      <c r="B16" s="7"/>
      <c r="C16" s="7"/>
      <c r="D16" s="7"/>
      <c r="E16" s="7"/>
      <c r="F16" s="7"/>
      <c r="G16" s="7"/>
      <c r="H16" s="7"/>
      <c r="I16" s="3"/>
      <c r="J16" s="3"/>
    </row>
    <row r="17" spans="2:10" x14ac:dyDescent="0.2">
      <c r="B17" s="433" t="s">
        <v>44</v>
      </c>
      <c r="C17" s="433"/>
      <c r="D17" s="433"/>
      <c r="E17" s="433"/>
      <c r="F17" s="433"/>
      <c r="G17" s="433"/>
      <c r="H17" s="433"/>
      <c r="I17" s="433"/>
      <c r="J17" s="433"/>
    </row>
    <row r="18" spans="2:10" x14ac:dyDescent="0.2">
      <c r="B18" s="8">
        <v>1</v>
      </c>
      <c r="C18" s="363" t="s">
        <v>10</v>
      </c>
      <c r="D18" s="363"/>
      <c r="E18" s="363"/>
      <c r="F18" s="363"/>
      <c r="G18" s="363"/>
      <c r="H18" s="363"/>
      <c r="I18" s="446" t="str">
        <f>+E4</f>
        <v>Provisão Reembolso-Creche - IN 174/2026</v>
      </c>
      <c r="J18" s="442"/>
    </row>
    <row r="19" spans="2:10" x14ac:dyDescent="0.2">
      <c r="B19" s="8">
        <v>2</v>
      </c>
      <c r="C19" s="363" t="s">
        <v>45</v>
      </c>
      <c r="D19" s="363"/>
      <c r="E19" s="363"/>
      <c r="F19" s="363"/>
      <c r="G19" s="363"/>
      <c r="H19" s="363"/>
      <c r="I19" s="444">
        <f>+J4</f>
        <v>0</v>
      </c>
      <c r="J19" s="444"/>
    </row>
    <row r="20" spans="2:10" x14ac:dyDescent="0.2">
      <c r="B20" s="8">
        <v>3</v>
      </c>
      <c r="C20" s="363" t="s">
        <v>46</v>
      </c>
      <c r="D20" s="363"/>
      <c r="E20" s="363"/>
      <c r="F20" s="363"/>
      <c r="G20" s="363"/>
      <c r="H20" s="363"/>
      <c r="I20" s="445">
        <v>0</v>
      </c>
      <c r="J20" s="445"/>
    </row>
    <row r="21" spans="2:10" x14ac:dyDescent="0.2">
      <c r="B21" s="8">
        <v>4</v>
      </c>
      <c r="C21" s="363" t="s">
        <v>11</v>
      </c>
      <c r="D21" s="363"/>
      <c r="E21" s="363"/>
      <c r="F21" s="363"/>
      <c r="G21" s="363"/>
      <c r="H21" s="363"/>
      <c r="I21" s="446" t="str">
        <f>+I18</f>
        <v>Provisão Reembolso-Creche - IN 174/2026</v>
      </c>
      <c r="J21" s="442"/>
    </row>
    <row r="22" spans="2:10" x14ac:dyDescent="0.2">
      <c r="B22" s="8">
        <v>5</v>
      </c>
      <c r="C22" s="363" t="s">
        <v>12</v>
      </c>
      <c r="D22" s="363"/>
      <c r="E22" s="363"/>
      <c r="F22" s="363"/>
      <c r="G22" s="363"/>
      <c r="H22" s="363"/>
      <c r="I22" s="449"/>
      <c r="J22" s="444"/>
    </row>
    <row r="23" spans="2:10" x14ac:dyDescent="0.2">
      <c r="B23" s="443"/>
      <c r="C23" s="443"/>
      <c r="D23" s="443"/>
      <c r="E23" s="443"/>
      <c r="F23" s="443"/>
      <c r="G23" s="443"/>
      <c r="H23" s="443"/>
      <c r="I23" s="443"/>
      <c r="J23" s="443"/>
    </row>
    <row r="24" spans="2:10" x14ac:dyDescent="0.2">
      <c r="B24" s="433" t="s">
        <v>13</v>
      </c>
      <c r="C24" s="433"/>
      <c r="D24" s="433"/>
      <c r="E24" s="433"/>
      <c r="F24" s="433"/>
      <c r="G24" s="433"/>
      <c r="H24" s="433"/>
      <c r="I24" s="433"/>
      <c r="J24" s="433"/>
    </row>
    <row r="25" spans="2:10" ht="15" customHeight="1" x14ac:dyDescent="0.2">
      <c r="B25" s="10">
        <v>1</v>
      </c>
      <c r="C25" s="383" t="s">
        <v>47</v>
      </c>
      <c r="D25" s="384"/>
      <c r="E25" s="384"/>
      <c r="F25" s="384"/>
      <c r="G25" s="384"/>
      <c r="H25" s="428"/>
      <c r="I25" s="162" t="s">
        <v>20</v>
      </c>
      <c r="J25" s="11" t="s">
        <v>48</v>
      </c>
    </row>
    <row r="26" spans="2:10" x14ac:dyDescent="0.2">
      <c r="B26" s="10" t="s">
        <v>2</v>
      </c>
      <c r="C26" s="363" t="s">
        <v>14</v>
      </c>
      <c r="D26" s="363"/>
      <c r="E26" s="363"/>
      <c r="F26" s="363"/>
      <c r="G26" s="363"/>
      <c r="H26" s="363"/>
      <c r="I26" s="163"/>
      <c r="J26" s="12">
        <f>+I20</f>
        <v>0</v>
      </c>
    </row>
    <row r="27" spans="2:10" ht="15" x14ac:dyDescent="0.25">
      <c r="B27" s="10" t="s">
        <v>3</v>
      </c>
      <c r="C27" s="363" t="s">
        <v>49</v>
      </c>
      <c r="D27" s="363"/>
      <c r="E27" s="363"/>
      <c r="F27" s="363"/>
      <c r="G27" s="363"/>
      <c r="H27" s="363"/>
      <c r="I27" s="164"/>
      <c r="J27" s="12">
        <v>0</v>
      </c>
    </row>
    <row r="28" spans="2:10" ht="15" x14ac:dyDescent="0.25">
      <c r="B28" s="10" t="s">
        <v>4</v>
      </c>
      <c r="C28" s="363" t="s">
        <v>50</v>
      </c>
      <c r="D28" s="363"/>
      <c r="E28" s="363"/>
      <c r="F28" s="363"/>
      <c r="G28" s="363"/>
      <c r="H28" s="363"/>
      <c r="I28" s="62"/>
      <c r="J28" s="12">
        <f>I28*J26</f>
        <v>0</v>
      </c>
    </row>
    <row r="29" spans="2:10" x14ac:dyDescent="0.2">
      <c r="B29" s="10" t="s">
        <v>5</v>
      </c>
      <c r="C29" s="363" t="s">
        <v>51</v>
      </c>
      <c r="D29" s="363"/>
      <c r="E29" s="363"/>
      <c r="F29" s="363"/>
      <c r="G29" s="363"/>
      <c r="H29" s="363"/>
      <c r="I29" s="9"/>
      <c r="J29" s="12">
        <v>0</v>
      </c>
    </row>
    <row r="30" spans="2:10" x14ac:dyDescent="0.2">
      <c r="B30" s="10" t="s">
        <v>15</v>
      </c>
      <c r="C30" s="363" t="s">
        <v>52</v>
      </c>
      <c r="D30" s="363"/>
      <c r="E30" s="363"/>
      <c r="F30" s="363"/>
      <c r="G30" s="363"/>
      <c r="H30" s="363"/>
      <c r="I30" s="9"/>
      <c r="J30" s="12">
        <v>0</v>
      </c>
    </row>
    <row r="31" spans="2:10" x14ac:dyDescent="0.2">
      <c r="B31" s="10" t="s">
        <v>16</v>
      </c>
      <c r="C31" s="363" t="s">
        <v>18</v>
      </c>
      <c r="D31" s="363"/>
      <c r="E31" s="363"/>
      <c r="F31" s="363"/>
      <c r="G31" s="363"/>
      <c r="H31" s="363"/>
      <c r="I31" s="9"/>
      <c r="J31" s="12">
        <v>0</v>
      </c>
    </row>
    <row r="32" spans="2:10" x14ac:dyDescent="0.2">
      <c r="B32" s="358" t="s">
        <v>53</v>
      </c>
      <c r="C32" s="358"/>
      <c r="D32" s="358"/>
      <c r="E32" s="358"/>
      <c r="F32" s="358"/>
      <c r="G32" s="358"/>
      <c r="H32" s="358"/>
      <c r="I32" s="358"/>
      <c r="J32" s="14">
        <f>TRUNC(SUM(J26:J31),2)</f>
        <v>0</v>
      </c>
    </row>
    <row r="33" spans="2:10" x14ac:dyDescent="0.2">
      <c r="B33" s="15"/>
      <c r="C33" s="16"/>
      <c r="D33" s="16"/>
      <c r="E33" s="16"/>
      <c r="F33" s="16"/>
      <c r="G33" s="16"/>
      <c r="H33" s="16"/>
      <c r="I33" s="16"/>
      <c r="J33" s="17"/>
    </row>
    <row r="34" spans="2:10" x14ac:dyDescent="0.2">
      <c r="B34" s="433" t="s">
        <v>54</v>
      </c>
      <c r="C34" s="433"/>
      <c r="D34" s="433"/>
      <c r="E34" s="433"/>
      <c r="F34" s="433"/>
      <c r="G34" s="433"/>
      <c r="H34" s="433"/>
      <c r="I34" s="433"/>
      <c r="J34" s="433"/>
    </row>
    <row r="35" spans="2:10" x14ac:dyDescent="0.2">
      <c r="B35" s="358" t="s">
        <v>55</v>
      </c>
      <c r="C35" s="358"/>
      <c r="D35" s="358"/>
      <c r="E35" s="358"/>
      <c r="F35" s="358"/>
      <c r="G35" s="358"/>
      <c r="H35" s="358"/>
      <c r="I35" s="11" t="s">
        <v>20</v>
      </c>
      <c r="J35" s="11" t="s">
        <v>48</v>
      </c>
    </row>
    <row r="36" spans="2:10" x14ac:dyDescent="0.2">
      <c r="B36" s="10" t="s">
        <v>2</v>
      </c>
      <c r="C36" s="363" t="s">
        <v>56</v>
      </c>
      <c r="D36" s="363"/>
      <c r="E36" s="363"/>
      <c r="F36" s="363"/>
      <c r="G36" s="363"/>
      <c r="H36" s="363"/>
      <c r="I36" s="18">
        <f>+'Memória de Cálculo'!I18</f>
        <v>0</v>
      </c>
      <c r="J36" s="19">
        <f>$J$32*I36</f>
        <v>0</v>
      </c>
    </row>
    <row r="37" spans="2:10" x14ac:dyDescent="0.2">
      <c r="B37" s="10" t="s">
        <v>3</v>
      </c>
      <c r="C37" s="364" t="s">
        <v>57</v>
      </c>
      <c r="D37" s="364"/>
      <c r="E37" s="364"/>
      <c r="F37" s="364"/>
      <c r="G37" s="364"/>
      <c r="H37" s="364"/>
      <c r="I37" s="21">
        <f>+'Memória de Cálculo'!I19</f>
        <v>0</v>
      </c>
      <c r="J37" s="12">
        <f>I37*J32</f>
        <v>0</v>
      </c>
    </row>
    <row r="38" spans="2:10" x14ac:dyDescent="0.2">
      <c r="B38" s="358" t="s">
        <v>58</v>
      </c>
      <c r="C38" s="358"/>
      <c r="D38" s="358"/>
      <c r="E38" s="358"/>
      <c r="F38" s="358"/>
      <c r="G38" s="358"/>
      <c r="H38" s="358"/>
      <c r="I38" s="22">
        <f>TRUNC(SUM(I36:I37),4)</f>
        <v>0</v>
      </c>
      <c r="J38" s="14">
        <f>+J37+J36</f>
        <v>0</v>
      </c>
    </row>
    <row r="39" spans="2:10" x14ac:dyDescent="0.2">
      <c r="B39" s="15"/>
      <c r="C39" s="16"/>
      <c r="D39" s="16"/>
      <c r="E39" s="16"/>
      <c r="F39" s="16"/>
      <c r="G39" s="16"/>
      <c r="H39" s="16"/>
      <c r="I39" s="16"/>
      <c r="J39" s="17"/>
    </row>
    <row r="40" spans="2:10" x14ac:dyDescent="0.2">
      <c r="B40" s="358" t="s">
        <v>59</v>
      </c>
      <c r="C40" s="358"/>
      <c r="D40" s="358"/>
      <c r="E40" s="358"/>
      <c r="F40" s="358"/>
      <c r="G40" s="358"/>
      <c r="H40" s="358"/>
      <c r="I40" s="11" t="s">
        <v>20</v>
      </c>
      <c r="J40" s="11" t="s">
        <v>48</v>
      </c>
    </row>
    <row r="41" spans="2:10" x14ac:dyDescent="0.2">
      <c r="B41" s="10" t="s">
        <v>2</v>
      </c>
      <c r="C41" s="363" t="s">
        <v>60</v>
      </c>
      <c r="D41" s="363"/>
      <c r="E41" s="363"/>
      <c r="F41" s="363"/>
      <c r="G41" s="363"/>
      <c r="H41" s="363"/>
      <c r="I41" s="18">
        <f>+'Memória de Cálculo'!I25</f>
        <v>0</v>
      </c>
      <c r="J41" s="12">
        <f>TRUNC(($J$32+$J$38)*I41,2)</f>
        <v>0</v>
      </c>
    </row>
    <row r="42" spans="2:10" x14ac:dyDescent="0.2">
      <c r="B42" s="10" t="s">
        <v>3</v>
      </c>
      <c r="C42" s="363" t="s">
        <v>61</v>
      </c>
      <c r="D42" s="363"/>
      <c r="E42" s="363"/>
      <c r="F42" s="363"/>
      <c r="G42" s="363"/>
      <c r="H42" s="363"/>
      <c r="I42" s="18">
        <f>+'Memória de Cálculo'!I26</f>
        <v>0</v>
      </c>
      <c r="J42" s="12">
        <f t="shared" ref="J42:J48" si="0">TRUNC(($J$32+$J$38)*I42,2)</f>
        <v>0</v>
      </c>
    </row>
    <row r="43" spans="2:10" x14ac:dyDescent="0.2">
      <c r="B43" s="10" t="s">
        <v>4</v>
      </c>
      <c r="C43" s="364" t="s">
        <v>62</v>
      </c>
      <c r="D43" s="363"/>
      <c r="E43" s="363"/>
      <c r="F43" s="363"/>
      <c r="G43" s="363"/>
      <c r="H43" s="363"/>
      <c r="I43" s="18">
        <f>+'Memória de Cálculo'!I27</f>
        <v>0</v>
      </c>
      <c r="J43" s="12">
        <f t="shared" si="0"/>
        <v>0</v>
      </c>
    </row>
    <row r="44" spans="2:10" x14ac:dyDescent="0.2">
      <c r="B44" s="10" t="s">
        <v>5</v>
      </c>
      <c r="C44" s="363" t="s">
        <v>63</v>
      </c>
      <c r="D44" s="363"/>
      <c r="E44" s="363"/>
      <c r="F44" s="363"/>
      <c r="G44" s="363"/>
      <c r="H44" s="363"/>
      <c r="I44" s="18">
        <f>+'Memória de Cálculo'!I28</f>
        <v>0</v>
      </c>
      <c r="J44" s="12">
        <f t="shared" si="0"/>
        <v>0</v>
      </c>
    </row>
    <row r="45" spans="2:10" x14ac:dyDescent="0.2">
      <c r="B45" s="10" t="s">
        <v>15</v>
      </c>
      <c r="C45" s="364" t="s">
        <v>64</v>
      </c>
      <c r="D45" s="363"/>
      <c r="E45" s="363"/>
      <c r="F45" s="363"/>
      <c r="G45" s="363"/>
      <c r="H45" s="363"/>
      <c r="I45" s="18">
        <f>+'Memória de Cálculo'!I29</f>
        <v>0</v>
      </c>
      <c r="J45" s="12">
        <f t="shared" si="0"/>
        <v>0</v>
      </c>
    </row>
    <row r="46" spans="2:10" x14ac:dyDescent="0.2">
      <c r="B46" s="10" t="s">
        <v>16</v>
      </c>
      <c r="C46" s="364" t="s">
        <v>65</v>
      </c>
      <c r="D46" s="363"/>
      <c r="E46" s="363"/>
      <c r="F46" s="363"/>
      <c r="G46" s="363"/>
      <c r="H46" s="363"/>
      <c r="I46" s="18">
        <f>+'Memória de Cálculo'!I30</f>
        <v>0</v>
      </c>
      <c r="J46" s="12">
        <f t="shared" si="0"/>
        <v>0</v>
      </c>
    </row>
    <row r="47" spans="2:10" x14ac:dyDescent="0.2">
      <c r="B47" s="10" t="s">
        <v>17</v>
      </c>
      <c r="C47" s="363" t="s">
        <v>66</v>
      </c>
      <c r="D47" s="363"/>
      <c r="E47" s="363"/>
      <c r="F47" s="363"/>
      <c r="G47" s="363"/>
      <c r="H47" s="363"/>
      <c r="I47" s="18">
        <f>+'Memória de Cálculo'!I31</f>
        <v>0</v>
      </c>
      <c r="J47" s="12">
        <f t="shared" si="0"/>
        <v>0</v>
      </c>
    </row>
    <row r="48" spans="2:10" x14ac:dyDescent="0.2">
      <c r="B48" s="10" t="s">
        <v>67</v>
      </c>
      <c r="C48" s="363" t="s">
        <v>68</v>
      </c>
      <c r="D48" s="363"/>
      <c r="E48" s="363"/>
      <c r="F48" s="363"/>
      <c r="G48" s="363"/>
      <c r="H48" s="363"/>
      <c r="I48" s="18">
        <f>+'Memória de Cálculo'!I32</f>
        <v>0</v>
      </c>
      <c r="J48" s="12">
        <f t="shared" si="0"/>
        <v>0</v>
      </c>
    </row>
    <row r="49" spans="2:12" x14ac:dyDescent="0.2">
      <c r="B49" s="358" t="s">
        <v>69</v>
      </c>
      <c r="C49" s="358"/>
      <c r="D49" s="358"/>
      <c r="E49" s="358"/>
      <c r="F49" s="358"/>
      <c r="G49" s="358"/>
      <c r="H49" s="358"/>
      <c r="I49" s="22">
        <f>SUM(I41:I48)</f>
        <v>0</v>
      </c>
      <c r="J49" s="14">
        <f>SUM(J41:J48)</f>
        <v>0</v>
      </c>
    </row>
    <row r="50" spans="2:12" x14ac:dyDescent="0.2">
      <c r="B50" s="439"/>
      <c r="C50" s="439"/>
      <c r="D50" s="439"/>
      <c r="E50" s="439"/>
      <c r="F50" s="439"/>
      <c r="G50" s="439"/>
      <c r="H50" s="439"/>
      <c r="I50" s="439"/>
      <c r="J50" s="439"/>
    </row>
    <row r="51" spans="2:12" x14ac:dyDescent="0.2">
      <c r="B51" s="358" t="s">
        <v>70</v>
      </c>
      <c r="C51" s="358"/>
      <c r="D51" s="358"/>
      <c r="E51" s="358"/>
      <c r="F51" s="358"/>
      <c r="G51" s="358"/>
      <c r="H51" s="358"/>
      <c r="I51" s="22" t="s">
        <v>71</v>
      </c>
      <c r="J51" s="11" t="s">
        <v>48</v>
      </c>
    </row>
    <row r="52" spans="2:12" x14ac:dyDescent="0.2">
      <c r="B52" s="10" t="s">
        <v>2</v>
      </c>
      <c r="C52" s="375" t="s">
        <v>72</v>
      </c>
      <c r="D52" s="376"/>
      <c r="E52" s="376"/>
      <c r="F52" s="376"/>
      <c r="G52" s="376"/>
      <c r="H52" s="377"/>
      <c r="I52" s="67">
        <f>J52/22</f>
        <v>0</v>
      </c>
      <c r="J52" s="68"/>
    </row>
    <row r="53" spans="2:12" x14ac:dyDescent="0.2">
      <c r="B53" s="10" t="s">
        <v>3</v>
      </c>
      <c r="C53" s="375" t="s">
        <v>241</v>
      </c>
      <c r="D53" s="376"/>
      <c r="E53" s="376"/>
      <c r="F53" s="376"/>
      <c r="G53" s="376"/>
      <c r="H53" s="377"/>
      <c r="I53" s="67">
        <f>J53/22</f>
        <v>0</v>
      </c>
      <c r="J53" s="69"/>
      <c r="L53" s="28"/>
    </row>
    <row r="54" spans="2:12" x14ac:dyDescent="0.2">
      <c r="B54" s="10" t="s">
        <v>4</v>
      </c>
      <c r="C54" s="375" t="s">
        <v>371</v>
      </c>
      <c r="D54" s="376"/>
      <c r="E54" s="376"/>
      <c r="F54" s="376"/>
      <c r="G54" s="376"/>
      <c r="H54" s="377"/>
      <c r="I54" s="68">
        <v>0</v>
      </c>
      <c r="J54" s="68"/>
    </row>
    <row r="55" spans="2:12" ht="15" x14ac:dyDescent="0.2">
      <c r="B55" s="10" t="s">
        <v>5</v>
      </c>
      <c r="C55" s="375" t="s">
        <v>372</v>
      </c>
      <c r="D55" s="376"/>
      <c r="E55" s="376"/>
      <c r="F55" s="376"/>
      <c r="G55" s="376"/>
      <c r="H55" s="377"/>
      <c r="I55" s="67">
        <f>J55/22</f>
        <v>0</v>
      </c>
      <c r="J55" s="70"/>
    </row>
    <row r="56" spans="2:12" ht="15" x14ac:dyDescent="0.2">
      <c r="B56" s="10" t="s">
        <v>15</v>
      </c>
      <c r="C56" s="317" t="s">
        <v>465</v>
      </c>
      <c r="D56" s="318"/>
      <c r="E56" s="318"/>
      <c r="F56" s="318"/>
      <c r="G56" s="318"/>
      <c r="H56" s="319"/>
      <c r="I56" s="67">
        <f>J56/22</f>
        <v>0</v>
      </c>
      <c r="J56" s="70">
        <f>'Memória de Cálculo'!I40</f>
        <v>0</v>
      </c>
    </row>
    <row r="57" spans="2:12" x14ac:dyDescent="0.2">
      <c r="B57" s="358" t="s">
        <v>73</v>
      </c>
      <c r="C57" s="358"/>
      <c r="D57" s="358"/>
      <c r="E57" s="358"/>
      <c r="F57" s="358"/>
      <c r="G57" s="358"/>
      <c r="H57" s="358"/>
      <c r="I57" s="358"/>
      <c r="J57" s="14">
        <f>SUM(J52:J56)</f>
        <v>0</v>
      </c>
    </row>
    <row r="58" spans="2:12" x14ac:dyDescent="0.2">
      <c r="B58" s="15"/>
      <c r="C58" s="16"/>
      <c r="D58" s="16"/>
      <c r="E58" s="16"/>
      <c r="F58" s="16"/>
      <c r="G58" s="16"/>
      <c r="H58" s="16"/>
      <c r="I58" s="16"/>
      <c r="J58" s="17"/>
    </row>
    <row r="59" spans="2:12" x14ac:dyDescent="0.2">
      <c r="B59" s="433" t="s">
        <v>74</v>
      </c>
      <c r="C59" s="433"/>
      <c r="D59" s="433"/>
      <c r="E59" s="433"/>
      <c r="F59" s="433"/>
      <c r="G59" s="433"/>
      <c r="H59" s="433"/>
      <c r="I59" s="433"/>
      <c r="J59" s="433"/>
    </row>
    <row r="60" spans="2:12" x14ac:dyDescent="0.2">
      <c r="B60" s="358" t="s">
        <v>75</v>
      </c>
      <c r="C60" s="358"/>
      <c r="D60" s="358"/>
      <c r="E60" s="358"/>
      <c r="F60" s="358"/>
      <c r="G60" s="358"/>
      <c r="H60" s="358"/>
      <c r="I60" s="358"/>
      <c r="J60" s="11" t="s">
        <v>48</v>
      </c>
    </row>
    <row r="61" spans="2:12" x14ac:dyDescent="0.2">
      <c r="B61" s="10" t="s">
        <v>76</v>
      </c>
      <c r="C61" s="364" t="s">
        <v>77</v>
      </c>
      <c r="D61" s="364"/>
      <c r="E61" s="364"/>
      <c r="F61" s="364"/>
      <c r="G61" s="364"/>
      <c r="H61" s="364"/>
      <c r="I61" s="364"/>
      <c r="J61" s="12">
        <f>J38</f>
        <v>0</v>
      </c>
    </row>
    <row r="62" spans="2:12" x14ac:dyDescent="0.2">
      <c r="B62" s="10" t="s">
        <v>78</v>
      </c>
      <c r="C62" s="363" t="s">
        <v>79</v>
      </c>
      <c r="D62" s="363"/>
      <c r="E62" s="363"/>
      <c r="F62" s="363"/>
      <c r="G62" s="363"/>
      <c r="H62" s="363"/>
      <c r="I62" s="363"/>
      <c r="J62" s="19">
        <f>J49</f>
        <v>0</v>
      </c>
    </row>
    <row r="63" spans="2:12" x14ac:dyDescent="0.2">
      <c r="B63" s="10" t="s">
        <v>80</v>
      </c>
      <c r="C63" s="363" t="s">
        <v>19</v>
      </c>
      <c r="D63" s="363"/>
      <c r="E63" s="363"/>
      <c r="F63" s="363"/>
      <c r="G63" s="363"/>
      <c r="H63" s="363"/>
      <c r="I63" s="363"/>
      <c r="J63" s="19">
        <f>J57</f>
        <v>0</v>
      </c>
    </row>
    <row r="64" spans="2:12" x14ac:dyDescent="0.2">
      <c r="B64" s="358" t="s">
        <v>81</v>
      </c>
      <c r="C64" s="358"/>
      <c r="D64" s="358"/>
      <c r="E64" s="358"/>
      <c r="F64" s="358"/>
      <c r="G64" s="358"/>
      <c r="H64" s="358"/>
      <c r="I64" s="358"/>
      <c r="J64" s="27">
        <f>TRUNC(SUM(J61:J63),2)</f>
        <v>0</v>
      </c>
    </row>
    <row r="65" spans="2:11" x14ac:dyDescent="0.2">
      <c r="B65" s="15"/>
      <c r="C65" s="16"/>
      <c r="D65" s="16"/>
      <c r="E65" s="16"/>
      <c r="F65" s="16"/>
      <c r="G65" s="16"/>
      <c r="H65" s="16"/>
      <c r="I65" s="16"/>
      <c r="J65" s="17"/>
    </row>
    <row r="66" spans="2:11" x14ac:dyDescent="0.2">
      <c r="B66" s="433" t="s">
        <v>82</v>
      </c>
      <c r="C66" s="433"/>
      <c r="D66" s="433"/>
      <c r="E66" s="433"/>
      <c r="F66" s="433"/>
      <c r="G66" s="433"/>
      <c r="H66" s="433"/>
      <c r="I66" s="433"/>
      <c r="J66" s="433"/>
    </row>
    <row r="67" spans="2:11" ht="15" customHeight="1" x14ac:dyDescent="0.2">
      <c r="B67" s="10">
        <v>3</v>
      </c>
      <c r="C67" s="383" t="s">
        <v>83</v>
      </c>
      <c r="D67" s="384"/>
      <c r="E67" s="384"/>
      <c r="F67" s="384"/>
      <c r="G67" s="384"/>
      <c r="H67" s="428"/>
      <c r="I67" s="11" t="s">
        <v>20</v>
      </c>
      <c r="J67" s="11" t="s">
        <v>48</v>
      </c>
    </row>
    <row r="68" spans="2:11" x14ac:dyDescent="0.2">
      <c r="B68" s="10" t="s">
        <v>2</v>
      </c>
      <c r="C68" s="363" t="s">
        <v>84</v>
      </c>
      <c r="D68" s="363"/>
      <c r="E68" s="363"/>
      <c r="F68" s="363"/>
      <c r="G68" s="363"/>
      <c r="H68" s="363"/>
      <c r="I68" s="18">
        <f>+'Memória de Cálculo'!I43</f>
        <v>0</v>
      </c>
      <c r="J68" s="19">
        <f>TRUNC($J$32*I68,2)</f>
        <v>0</v>
      </c>
    </row>
    <row r="69" spans="2:11" x14ac:dyDescent="0.2">
      <c r="B69" s="10" t="s">
        <v>3</v>
      </c>
      <c r="C69" s="363" t="s">
        <v>85</v>
      </c>
      <c r="D69" s="363"/>
      <c r="E69" s="363"/>
      <c r="F69" s="363"/>
      <c r="G69" s="363"/>
      <c r="H69" s="363"/>
      <c r="I69" s="18">
        <f>+'Memória de Cálculo'!I44</f>
        <v>0</v>
      </c>
      <c r="J69" s="19">
        <f t="shared" ref="J69:J73" si="1">TRUNC($J$32*I69,2)</f>
        <v>0</v>
      </c>
      <c r="K69" s="28"/>
    </row>
    <row r="70" spans="2:11" x14ac:dyDescent="0.2">
      <c r="B70" s="10" t="s">
        <v>4</v>
      </c>
      <c r="C70" s="363" t="s">
        <v>86</v>
      </c>
      <c r="D70" s="363"/>
      <c r="E70" s="363"/>
      <c r="F70" s="363"/>
      <c r="G70" s="363"/>
      <c r="H70" s="363"/>
      <c r="I70" s="18">
        <f>+'Memória de Cálculo'!I45</f>
        <v>0</v>
      </c>
      <c r="J70" s="19">
        <f t="shared" si="1"/>
        <v>0</v>
      </c>
      <c r="K70" s="28"/>
    </row>
    <row r="71" spans="2:11" x14ac:dyDescent="0.2">
      <c r="B71" s="10" t="s">
        <v>5</v>
      </c>
      <c r="C71" s="363" t="s">
        <v>87</v>
      </c>
      <c r="D71" s="363"/>
      <c r="E71" s="363"/>
      <c r="F71" s="363"/>
      <c r="G71" s="363"/>
      <c r="H71" s="363"/>
      <c r="I71" s="18">
        <f>+'Memória de Cálculo'!I46</f>
        <v>0</v>
      </c>
      <c r="J71" s="19">
        <f t="shared" si="1"/>
        <v>0</v>
      </c>
      <c r="K71" s="28"/>
    </row>
    <row r="72" spans="2:11" x14ac:dyDescent="0.2">
      <c r="B72" s="10" t="s">
        <v>15</v>
      </c>
      <c r="C72" s="364" t="s">
        <v>88</v>
      </c>
      <c r="D72" s="364"/>
      <c r="E72" s="364"/>
      <c r="F72" s="364"/>
      <c r="G72" s="364"/>
      <c r="H72" s="364"/>
      <c r="I72" s="18">
        <f>+'Memória de Cálculo'!I47</f>
        <v>0</v>
      </c>
      <c r="J72" s="19">
        <f t="shared" si="1"/>
        <v>0</v>
      </c>
      <c r="K72" s="28"/>
    </row>
    <row r="73" spans="2:11" x14ac:dyDescent="0.2">
      <c r="B73" s="10" t="s">
        <v>16</v>
      </c>
      <c r="C73" s="363" t="s">
        <v>89</v>
      </c>
      <c r="D73" s="363"/>
      <c r="E73" s="363"/>
      <c r="F73" s="363"/>
      <c r="G73" s="363"/>
      <c r="H73" s="363"/>
      <c r="I73" s="18">
        <f>+'Memória de Cálculo'!I48</f>
        <v>0</v>
      </c>
      <c r="J73" s="19">
        <f t="shared" si="1"/>
        <v>0</v>
      </c>
      <c r="K73" s="28"/>
    </row>
    <row r="74" spans="2:11" x14ac:dyDescent="0.2">
      <c r="B74" s="358" t="s">
        <v>90</v>
      </c>
      <c r="C74" s="358"/>
      <c r="D74" s="358"/>
      <c r="E74" s="358"/>
      <c r="F74" s="358"/>
      <c r="G74" s="358"/>
      <c r="H74" s="358"/>
      <c r="I74" s="22">
        <f>TRUNC(SUM(I68:I73),4)</f>
        <v>0</v>
      </c>
      <c r="J74" s="14">
        <f>TRUNC(SUM(J68:J73),2)</f>
        <v>0</v>
      </c>
      <c r="K74" s="29"/>
    </row>
    <row r="75" spans="2:11" x14ac:dyDescent="0.2">
      <c r="B75" s="15"/>
      <c r="C75" s="16"/>
      <c r="D75" s="16"/>
      <c r="E75" s="16"/>
      <c r="F75" s="16"/>
      <c r="G75" s="16"/>
      <c r="H75" s="16"/>
      <c r="I75" s="16"/>
      <c r="J75" s="17"/>
    </row>
    <row r="76" spans="2:11" x14ac:dyDescent="0.2">
      <c r="B76" s="433" t="s">
        <v>91</v>
      </c>
      <c r="C76" s="433"/>
      <c r="D76" s="433"/>
      <c r="E76" s="433"/>
      <c r="F76" s="433"/>
      <c r="G76" s="433"/>
      <c r="H76" s="433"/>
      <c r="I76" s="433"/>
      <c r="J76" s="433"/>
    </row>
    <row r="77" spans="2:11" x14ac:dyDescent="0.2">
      <c r="B77" s="381" t="s">
        <v>92</v>
      </c>
      <c r="C77" s="381"/>
      <c r="D77" s="381"/>
      <c r="E77" s="381"/>
      <c r="F77" s="381"/>
      <c r="G77" s="381"/>
      <c r="H77" s="381"/>
      <c r="I77" s="11" t="s">
        <v>20</v>
      </c>
      <c r="J77" s="11" t="s">
        <v>93</v>
      </c>
    </row>
    <row r="78" spans="2:11" x14ac:dyDescent="0.2">
      <c r="B78" s="10" t="s">
        <v>2</v>
      </c>
      <c r="C78" s="363" t="s">
        <v>94</v>
      </c>
      <c r="D78" s="363"/>
      <c r="E78" s="363"/>
      <c r="F78" s="363"/>
      <c r="G78" s="363"/>
      <c r="H78" s="363"/>
      <c r="I78" s="18">
        <v>0</v>
      </c>
      <c r="J78" s="19">
        <v>0</v>
      </c>
    </row>
    <row r="79" spans="2:11" x14ac:dyDescent="0.2">
      <c r="B79" s="10" t="s">
        <v>3</v>
      </c>
      <c r="C79" s="363" t="s">
        <v>95</v>
      </c>
      <c r="D79" s="363"/>
      <c r="E79" s="363"/>
      <c r="F79" s="363"/>
      <c r="G79" s="363"/>
      <c r="H79" s="363"/>
      <c r="I79" s="18">
        <f>+'Memória de Cálculo'!I54</f>
        <v>0</v>
      </c>
      <c r="J79" s="19">
        <v>0</v>
      </c>
    </row>
    <row r="80" spans="2:11" x14ac:dyDescent="0.2">
      <c r="B80" s="10" t="s">
        <v>4</v>
      </c>
      <c r="C80" s="363" t="s">
        <v>96</v>
      </c>
      <c r="D80" s="363"/>
      <c r="E80" s="363"/>
      <c r="F80" s="363"/>
      <c r="G80" s="363"/>
      <c r="H80" s="363"/>
      <c r="I80" s="18">
        <f>+'Memória de Cálculo'!I55</f>
        <v>0</v>
      </c>
      <c r="J80" s="19">
        <v>0</v>
      </c>
    </row>
    <row r="81" spans="2:10" x14ac:dyDescent="0.2">
      <c r="B81" s="10" t="s">
        <v>5</v>
      </c>
      <c r="C81" s="363" t="s">
        <v>97</v>
      </c>
      <c r="D81" s="363"/>
      <c r="E81" s="363"/>
      <c r="F81" s="363"/>
      <c r="G81" s="363"/>
      <c r="H81" s="363"/>
      <c r="I81" s="18">
        <f>+'Memória de Cálculo'!I56</f>
        <v>0</v>
      </c>
      <c r="J81" s="19"/>
    </row>
    <row r="82" spans="2:10" x14ac:dyDescent="0.2">
      <c r="B82" s="25" t="s">
        <v>15</v>
      </c>
      <c r="C82" s="440" t="s">
        <v>245</v>
      </c>
      <c r="D82" s="441"/>
      <c r="E82" s="441"/>
      <c r="F82" s="441"/>
      <c r="G82" s="441"/>
      <c r="H82" s="442"/>
      <c r="I82" s="72">
        <v>0</v>
      </c>
      <c r="J82" s="19">
        <v>0</v>
      </c>
    </row>
    <row r="83" spans="2:10" x14ac:dyDescent="0.2">
      <c r="B83" s="25" t="s">
        <v>16</v>
      </c>
      <c r="C83" s="364" t="s">
        <v>98</v>
      </c>
      <c r="D83" s="364"/>
      <c r="E83" s="364"/>
      <c r="F83" s="364"/>
      <c r="G83" s="364"/>
      <c r="H83" s="364"/>
      <c r="I83" s="18">
        <f>+'Memória de Cálculo'!I57</f>
        <v>0</v>
      </c>
      <c r="J83" s="19">
        <v>0</v>
      </c>
    </row>
    <row r="84" spans="2:10" ht="15" x14ac:dyDescent="0.25">
      <c r="B84" s="358" t="s">
        <v>99</v>
      </c>
      <c r="C84" s="358"/>
      <c r="D84" s="358"/>
      <c r="E84" s="358"/>
      <c r="F84" s="358"/>
      <c r="G84" s="358"/>
      <c r="H84" s="358"/>
      <c r="I84" s="22">
        <f>TRUNC(SUM(I78:I83),4)</f>
        <v>0</v>
      </c>
      <c r="J84" s="138">
        <f>TRUNC(SUM(J78:J83),4)</f>
        <v>0</v>
      </c>
    </row>
    <row r="85" spans="2:10" x14ac:dyDescent="0.2">
      <c r="B85" s="15"/>
      <c r="C85" s="16"/>
      <c r="D85" s="16"/>
      <c r="E85" s="16"/>
      <c r="F85" s="16"/>
      <c r="G85" s="16"/>
      <c r="H85" s="16"/>
      <c r="I85" s="16"/>
      <c r="J85" s="17"/>
    </row>
    <row r="86" spans="2:10" x14ac:dyDescent="0.2">
      <c r="B86" s="358" t="s">
        <v>100</v>
      </c>
      <c r="C86" s="358"/>
      <c r="D86" s="358"/>
      <c r="E86" s="358"/>
      <c r="F86" s="358"/>
      <c r="G86" s="358"/>
      <c r="H86" s="358"/>
      <c r="I86" s="11" t="s">
        <v>20</v>
      </c>
      <c r="J86" s="11" t="s">
        <v>48</v>
      </c>
    </row>
    <row r="87" spans="2:10" x14ac:dyDescent="0.2">
      <c r="B87" s="10" t="s">
        <v>2</v>
      </c>
      <c r="C87" s="363" t="s">
        <v>101</v>
      </c>
      <c r="D87" s="363"/>
      <c r="E87" s="363"/>
      <c r="F87" s="363"/>
      <c r="G87" s="363"/>
      <c r="H87" s="363"/>
      <c r="I87" s="18">
        <v>0</v>
      </c>
      <c r="J87" s="12">
        <v>0</v>
      </c>
    </row>
    <row r="88" spans="2:10" x14ac:dyDescent="0.2">
      <c r="B88" s="358" t="s">
        <v>102</v>
      </c>
      <c r="C88" s="358"/>
      <c r="D88" s="358"/>
      <c r="E88" s="358"/>
      <c r="F88" s="358"/>
      <c r="G88" s="358"/>
      <c r="H88" s="358"/>
      <c r="I88" s="22">
        <f>TRUNC(SUM(I87),4)</f>
        <v>0</v>
      </c>
      <c r="J88" s="14">
        <f>TRUNC(SUM(J87),2)</f>
        <v>0</v>
      </c>
    </row>
    <row r="89" spans="2:10" x14ac:dyDescent="0.2">
      <c r="B89" s="15"/>
      <c r="C89" s="16"/>
      <c r="D89" s="16"/>
      <c r="E89" s="16"/>
      <c r="F89" s="16"/>
      <c r="G89" s="16"/>
      <c r="H89" s="16"/>
      <c r="I89" s="16"/>
      <c r="J89" s="17"/>
    </row>
    <row r="90" spans="2:10" x14ac:dyDescent="0.2">
      <c r="B90" s="433" t="s">
        <v>103</v>
      </c>
      <c r="C90" s="433"/>
      <c r="D90" s="433"/>
      <c r="E90" s="433"/>
      <c r="F90" s="433"/>
      <c r="G90" s="433"/>
      <c r="H90" s="433"/>
      <c r="I90" s="433"/>
      <c r="J90" s="433"/>
    </row>
    <row r="91" spans="2:10" x14ac:dyDescent="0.2">
      <c r="B91" s="358" t="s">
        <v>104</v>
      </c>
      <c r="C91" s="358"/>
      <c r="D91" s="358"/>
      <c r="E91" s="358"/>
      <c r="F91" s="358"/>
      <c r="G91" s="358"/>
      <c r="H91" s="358"/>
      <c r="I91" s="358"/>
      <c r="J91" s="11" t="s">
        <v>48</v>
      </c>
    </row>
    <row r="92" spans="2:10" x14ac:dyDescent="0.2">
      <c r="B92" s="10" t="s">
        <v>22</v>
      </c>
      <c r="C92" s="363" t="s">
        <v>105</v>
      </c>
      <c r="D92" s="363"/>
      <c r="E92" s="363"/>
      <c r="F92" s="363"/>
      <c r="G92" s="363"/>
      <c r="H92" s="363"/>
      <c r="I92" s="363"/>
      <c r="J92" s="12">
        <f>J84</f>
        <v>0</v>
      </c>
    </row>
    <row r="93" spans="2:10" x14ac:dyDescent="0.2">
      <c r="B93" s="10" t="s">
        <v>23</v>
      </c>
      <c r="C93" s="363" t="s">
        <v>106</v>
      </c>
      <c r="D93" s="363"/>
      <c r="E93" s="363"/>
      <c r="F93" s="363"/>
      <c r="G93" s="363"/>
      <c r="H93" s="363"/>
      <c r="I93" s="363"/>
      <c r="J93" s="19">
        <f>J88</f>
        <v>0</v>
      </c>
    </row>
    <row r="94" spans="2:10" x14ac:dyDescent="0.2">
      <c r="B94" s="358" t="s">
        <v>107</v>
      </c>
      <c r="C94" s="358"/>
      <c r="D94" s="358"/>
      <c r="E94" s="358"/>
      <c r="F94" s="358"/>
      <c r="G94" s="358"/>
      <c r="H94" s="358"/>
      <c r="I94" s="358"/>
      <c r="J94" s="27">
        <f>TRUNC(SUM(J92:J93),2)</f>
        <v>0</v>
      </c>
    </row>
    <row r="95" spans="2:10" x14ac:dyDescent="0.2">
      <c r="B95" s="439"/>
      <c r="C95" s="439"/>
      <c r="D95" s="439"/>
      <c r="E95" s="439"/>
      <c r="F95" s="439"/>
      <c r="G95" s="439"/>
      <c r="H95" s="439"/>
      <c r="I95" s="439"/>
      <c r="J95" s="439"/>
    </row>
    <row r="96" spans="2:10" x14ac:dyDescent="0.2">
      <c r="B96" s="433" t="s">
        <v>108</v>
      </c>
      <c r="C96" s="433"/>
      <c r="D96" s="433"/>
      <c r="E96" s="433"/>
      <c r="F96" s="433"/>
      <c r="G96" s="433"/>
      <c r="H96" s="433"/>
      <c r="I96" s="433"/>
      <c r="J96" s="433"/>
    </row>
    <row r="97" spans="2:12" ht="15" customHeight="1" x14ac:dyDescent="0.2">
      <c r="B97" s="10">
        <v>5</v>
      </c>
      <c r="C97" s="383" t="s">
        <v>109</v>
      </c>
      <c r="D97" s="384"/>
      <c r="E97" s="384"/>
      <c r="F97" s="384"/>
      <c r="G97" s="384"/>
      <c r="H97" s="428"/>
      <c r="I97" s="11"/>
      <c r="J97" s="11" t="s">
        <v>48</v>
      </c>
    </row>
    <row r="98" spans="2:12" x14ac:dyDescent="0.2">
      <c r="B98" s="10" t="s">
        <v>2</v>
      </c>
      <c r="C98" s="374" t="s">
        <v>110</v>
      </c>
      <c r="D98" s="374"/>
      <c r="E98" s="374"/>
      <c r="F98" s="374"/>
      <c r="G98" s="374"/>
      <c r="H98" s="374"/>
      <c r="I98" s="9" t="s">
        <v>28</v>
      </c>
      <c r="J98" s="31">
        <v>0</v>
      </c>
    </row>
    <row r="99" spans="2:12" x14ac:dyDescent="0.2">
      <c r="B99" s="10" t="s">
        <v>3</v>
      </c>
      <c r="C99" s="374" t="s">
        <v>242</v>
      </c>
      <c r="D99" s="374"/>
      <c r="E99" s="374"/>
      <c r="F99" s="374"/>
      <c r="G99" s="374"/>
      <c r="H99" s="374"/>
      <c r="I99" s="9" t="s">
        <v>28</v>
      </c>
      <c r="J99" s="31">
        <v>0</v>
      </c>
    </row>
    <row r="100" spans="2:12" x14ac:dyDescent="0.2">
      <c r="B100" s="32" t="s">
        <v>4</v>
      </c>
      <c r="C100" s="374" t="s">
        <v>111</v>
      </c>
      <c r="D100" s="374"/>
      <c r="E100" s="374"/>
      <c r="F100" s="374"/>
      <c r="G100" s="374"/>
      <c r="H100" s="374"/>
      <c r="I100" s="9" t="s">
        <v>28</v>
      </c>
      <c r="J100" s="31">
        <v>0</v>
      </c>
    </row>
    <row r="101" spans="2:12" x14ac:dyDescent="0.2">
      <c r="B101" s="32" t="s">
        <v>5</v>
      </c>
      <c r="C101" s="373" t="s">
        <v>112</v>
      </c>
      <c r="D101" s="374"/>
      <c r="E101" s="374"/>
      <c r="F101" s="374"/>
      <c r="G101" s="374"/>
      <c r="H101" s="374"/>
      <c r="I101" s="9" t="s">
        <v>28</v>
      </c>
      <c r="J101" s="60">
        <v>0</v>
      </c>
    </row>
    <row r="102" spans="2:12" x14ac:dyDescent="0.2">
      <c r="B102" s="358" t="s">
        <v>113</v>
      </c>
      <c r="C102" s="358"/>
      <c r="D102" s="358"/>
      <c r="E102" s="358"/>
      <c r="F102" s="358"/>
      <c r="G102" s="358"/>
      <c r="H102" s="358"/>
      <c r="I102" s="22" t="s">
        <v>28</v>
      </c>
      <c r="J102" s="33">
        <f>SUM(J98:J101)</f>
        <v>0</v>
      </c>
    </row>
    <row r="103" spans="2:12" x14ac:dyDescent="0.2">
      <c r="B103" s="15"/>
      <c r="C103" s="16"/>
      <c r="D103" s="16"/>
      <c r="E103" s="16"/>
      <c r="F103" s="16"/>
      <c r="G103" s="16"/>
      <c r="H103" s="16"/>
      <c r="I103" s="16"/>
      <c r="J103" s="17"/>
    </row>
    <row r="104" spans="2:12" x14ac:dyDescent="0.2">
      <c r="B104" s="433" t="s">
        <v>114</v>
      </c>
      <c r="C104" s="433"/>
      <c r="D104" s="433"/>
      <c r="E104" s="433"/>
      <c r="F104" s="433"/>
      <c r="G104" s="433"/>
      <c r="H104" s="433"/>
      <c r="I104" s="433"/>
      <c r="J104" s="433"/>
    </row>
    <row r="105" spans="2:12" ht="15" customHeight="1" x14ac:dyDescent="0.2">
      <c r="B105" s="10">
        <v>6</v>
      </c>
      <c r="C105" s="383" t="s">
        <v>115</v>
      </c>
      <c r="D105" s="384"/>
      <c r="E105" s="384"/>
      <c r="F105" s="384"/>
      <c r="G105" s="384"/>
      <c r="H105" s="428"/>
      <c r="I105" s="11" t="s">
        <v>20</v>
      </c>
      <c r="J105" s="11" t="s">
        <v>48</v>
      </c>
    </row>
    <row r="106" spans="2:12" x14ac:dyDescent="0.2">
      <c r="B106" s="10" t="s">
        <v>2</v>
      </c>
      <c r="C106" s="363" t="s">
        <v>116</v>
      </c>
      <c r="D106" s="363"/>
      <c r="E106" s="363"/>
      <c r="F106" s="363"/>
      <c r="G106" s="363"/>
      <c r="H106" s="363"/>
      <c r="I106" s="18">
        <f>'Memória de Cálculo'!I62</f>
        <v>0</v>
      </c>
      <c r="J106" s="12">
        <f>TRUNC(I106*J130,2)</f>
        <v>0</v>
      </c>
    </row>
    <row r="107" spans="2:12" x14ac:dyDescent="0.2">
      <c r="B107" s="10" t="s">
        <v>3</v>
      </c>
      <c r="C107" s="363" t="s">
        <v>117</v>
      </c>
      <c r="D107" s="363"/>
      <c r="E107" s="363"/>
      <c r="F107" s="363"/>
      <c r="G107" s="363"/>
      <c r="H107" s="363"/>
      <c r="I107" s="18">
        <f>'Memória de Cálculo'!I63</f>
        <v>0</v>
      </c>
      <c r="J107" s="12">
        <f>TRUNC(I107*(J106+J130),2)</f>
        <v>0</v>
      </c>
    </row>
    <row r="108" spans="2:12" x14ac:dyDescent="0.2">
      <c r="B108" s="10" t="s">
        <v>4</v>
      </c>
      <c r="C108" s="436" t="s">
        <v>118</v>
      </c>
      <c r="D108" s="437"/>
      <c r="E108" s="437"/>
      <c r="F108" s="437"/>
      <c r="G108" s="437"/>
      <c r="H108" s="437"/>
      <c r="I108" s="437"/>
      <c r="J108" s="438"/>
      <c r="L108" s="28"/>
    </row>
    <row r="109" spans="2:12" x14ac:dyDescent="0.2">
      <c r="B109" s="10" t="s">
        <v>119</v>
      </c>
      <c r="C109" s="363" t="s">
        <v>120</v>
      </c>
      <c r="D109" s="363"/>
      <c r="E109" s="363"/>
      <c r="F109" s="363"/>
      <c r="G109" s="363"/>
      <c r="H109" s="363"/>
      <c r="I109" s="13">
        <f>+'Memória de Cálculo'!I65</f>
        <v>0</v>
      </c>
      <c r="J109" s="19">
        <f>TRUNC(I109*J119,2)</f>
        <v>0</v>
      </c>
    </row>
    <row r="110" spans="2:12" x14ac:dyDescent="0.2">
      <c r="B110" s="10" t="s">
        <v>121</v>
      </c>
      <c r="C110" s="363" t="s">
        <v>122</v>
      </c>
      <c r="D110" s="363"/>
      <c r="E110" s="363"/>
      <c r="F110" s="363"/>
      <c r="G110" s="363"/>
      <c r="H110" s="363"/>
      <c r="I110" s="13">
        <f>+'Memória de Cálculo'!I66</f>
        <v>0</v>
      </c>
      <c r="J110" s="19">
        <f>TRUNC(I110*J119,2)</f>
        <v>0</v>
      </c>
    </row>
    <row r="111" spans="2:12" x14ac:dyDescent="0.2">
      <c r="B111" s="10" t="s">
        <v>123</v>
      </c>
      <c r="C111" s="363" t="s">
        <v>124</v>
      </c>
      <c r="D111" s="363"/>
      <c r="E111" s="363"/>
      <c r="F111" s="363"/>
      <c r="G111" s="363"/>
      <c r="H111" s="363"/>
      <c r="I111" s="13">
        <f>+'Memória de Cálculo'!I67</f>
        <v>0</v>
      </c>
      <c r="J111" s="19">
        <f>TRUNC(I111*J119,2)</f>
        <v>0</v>
      </c>
    </row>
    <row r="112" spans="2:12" x14ac:dyDescent="0.2">
      <c r="B112" s="358" t="s">
        <v>125</v>
      </c>
      <c r="C112" s="358"/>
      <c r="D112" s="358"/>
      <c r="E112" s="358"/>
      <c r="F112" s="358"/>
      <c r="G112" s="358"/>
      <c r="H112" s="358"/>
      <c r="I112" s="35">
        <f>SUM(I106:I111)</f>
        <v>0</v>
      </c>
      <c r="J112" s="27">
        <f>TRUNC(SUM(J106:J111),2)</f>
        <v>0</v>
      </c>
    </row>
    <row r="113" spans="2:12" x14ac:dyDescent="0.2">
      <c r="B113" s="7"/>
      <c r="C113" s="434"/>
      <c r="D113" s="434"/>
      <c r="E113" s="434"/>
      <c r="F113" s="434"/>
      <c r="G113" s="434"/>
      <c r="H113" s="434"/>
      <c r="I113" s="434"/>
      <c r="J113" s="434"/>
    </row>
    <row r="114" spans="2:12" x14ac:dyDescent="0.2">
      <c r="B114" s="36" t="s">
        <v>126</v>
      </c>
      <c r="C114" s="435" t="s">
        <v>127</v>
      </c>
      <c r="D114" s="435"/>
      <c r="E114" s="435"/>
      <c r="F114" s="435"/>
      <c r="G114" s="435"/>
      <c r="H114" s="435"/>
      <c r="I114" s="37">
        <f>TRUNC(I109+I110+I111,4)</f>
        <v>0</v>
      </c>
      <c r="J114" s="38"/>
    </row>
    <row r="115" spans="2:12" x14ac:dyDescent="0.2">
      <c r="B115" s="39"/>
      <c r="C115" s="368">
        <v>100</v>
      </c>
      <c r="D115" s="368"/>
      <c r="E115" s="368"/>
      <c r="F115" s="368"/>
      <c r="G115" s="368"/>
      <c r="H115" s="368"/>
      <c r="I115" s="40"/>
      <c r="J115" s="41"/>
    </row>
    <row r="116" spans="2:12" x14ac:dyDescent="0.2">
      <c r="B116" s="42"/>
      <c r="C116" s="43"/>
      <c r="D116" s="43"/>
      <c r="E116" s="43"/>
      <c r="F116" s="43"/>
      <c r="G116" s="43"/>
      <c r="H116" s="43"/>
      <c r="I116" s="40"/>
      <c r="J116" s="41"/>
    </row>
    <row r="117" spans="2:12" x14ac:dyDescent="0.2">
      <c r="B117" s="39" t="s">
        <v>128</v>
      </c>
      <c r="C117" s="368" t="s">
        <v>129</v>
      </c>
      <c r="D117" s="368"/>
      <c r="E117" s="368"/>
      <c r="F117" s="368"/>
      <c r="G117" s="368"/>
      <c r="H117" s="368"/>
      <c r="I117" s="40"/>
      <c r="J117" s="44">
        <f>TRUNC(J130+J106+J107,2)</f>
        <v>0</v>
      </c>
    </row>
    <row r="118" spans="2:12" x14ac:dyDescent="0.2">
      <c r="B118" s="39"/>
      <c r="C118" s="43"/>
      <c r="D118" s="43"/>
      <c r="E118" s="43"/>
      <c r="F118" s="43"/>
      <c r="G118" s="43"/>
      <c r="H118" s="43"/>
      <c r="I118" s="40"/>
      <c r="J118" s="44"/>
    </row>
    <row r="119" spans="2:12" x14ac:dyDescent="0.2">
      <c r="B119" s="39" t="s">
        <v>130</v>
      </c>
      <c r="C119" s="368" t="s">
        <v>131</v>
      </c>
      <c r="D119" s="368"/>
      <c r="E119" s="368"/>
      <c r="F119" s="368"/>
      <c r="G119" s="368"/>
      <c r="H119" s="368"/>
      <c r="I119" s="40"/>
      <c r="J119" s="44">
        <f>TRUNC(J117/(1-I114),2)</f>
        <v>0</v>
      </c>
    </row>
    <row r="120" spans="2:12" x14ac:dyDescent="0.2">
      <c r="B120" s="39"/>
      <c r="C120" s="43"/>
      <c r="D120" s="43"/>
      <c r="E120" s="43"/>
      <c r="F120" s="43"/>
      <c r="G120" s="43"/>
      <c r="H120" s="43"/>
      <c r="I120" s="40"/>
      <c r="J120" s="44"/>
    </row>
    <row r="121" spans="2:12" x14ac:dyDescent="0.2">
      <c r="B121" s="45"/>
      <c r="C121" s="432" t="s">
        <v>132</v>
      </c>
      <c r="D121" s="432"/>
      <c r="E121" s="432"/>
      <c r="F121" s="432"/>
      <c r="G121" s="432"/>
      <c r="H121" s="432"/>
      <c r="I121" s="46"/>
      <c r="J121" s="47">
        <f>TRUNC(J119-J117,2)</f>
        <v>0</v>
      </c>
    </row>
    <row r="122" spans="2:12" x14ac:dyDescent="0.2">
      <c r="B122" s="7"/>
      <c r="C122" s="3"/>
      <c r="D122" s="3"/>
      <c r="E122" s="3"/>
      <c r="F122" s="3"/>
      <c r="G122" s="3"/>
      <c r="H122" s="3"/>
      <c r="I122" s="3"/>
      <c r="J122" s="17"/>
    </row>
    <row r="123" spans="2:12" x14ac:dyDescent="0.2">
      <c r="B123" s="433" t="s">
        <v>133</v>
      </c>
      <c r="C123" s="433"/>
      <c r="D123" s="433"/>
      <c r="E123" s="433"/>
      <c r="F123" s="433"/>
      <c r="G123" s="433"/>
      <c r="H123" s="433"/>
      <c r="I123" s="433"/>
      <c r="J123" s="433"/>
    </row>
    <row r="124" spans="2:12" x14ac:dyDescent="0.2">
      <c r="B124" s="358" t="s">
        <v>24</v>
      </c>
      <c r="C124" s="358"/>
      <c r="D124" s="358"/>
      <c r="E124" s="358"/>
      <c r="F124" s="358"/>
      <c r="G124" s="358"/>
      <c r="H124" s="358"/>
      <c r="I124" s="358"/>
      <c r="J124" s="11" t="s">
        <v>48</v>
      </c>
    </row>
    <row r="125" spans="2:12" x14ac:dyDescent="0.2">
      <c r="B125" s="8" t="s">
        <v>2</v>
      </c>
      <c r="C125" s="363" t="str">
        <f>B24</f>
        <v>MÓDULO 1 - COMPOSIÇÃO DA REMUNERAÇÃO</v>
      </c>
      <c r="D125" s="363"/>
      <c r="E125" s="363"/>
      <c r="F125" s="363"/>
      <c r="G125" s="363"/>
      <c r="H125" s="363"/>
      <c r="I125" s="363"/>
      <c r="J125" s="12">
        <f>J32</f>
        <v>0</v>
      </c>
    </row>
    <row r="126" spans="2:12" x14ac:dyDescent="0.2">
      <c r="B126" s="8" t="s">
        <v>3</v>
      </c>
      <c r="C126" s="363" t="str">
        <f>B34</f>
        <v>MÓDULO 2 – ENCARGOS E BENEFÍCIOS ANUAIS, MENSAIS E DIÁRIOS</v>
      </c>
      <c r="D126" s="363"/>
      <c r="E126" s="363"/>
      <c r="F126" s="363"/>
      <c r="G126" s="363"/>
      <c r="H126" s="363"/>
      <c r="I126" s="363"/>
      <c r="J126" s="19">
        <f>J64</f>
        <v>0</v>
      </c>
    </row>
    <row r="127" spans="2:12" x14ac:dyDescent="0.2">
      <c r="B127" s="8" t="s">
        <v>4</v>
      </c>
      <c r="C127" s="363" t="str">
        <f>B66</f>
        <v>MÓDULO 3 – PROVISÃO PARA RESCISÃO</v>
      </c>
      <c r="D127" s="363"/>
      <c r="E127" s="363"/>
      <c r="F127" s="363"/>
      <c r="G127" s="363"/>
      <c r="H127" s="363"/>
      <c r="I127" s="363"/>
      <c r="J127" s="19">
        <f>J74</f>
        <v>0</v>
      </c>
    </row>
    <row r="128" spans="2:12" x14ac:dyDescent="0.2">
      <c r="B128" s="8" t="s">
        <v>5</v>
      </c>
      <c r="C128" s="363" t="str">
        <f>B76</f>
        <v>MÓDULO 4 – CUSTO DE REPOSIÇÃO DO PROFISSIONAL AUSENTE</v>
      </c>
      <c r="D128" s="363"/>
      <c r="E128" s="363"/>
      <c r="F128" s="363"/>
      <c r="G128" s="363"/>
      <c r="H128" s="363"/>
      <c r="I128" s="363"/>
      <c r="J128" s="19">
        <f>J94</f>
        <v>0</v>
      </c>
      <c r="L128" s="28"/>
    </row>
    <row r="129" spans="2:12" x14ac:dyDescent="0.2">
      <c r="B129" s="8" t="s">
        <v>15</v>
      </c>
      <c r="C129" s="363" t="str">
        <f>B96</f>
        <v>MÓDULO 5 – INSUMOS DIVERSOS</v>
      </c>
      <c r="D129" s="363"/>
      <c r="E129" s="363"/>
      <c r="F129" s="363"/>
      <c r="G129" s="363"/>
      <c r="H129" s="363"/>
      <c r="I129" s="363"/>
      <c r="J129" s="19">
        <f>J102</f>
        <v>0</v>
      </c>
    </row>
    <row r="130" spans="2:12" x14ac:dyDescent="0.2">
      <c r="B130" s="10"/>
      <c r="C130" s="358" t="s">
        <v>134</v>
      </c>
      <c r="D130" s="358"/>
      <c r="E130" s="358"/>
      <c r="F130" s="358"/>
      <c r="G130" s="358"/>
      <c r="H130" s="358"/>
      <c r="I130" s="358"/>
      <c r="J130" s="27">
        <f>TRUNC(SUM(J125:J129),2)</f>
        <v>0</v>
      </c>
    </row>
    <row r="131" spans="2:12" x14ac:dyDescent="0.2">
      <c r="B131" s="8" t="s">
        <v>16</v>
      </c>
      <c r="C131" s="363" t="str">
        <f>B104</f>
        <v>MÓDULO 6 – CUSTOS INDIRETOS, TRIBUTOS E LUCRO</v>
      </c>
      <c r="D131" s="363"/>
      <c r="E131" s="363"/>
      <c r="F131" s="363"/>
      <c r="G131" s="363"/>
      <c r="H131" s="363"/>
      <c r="I131" s="363"/>
      <c r="J131" s="12">
        <f>J112</f>
        <v>0</v>
      </c>
    </row>
    <row r="132" spans="2:12" x14ac:dyDescent="0.2">
      <c r="B132" s="358" t="s">
        <v>135</v>
      </c>
      <c r="C132" s="358"/>
      <c r="D132" s="358"/>
      <c r="E132" s="358"/>
      <c r="F132" s="358"/>
      <c r="G132" s="358"/>
      <c r="H132" s="358"/>
      <c r="I132" s="358"/>
      <c r="J132" s="27">
        <f>TRUNC(SUM(J130:J131),2)</f>
        <v>0</v>
      </c>
    </row>
    <row r="133" spans="2:12" x14ac:dyDescent="0.2">
      <c r="B133" s="7"/>
      <c r="C133" s="1"/>
      <c r="D133" s="1"/>
      <c r="E133" s="1"/>
      <c r="F133" s="1"/>
      <c r="G133" s="1"/>
      <c r="H133" s="1"/>
      <c r="I133" s="3"/>
      <c r="J133" s="48"/>
    </row>
    <row r="134" spans="2:12" x14ac:dyDescent="0.2">
      <c r="B134" s="52"/>
      <c r="C134" s="383" t="s">
        <v>158</v>
      </c>
      <c r="D134" s="384"/>
      <c r="E134" s="428"/>
      <c r="F134" s="1"/>
      <c r="G134" s="1"/>
      <c r="H134" s="1"/>
      <c r="I134" s="3"/>
      <c r="J134" s="3"/>
      <c r="L134" s="276"/>
    </row>
    <row r="135" spans="2:12" x14ac:dyDescent="0.2">
      <c r="B135" s="7"/>
      <c r="C135" s="429" t="s">
        <v>159</v>
      </c>
      <c r="D135" s="429"/>
      <c r="E135" s="53">
        <f>+J132</f>
        <v>0</v>
      </c>
      <c r="F135" s="1"/>
      <c r="G135" s="1"/>
      <c r="H135" s="1"/>
      <c r="I135" s="3"/>
      <c r="J135" s="3"/>
    </row>
    <row r="136" spans="2:12" x14ac:dyDescent="0.2">
      <c r="B136" s="7"/>
      <c r="C136" s="430" t="s">
        <v>160</v>
      </c>
      <c r="D136" s="430"/>
      <c r="E136" s="54">
        <f>+F14</f>
        <v>1</v>
      </c>
      <c r="F136" s="1"/>
      <c r="G136" s="1"/>
      <c r="H136" s="1"/>
      <c r="I136" s="3"/>
      <c r="J136" s="3"/>
    </row>
    <row r="137" spans="2:12" x14ac:dyDescent="0.2">
      <c r="B137" s="7"/>
      <c r="C137" s="430" t="s">
        <v>161</v>
      </c>
      <c r="D137" s="430"/>
      <c r="E137" s="55">
        <v>1</v>
      </c>
      <c r="F137" s="1"/>
      <c r="G137" s="1"/>
      <c r="H137" s="1"/>
      <c r="I137" s="3"/>
      <c r="J137" s="3"/>
    </row>
    <row r="138" spans="2:12" ht="30" customHeight="1" x14ac:dyDescent="0.2">
      <c r="B138" s="7"/>
      <c r="C138" s="431" t="s">
        <v>158</v>
      </c>
      <c r="D138" s="431"/>
      <c r="E138" s="53">
        <f>ROUND((E135*E137),2)</f>
        <v>0</v>
      </c>
      <c r="F138" s="1"/>
      <c r="G138" s="1"/>
      <c r="H138" s="1"/>
      <c r="I138" s="3"/>
      <c r="J138" s="3"/>
    </row>
    <row r="139" spans="2:12" x14ac:dyDescent="0.2">
      <c r="B139" s="7"/>
      <c r="C139" s="430" t="s">
        <v>162</v>
      </c>
      <c r="D139" s="430"/>
      <c r="E139" s="53">
        <f>E138*E136</f>
        <v>0</v>
      </c>
      <c r="F139" s="1"/>
      <c r="G139" s="1"/>
      <c r="H139" s="1"/>
      <c r="I139" s="3"/>
      <c r="J139" s="3"/>
    </row>
    <row r="140" spans="2:12" x14ac:dyDescent="0.2">
      <c r="B140" s="7"/>
      <c r="C140" s="427" t="s">
        <v>163</v>
      </c>
      <c r="D140" s="427"/>
      <c r="E140" s="53">
        <f>E139*12</f>
        <v>0</v>
      </c>
      <c r="F140" s="1"/>
      <c r="G140" s="1"/>
      <c r="H140" s="1"/>
      <c r="I140" s="3"/>
      <c r="J140" s="3"/>
    </row>
    <row r="141" spans="2:12" x14ac:dyDescent="0.2">
      <c r="B141" s="7"/>
      <c r="C141" s="1"/>
      <c r="D141" s="1"/>
      <c r="E141" s="1"/>
      <c r="F141" s="1"/>
      <c r="G141" s="1"/>
      <c r="H141" s="1"/>
      <c r="I141" s="3"/>
      <c r="J141" s="3"/>
    </row>
    <row r="142" spans="2:12" x14ac:dyDescent="0.2">
      <c r="B142" s="7"/>
      <c r="C142" s="1"/>
      <c r="D142" s="1"/>
      <c r="E142" s="1"/>
      <c r="F142" s="1"/>
      <c r="G142" s="1"/>
      <c r="H142" s="1"/>
      <c r="I142" s="3"/>
      <c r="J142" s="3"/>
    </row>
    <row r="143" spans="2:12" x14ac:dyDescent="0.2">
      <c r="B143" s="7"/>
      <c r="C143" s="1"/>
      <c r="D143" s="1"/>
      <c r="E143" s="1"/>
      <c r="F143" s="1"/>
      <c r="G143" s="1"/>
      <c r="H143" s="1"/>
      <c r="I143" s="3"/>
      <c r="J143" s="3"/>
    </row>
    <row r="144" spans="2:12" x14ac:dyDescent="0.2">
      <c r="B144" s="7"/>
      <c r="C144" s="1"/>
      <c r="D144" s="1"/>
      <c r="E144" s="1"/>
      <c r="F144" s="1"/>
      <c r="G144" s="1"/>
      <c r="H144" s="1"/>
      <c r="I144" s="3"/>
      <c r="J144" s="3"/>
    </row>
    <row r="145" spans="2:10" x14ac:dyDescent="0.2">
      <c r="B145" s="7"/>
      <c r="C145" s="1"/>
      <c r="D145" s="1"/>
      <c r="E145" s="1"/>
      <c r="F145" s="1"/>
      <c r="G145" s="1"/>
      <c r="H145" s="1"/>
      <c r="I145" s="3"/>
      <c r="J145" s="3"/>
    </row>
    <row r="146" spans="2:10" x14ac:dyDescent="0.2">
      <c r="B146" s="7"/>
      <c r="C146" s="1"/>
      <c r="D146" s="1"/>
      <c r="E146" s="1"/>
      <c r="F146" s="1"/>
      <c r="G146" s="1"/>
      <c r="H146" s="1"/>
      <c r="I146" s="3"/>
      <c r="J146" s="3"/>
    </row>
    <row r="147" spans="2:10" x14ac:dyDescent="0.2">
      <c r="B147" s="7"/>
      <c r="C147" s="1"/>
      <c r="D147" s="1"/>
      <c r="E147" s="1"/>
      <c r="F147" s="1"/>
      <c r="G147" s="1"/>
      <c r="H147" s="1"/>
      <c r="I147" s="3"/>
      <c r="J147" s="3"/>
    </row>
    <row r="148" spans="2:10" x14ac:dyDescent="0.2">
      <c r="B148" s="7"/>
      <c r="C148" s="1"/>
      <c r="D148" s="1"/>
      <c r="E148" s="1"/>
      <c r="F148" s="1"/>
      <c r="G148" s="1"/>
      <c r="H148" s="1"/>
      <c r="I148" s="3"/>
      <c r="J148" s="3"/>
    </row>
    <row r="149" spans="2:10" x14ac:dyDescent="0.2">
      <c r="B149" s="7"/>
      <c r="C149" s="1"/>
      <c r="D149" s="1"/>
      <c r="E149" s="1"/>
      <c r="F149" s="1"/>
      <c r="G149" s="1"/>
      <c r="H149" s="1"/>
      <c r="I149" s="3"/>
      <c r="J149" s="3"/>
    </row>
    <row r="150" spans="2:10" x14ac:dyDescent="0.2">
      <c r="B150" s="7"/>
      <c r="C150" s="1"/>
      <c r="D150" s="1"/>
      <c r="E150" s="1"/>
      <c r="F150" s="1"/>
      <c r="G150" s="1"/>
      <c r="H150" s="1"/>
      <c r="I150" s="3"/>
      <c r="J150" s="3"/>
    </row>
    <row r="151" spans="2:10" x14ac:dyDescent="0.2">
      <c r="B151" s="7"/>
      <c r="C151" s="1"/>
      <c r="D151" s="1"/>
      <c r="E151" s="1"/>
      <c r="F151" s="1"/>
      <c r="G151" s="1"/>
      <c r="H151" s="1"/>
      <c r="I151" s="3"/>
      <c r="J151" s="3"/>
    </row>
    <row r="152" spans="2:10" x14ac:dyDescent="0.2">
      <c r="B152" s="7"/>
      <c r="C152" s="1"/>
      <c r="D152" s="1"/>
      <c r="E152" s="1"/>
      <c r="F152" s="1"/>
      <c r="G152" s="1"/>
      <c r="H152" s="1"/>
      <c r="I152" s="3"/>
      <c r="J152" s="3"/>
    </row>
    <row r="153" spans="2:10" x14ac:dyDescent="0.2">
      <c r="B153" s="7"/>
      <c r="C153" s="1"/>
      <c r="D153" s="1"/>
      <c r="E153" s="1"/>
      <c r="F153" s="1"/>
      <c r="G153" s="1"/>
      <c r="H153" s="1"/>
      <c r="I153" s="3"/>
      <c r="J153" s="3"/>
    </row>
    <row r="154" spans="2:10" x14ac:dyDescent="0.2">
      <c r="B154" s="7"/>
      <c r="C154" s="1"/>
      <c r="D154" s="1"/>
      <c r="E154" s="1"/>
      <c r="F154" s="1"/>
      <c r="G154" s="1"/>
      <c r="H154" s="1"/>
      <c r="I154" s="3"/>
      <c r="J154" s="3"/>
    </row>
    <row r="155" spans="2:10" x14ac:dyDescent="0.2">
      <c r="B155" s="7"/>
      <c r="C155" s="1"/>
      <c r="D155" s="1"/>
      <c r="E155" s="1"/>
      <c r="F155" s="1"/>
      <c r="G155" s="1"/>
      <c r="H155" s="1"/>
      <c r="I155" s="3"/>
      <c r="J155" s="3"/>
    </row>
    <row r="156" spans="2:10" x14ac:dyDescent="0.2">
      <c r="B156" s="7"/>
      <c r="C156" s="1"/>
      <c r="D156" s="1"/>
      <c r="E156" s="1"/>
      <c r="F156" s="1"/>
      <c r="G156" s="1"/>
      <c r="H156" s="1"/>
      <c r="I156" s="3"/>
      <c r="J156" s="3"/>
    </row>
    <row r="157" spans="2:10" x14ac:dyDescent="0.2">
      <c r="B157" s="7"/>
      <c r="C157" s="1"/>
      <c r="D157" s="1"/>
      <c r="E157" s="1"/>
      <c r="F157" s="1"/>
      <c r="G157" s="1"/>
      <c r="H157" s="1"/>
      <c r="I157" s="3"/>
      <c r="J157" s="3"/>
    </row>
    <row r="158" spans="2:10" x14ac:dyDescent="0.2">
      <c r="B158" s="7"/>
      <c r="C158" s="1"/>
      <c r="D158" s="1"/>
      <c r="E158" s="1"/>
      <c r="F158" s="1"/>
      <c r="G158" s="1"/>
      <c r="H158" s="1"/>
      <c r="I158" s="3"/>
      <c r="J158" s="3"/>
    </row>
    <row r="159" spans="2:10" x14ac:dyDescent="0.2">
      <c r="B159" s="7"/>
      <c r="C159" s="1"/>
      <c r="D159" s="1"/>
      <c r="E159" s="1"/>
      <c r="F159" s="1"/>
      <c r="G159" s="1"/>
      <c r="H159" s="1"/>
      <c r="I159" s="3"/>
      <c r="J159" s="3"/>
    </row>
    <row r="160" spans="2:10" x14ac:dyDescent="0.2">
      <c r="B160" s="7"/>
      <c r="C160" s="1"/>
      <c r="D160" s="1"/>
      <c r="E160" s="1"/>
      <c r="F160" s="1"/>
      <c r="G160" s="1"/>
      <c r="H160" s="1"/>
      <c r="I160" s="3"/>
      <c r="J160" s="3"/>
    </row>
    <row r="161" spans="2:10" x14ac:dyDescent="0.2">
      <c r="B161" s="7"/>
      <c r="C161" s="1"/>
      <c r="D161" s="1"/>
      <c r="E161" s="1"/>
      <c r="F161" s="1"/>
      <c r="G161" s="1"/>
      <c r="H161" s="1"/>
      <c r="I161" s="3"/>
      <c r="J161" s="3"/>
    </row>
    <row r="162" spans="2:10" x14ac:dyDescent="0.2">
      <c r="B162" s="7"/>
      <c r="C162" s="1"/>
      <c r="D162" s="1"/>
      <c r="E162" s="1"/>
      <c r="F162" s="1"/>
      <c r="G162" s="1"/>
      <c r="H162" s="1"/>
      <c r="I162" s="3"/>
      <c r="J162" s="3"/>
    </row>
    <row r="163" spans="2:10" x14ac:dyDescent="0.2">
      <c r="B163" s="7"/>
      <c r="C163" s="1"/>
      <c r="D163" s="1"/>
      <c r="E163" s="1"/>
      <c r="F163" s="1"/>
      <c r="G163" s="1"/>
      <c r="H163" s="1"/>
      <c r="I163" s="3"/>
      <c r="J163" s="3"/>
    </row>
    <row r="164" spans="2:10" x14ac:dyDescent="0.2">
      <c r="B164" s="7"/>
      <c r="C164" s="1"/>
      <c r="D164" s="1"/>
      <c r="E164" s="1"/>
      <c r="F164" s="1"/>
      <c r="G164" s="1"/>
      <c r="H164" s="1"/>
      <c r="I164" s="3"/>
      <c r="J164" s="3"/>
    </row>
    <row r="165" spans="2:10" x14ac:dyDescent="0.2">
      <c r="B165" s="7"/>
      <c r="C165" s="1"/>
      <c r="D165" s="1"/>
      <c r="E165" s="1"/>
      <c r="F165" s="1"/>
      <c r="G165" s="1"/>
      <c r="H165" s="1"/>
      <c r="I165" s="3"/>
      <c r="J165" s="3"/>
    </row>
    <row r="166" spans="2:10" x14ac:dyDescent="0.2">
      <c r="B166" s="7"/>
      <c r="C166" s="1"/>
      <c r="D166" s="1"/>
      <c r="E166" s="1"/>
      <c r="F166" s="1"/>
      <c r="G166" s="1"/>
      <c r="H166" s="1"/>
      <c r="I166" s="3"/>
      <c r="J166" s="3"/>
    </row>
    <row r="167" spans="2:10" x14ac:dyDescent="0.2">
      <c r="B167" s="7"/>
      <c r="C167" s="1"/>
      <c r="D167" s="1"/>
      <c r="E167" s="1"/>
      <c r="F167" s="1"/>
      <c r="G167" s="1"/>
      <c r="H167" s="1"/>
      <c r="I167" s="3"/>
      <c r="J167" s="3"/>
    </row>
    <row r="168" spans="2:10" x14ac:dyDescent="0.2">
      <c r="B168" s="7"/>
      <c r="C168" s="1"/>
      <c r="D168" s="1"/>
      <c r="E168" s="1"/>
      <c r="F168" s="1"/>
      <c r="G168" s="1"/>
      <c r="H168" s="1"/>
      <c r="I168" s="3"/>
      <c r="J168" s="3"/>
    </row>
    <row r="169" spans="2:10" x14ac:dyDescent="0.2">
      <c r="B169" s="7"/>
      <c r="C169" s="1"/>
      <c r="D169" s="1"/>
      <c r="E169" s="1"/>
      <c r="F169" s="1"/>
      <c r="G169" s="1"/>
      <c r="H169" s="1"/>
      <c r="I169" s="3"/>
      <c r="J169" s="3"/>
    </row>
    <row r="170" spans="2:10" x14ac:dyDescent="0.2">
      <c r="B170" s="7"/>
      <c r="C170" s="1"/>
      <c r="D170" s="1"/>
      <c r="E170" s="1"/>
      <c r="F170" s="1"/>
      <c r="G170" s="1"/>
      <c r="H170" s="1"/>
      <c r="I170" s="3"/>
      <c r="J170" s="3"/>
    </row>
    <row r="171" spans="2:10" x14ac:dyDescent="0.2">
      <c r="B171" s="7"/>
      <c r="C171" s="1"/>
      <c r="D171" s="1"/>
      <c r="E171" s="1"/>
      <c r="F171" s="1"/>
      <c r="G171" s="1"/>
      <c r="H171" s="1"/>
      <c r="I171" s="3"/>
      <c r="J171" s="3"/>
    </row>
    <row r="172" spans="2:10" x14ac:dyDescent="0.2">
      <c r="B172" s="7"/>
      <c r="C172" s="1"/>
      <c r="D172" s="1"/>
      <c r="E172" s="1"/>
      <c r="F172" s="1"/>
      <c r="G172" s="1"/>
      <c r="H172" s="1"/>
      <c r="I172" s="3"/>
      <c r="J172" s="3"/>
    </row>
    <row r="173" spans="2:10" x14ac:dyDescent="0.2">
      <c r="B173" s="7"/>
      <c r="C173" s="1"/>
      <c r="D173" s="1"/>
      <c r="E173" s="1"/>
      <c r="F173" s="1"/>
      <c r="G173" s="1"/>
      <c r="H173" s="1"/>
      <c r="I173" s="3"/>
      <c r="J173" s="3"/>
    </row>
    <row r="174" spans="2:10" x14ac:dyDescent="0.2">
      <c r="B174" s="7"/>
      <c r="C174" s="1"/>
      <c r="D174" s="1"/>
      <c r="E174" s="1"/>
      <c r="F174" s="1"/>
      <c r="G174" s="1"/>
      <c r="H174" s="1"/>
      <c r="I174" s="3"/>
      <c r="J174" s="3"/>
    </row>
    <row r="175" spans="2:10" x14ac:dyDescent="0.2">
      <c r="B175" s="7"/>
      <c r="C175" s="1"/>
      <c r="D175" s="1"/>
      <c r="E175" s="1"/>
      <c r="F175" s="1"/>
      <c r="G175" s="1"/>
      <c r="H175" s="1"/>
      <c r="I175" s="3"/>
      <c r="J175" s="3"/>
    </row>
    <row r="176" spans="2:10" x14ac:dyDescent="0.2">
      <c r="B176" s="7"/>
      <c r="C176" s="1"/>
      <c r="D176" s="1"/>
      <c r="E176" s="1"/>
      <c r="F176" s="1"/>
      <c r="G176" s="1"/>
      <c r="H176" s="1"/>
      <c r="I176" s="3"/>
      <c r="J176" s="3"/>
    </row>
    <row r="177" spans="2:10" x14ac:dyDescent="0.2">
      <c r="B177" s="7"/>
      <c r="C177" s="1"/>
      <c r="D177" s="1"/>
      <c r="E177" s="1"/>
      <c r="F177" s="1"/>
      <c r="G177" s="1"/>
      <c r="H177" s="1"/>
      <c r="I177" s="3"/>
      <c r="J177" s="3"/>
    </row>
    <row r="178" spans="2:10" x14ac:dyDescent="0.2">
      <c r="B178" s="7"/>
      <c r="C178" s="1"/>
      <c r="D178" s="1"/>
      <c r="E178" s="1"/>
      <c r="F178" s="1"/>
      <c r="G178" s="1"/>
      <c r="H178" s="1"/>
      <c r="I178" s="3"/>
      <c r="J178" s="3"/>
    </row>
    <row r="179" spans="2:10" x14ac:dyDescent="0.2">
      <c r="B179" s="7"/>
      <c r="C179" s="1"/>
      <c r="D179" s="1"/>
      <c r="E179" s="1"/>
      <c r="F179" s="1"/>
      <c r="G179" s="1"/>
      <c r="H179" s="1"/>
      <c r="I179" s="3"/>
      <c r="J179" s="3"/>
    </row>
    <row r="180" spans="2:10" x14ac:dyDescent="0.2">
      <c r="B180" s="7"/>
      <c r="C180" s="1"/>
      <c r="D180" s="1"/>
      <c r="E180" s="1"/>
      <c r="F180" s="1"/>
      <c r="G180" s="1"/>
      <c r="H180" s="1"/>
      <c r="I180" s="3"/>
      <c r="J180" s="3"/>
    </row>
    <row r="181" spans="2:10" x14ac:dyDescent="0.2">
      <c r="B181" s="7"/>
      <c r="C181" s="1"/>
      <c r="D181" s="1"/>
      <c r="E181" s="1"/>
      <c r="F181" s="1"/>
      <c r="G181" s="1"/>
      <c r="H181" s="1"/>
      <c r="I181" s="3"/>
      <c r="J181" s="3"/>
    </row>
    <row r="182" spans="2:10" x14ac:dyDescent="0.2">
      <c r="B182" s="7"/>
      <c r="C182" s="1"/>
      <c r="D182" s="1"/>
      <c r="E182" s="1"/>
      <c r="F182" s="1"/>
      <c r="G182" s="1"/>
      <c r="H182" s="1"/>
      <c r="I182" s="3"/>
      <c r="J182" s="3"/>
    </row>
    <row r="183" spans="2:10" x14ac:dyDescent="0.2">
      <c r="B183" s="7"/>
      <c r="C183" s="1"/>
      <c r="D183" s="1"/>
      <c r="E183" s="1"/>
      <c r="F183" s="1"/>
      <c r="G183" s="1"/>
      <c r="H183" s="1"/>
      <c r="I183" s="3"/>
      <c r="J183" s="3"/>
    </row>
    <row r="184" spans="2:10" x14ac:dyDescent="0.2">
      <c r="B184" s="7"/>
      <c r="C184" s="1"/>
      <c r="D184" s="1"/>
      <c r="E184" s="1"/>
      <c r="F184" s="1"/>
      <c r="G184" s="1"/>
      <c r="H184" s="1"/>
      <c r="I184" s="3"/>
      <c r="J184" s="3"/>
    </row>
    <row r="185" spans="2:10" x14ac:dyDescent="0.2">
      <c r="B185" s="7"/>
      <c r="C185" s="1"/>
      <c r="D185" s="1"/>
      <c r="E185" s="1"/>
      <c r="F185" s="1"/>
      <c r="G185" s="1"/>
      <c r="H185" s="1"/>
      <c r="I185" s="3"/>
      <c r="J185" s="3"/>
    </row>
    <row r="186" spans="2:10" x14ac:dyDescent="0.2">
      <c r="B186" s="7"/>
      <c r="C186" s="1"/>
      <c r="D186" s="1"/>
      <c r="E186" s="1"/>
      <c r="F186" s="1"/>
      <c r="G186" s="1"/>
      <c r="H186" s="1"/>
      <c r="I186" s="3"/>
      <c r="J186" s="3"/>
    </row>
    <row r="187" spans="2:10" x14ac:dyDescent="0.2">
      <c r="B187" s="7"/>
      <c r="C187" s="1"/>
      <c r="D187" s="1"/>
      <c r="E187" s="1"/>
      <c r="F187" s="1"/>
      <c r="G187" s="1"/>
      <c r="H187" s="1"/>
      <c r="I187" s="3"/>
      <c r="J187" s="3"/>
    </row>
    <row r="188" spans="2:10" x14ac:dyDescent="0.2">
      <c r="B188" s="7"/>
      <c r="C188" s="1"/>
      <c r="D188" s="1"/>
      <c r="E188" s="1"/>
      <c r="F188" s="1"/>
      <c r="G188" s="1"/>
      <c r="H188" s="1"/>
      <c r="I188" s="3"/>
      <c r="J188" s="3"/>
    </row>
    <row r="189" spans="2:10" x14ac:dyDescent="0.2">
      <c r="B189" s="7"/>
      <c r="C189" s="1"/>
      <c r="D189" s="1"/>
      <c r="E189" s="1"/>
      <c r="F189" s="1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  <row r="202" spans="2:10" x14ac:dyDescent="0.2">
      <c r="B202" s="7"/>
      <c r="C202" s="1"/>
      <c r="D202" s="1"/>
      <c r="E202" s="1"/>
      <c r="F202" s="1"/>
      <c r="G202" s="1"/>
      <c r="H202" s="1"/>
      <c r="I202" s="3"/>
      <c r="J202" s="3"/>
    </row>
  </sheetData>
  <mergeCells count="138">
    <mergeCell ref="C136:D136"/>
    <mergeCell ref="C137:D137"/>
    <mergeCell ref="C138:D138"/>
    <mergeCell ref="C139:D139"/>
    <mergeCell ref="C140:D140"/>
    <mergeCell ref="B14:C15"/>
    <mergeCell ref="C129:I129"/>
    <mergeCell ref="C130:I130"/>
    <mergeCell ref="C131:I131"/>
    <mergeCell ref="B132:I132"/>
    <mergeCell ref="C134:E134"/>
    <mergeCell ref="C135:D135"/>
    <mergeCell ref="B123:J123"/>
    <mergeCell ref="B124:I124"/>
    <mergeCell ref="C125:I125"/>
    <mergeCell ref="C126:I126"/>
    <mergeCell ref="C127:I127"/>
    <mergeCell ref="C128:I128"/>
    <mergeCell ref="C113:J113"/>
    <mergeCell ref="C114:H114"/>
    <mergeCell ref="C115:H115"/>
    <mergeCell ref="C117:H117"/>
    <mergeCell ref="C119:H119"/>
    <mergeCell ref="C121:H121"/>
    <mergeCell ref="C107:H107"/>
    <mergeCell ref="C108:J108"/>
    <mergeCell ref="C109:H109"/>
    <mergeCell ref="C110:H110"/>
    <mergeCell ref="C111:H111"/>
    <mergeCell ref="B112:H112"/>
    <mergeCell ref="C100:H100"/>
    <mergeCell ref="C101:H101"/>
    <mergeCell ref="B102:H102"/>
    <mergeCell ref="B104:J104"/>
    <mergeCell ref="C105:H105"/>
    <mergeCell ref="C106:H106"/>
    <mergeCell ref="B94:I94"/>
    <mergeCell ref="B95:J95"/>
    <mergeCell ref="B96:J96"/>
    <mergeCell ref="C97:H97"/>
    <mergeCell ref="C98:H98"/>
    <mergeCell ref="C99:H99"/>
    <mergeCell ref="C87:H87"/>
    <mergeCell ref="B88:H88"/>
    <mergeCell ref="B90:J90"/>
    <mergeCell ref="B91:I91"/>
    <mergeCell ref="C92:I92"/>
    <mergeCell ref="C93:I93"/>
    <mergeCell ref="C80:H80"/>
    <mergeCell ref="C81:H81"/>
    <mergeCell ref="C82:H82"/>
    <mergeCell ref="C83:H83"/>
    <mergeCell ref="B84:H84"/>
    <mergeCell ref="B86:H86"/>
    <mergeCell ref="C73:H73"/>
    <mergeCell ref="B74:H74"/>
    <mergeCell ref="B76:J76"/>
    <mergeCell ref="B77:H77"/>
    <mergeCell ref="C78:H78"/>
    <mergeCell ref="C79:H79"/>
    <mergeCell ref="C67:H67"/>
    <mergeCell ref="C68:H68"/>
    <mergeCell ref="C69:H69"/>
    <mergeCell ref="C70:H70"/>
    <mergeCell ref="C71:H71"/>
    <mergeCell ref="C72:H72"/>
    <mergeCell ref="B60:I60"/>
    <mergeCell ref="C61:I61"/>
    <mergeCell ref="C62:I62"/>
    <mergeCell ref="C63:I63"/>
    <mergeCell ref="B64:I64"/>
    <mergeCell ref="B66:J66"/>
    <mergeCell ref="C53:H53"/>
    <mergeCell ref="C54:H54"/>
    <mergeCell ref="C55:H55"/>
    <mergeCell ref="B57:I57"/>
    <mergeCell ref="B59:J59"/>
    <mergeCell ref="C47:H47"/>
    <mergeCell ref="C48:H48"/>
    <mergeCell ref="B49:H49"/>
    <mergeCell ref="B50:J50"/>
    <mergeCell ref="B51:H51"/>
    <mergeCell ref="C52:H52"/>
    <mergeCell ref="C41:H41"/>
    <mergeCell ref="C42:H42"/>
    <mergeCell ref="C43:H43"/>
    <mergeCell ref="C44:H44"/>
    <mergeCell ref="C45:H45"/>
    <mergeCell ref="C46:H46"/>
    <mergeCell ref="B34:J34"/>
    <mergeCell ref="B35:H35"/>
    <mergeCell ref="C36:H36"/>
    <mergeCell ref="C37:H37"/>
    <mergeCell ref="B38:H38"/>
    <mergeCell ref="B40:H40"/>
    <mergeCell ref="C27:H27"/>
    <mergeCell ref="C28:H28"/>
    <mergeCell ref="C29:H29"/>
    <mergeCell ref="C30:H30"/>
    <mergeCell ref="C31:H31"/>
    <mergeCell ref="B32:I32"/>
    <mergeCell ref="C22:H22"/>
    <mergeCell ref="I22:J22"/>
    <mergeCell ref="B23:J23"/>
    <mergeCell ref="B24:J24"/>
    <mergeCell ref="C25:H25"/>
    <mergeCell ref="C26:H26"/>
    <mergeCell ref="C19:H19"/>
    <mergeCell ref="I19:J19"/>
    <mergeCell ref="C20:H20"/>
    <mergeCell ref="I20:J20"/>
    <mergeCell ref="C21:H21"/>
    <mergeCell ref="I21:J21"/>
    <mergeCell ref="D14:E15"/>
    <mergeCell ref="F14:J15"/>
    <mergeCell ref="B17:J17"/>
    <mergeCell ref="C18:H18"/>
    <mergeCell ref="I18:J18"/>
    <mergeCell ref="B12:J12"/>
    <mergeCell ref="B13:C13"/>
    <mergeCell ref="D13:E13"/>
    <mergeCell ref="F13:J13"/>
    <mergeCell ref="H5:J5"/>
    <mergeCell ref="B6:J6"/>
    <mergeCell ref="C7:H7"/>
    <mergeCell ref="I7:J7"/>
    <mergeCell ref="C8:H8"/>
    <mergeCell ref="I8:J8"/>
    <mergeCell ref="B1:J1"/>
    <mergeCell ref="B2:H2"/>
    <mergeCell ref="I2:J2"/>
    <mergeCell ref="B3:H3"/>
    <mergeCell ref="I3:J3"/>
    <mergeCell ref="E4:H4"/>
    <mergeCell ref="C9:H9"/>
    <mergeCell ref="I9:J9"/>
    <mergeCell ref="C10:H10"/>
    <mergeCell ref="I10:J10"/>
  </mergeCells>
  <pageMargins left="0.511811024" right="0.511811024" top="0.78740157499999996" bottom="0.78740157499999996" header="0.31496062000000002" footer="0.3149606200000000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FF0000"/>
  </sheetPr>
  <dimension ref="B1:AC225"/>
  <sheetViews>
    <sheetView showGridLines="0" zoomScaleNormal="100" workbookViewId="0">
      <selection activeCell="L2" sqref="L2:Q2"/>
    </sheetView>
  </sheetViews>
  <sheetFormatPr defaultColWidth="9.140625" defaultRowHeight="14.25" x14ac:dyDescent="0.2"/>
  <cols>
    <col min="1" max="1" width="2" style="4" customWidth="1"/>
    <col min="2" max="4" width="9.140625" style="4"/>
    <col min="5" max="5" width="13.7109375" style="4" customWidth="1"/>
    <col min="6" max="6" width="9.140625" style="4" customWidth="1"/>
    <col min="7" max="7" width="9.140625" style="4"/>
    <col min="8" max="8" width="9.140625" style="4" customWidth="1"/>
    <col min="9" max="9" width="13.5703125" style="4" customWidth="1"/>
    <col min="10" max="10" width="14.7109375" style="4" customWidth="1"/>
    <col min="11" max="11" width="11.5703125" style="4" customWidth="1"/>
    <col min="12" max="12" width="11.28515625" style="4" customWidth="1"/>
    <col min="13" max="15" width="9.140625" style="4"/>
    <col min="16" max="16" width="9.5703125" style="4" bestFit="1" customWidth="1"/>
    <col min="17" max="17" width="13" style="4" customWidth="1"/>
    <col min="18" max="18" width="3.5703125" style="4" customWidth="1"/>
    <col min="19" max="20" width="9.140625" style="4"/>
    <col min="21" max="21" width="9" style="4" customWidth="1"/>
    <col min="22" max="22" width="11.7109375" style="4" customWidth="1"/>
    <col min="23" max="25" width="9.140625" style="4"/>
    <col min="26" max="26" width="9.5703125" style="4" bestFit="1" customWidth="1"/>
    <col min="27" max="27" width="11.85546875" style="4" customWidth="1"/>
    <col min="28" max="28" width="9.140625" style="4"/>
    <col min="29" max="29" width="10.42578125" style="4" bestFit="1" customWidth="1"/>
    <col min="30" max="16384" width="9.140625" style="4"/>
  </cols>
  <sheetData>
    <row r="1" spans="2:27" x14ac:dyDescent="0.2">
      <c r="B1" s="488" t="s">
        <v>239</v>
      </c>
      <c r="C1" s="488"/>
      <c r="D1" s="488"/>
      <c r="E1" s="488"/>
      <c r="F1" s="488"/>
      <c r="G1" s="488"/>
      <c r="H1" s="488"/>
      <c r="I1" s="488"/>
      <c r="J1" s="488"/>
      <c r="K1" s="61"/>
      <c r="L1" s="488"/>
      <c r="M1" s="488"/>
      <c r="N1" s="488"/>
      <c r="O1" s="488"/>
      <c r="P1" s="488"/>
      <c r="Q1" s="488"/>
      <c r="R1" s="61"/>
      <c r="S1" s="488"/>
      <c r="T1" s="488"/>
      <c r="U1" s="488"/>
      <c r="V1" s="488"/>
      <c r="W1" s="488"/>
      <c r="X1" s="488"/>
      <c r="Y1" s="488"/>
      <c r="Z1" s="488"/>
      <c r="AA1" s="488"/>
    </row>
    <row r="2" spans="2:27" x14ac:dyDescent="0.2">
      <c r="B2" s="370" t="s">
        <v>32</v>
      </c>
      <c r="C2" s="443"/>
      <c r="D2" s="443"/>
      <c r="E2" s="443"/>
      <c r="F2" s="443"/>
      <c r="G2" s="443"/>
      <c r="H2" s="443"/>
      <c r="I2" s="443"/>
      <c r="J2" s="443"/>
      <c r="L2" s="443"/>
      <c r="M2" s="443"/>
      <c r="N2" s="443"/>
      <c r="O2" s="443"/>
      <c r="P2" s="443"/>
      <c r="Q2" s="443"/>
      <c r="S2" s="370"/>
      <c r="T2" s="443"/>
      <c r="U2" s="443"/>
      <c r="V2" s="443"/>
      <c r="W2" s="443"/>
      <c r="X2" s="443"/>
      <c r="Y2" s="443"/>
      <c r="Z2" s="443"/>
      <c r="AA2" s="443"/>
    </row>
    <row r="3" spans="2:27" x14ac:dyDescent="0.2">
      <c r="B3" s="369" t="s">
        <v>33</v>
      </c>
      <c r="C3" s="369"/>
      <c r="D3" s="369"/>
      <c r="E3" s="369"/>
      <c r="F3" s="369"/>
      <c r="G3" s="369"/>
      <c r="H3" s="369"/>
      <c r="I3" s="370" t="str">
        <f>'Memória de Cálculo'!E2</f>
        <v>23071.938968/2025-39</v>
      </c>
      <c r="J3" s="370"/>
      <c r="L3" s="369"/>
      <c r="M3" s="369"/>
      <c r="N3" s="369"/>
      <c r="O3" s="369"/>
      <c r="P3" s="370"/>
      <c r="Q3" s="370"/>
      <c r="S3" s="369"/>
      <c r="T3" s="369"/>
      <c r="U3" s="369"/>
      <c r="V3" s="369"/>
      <c r="W3" s="369"/>
      <c r="X3" s="369"/>
      <c r="Y3" s="369"/>
      <c r="Z3" s="370"/>
      <c r="AA3" s="370"/>
    </row>
    <row r="4" spans="2:27" x14ac:dyDescent="0.2">
      <c r="B4" s="369" t="s">
        <v>34</v>
      </c>
      <c r="C4" s="369"/>
      <c r="D4" s="369"/>
      <c r="E4" s="369"/>
      <c r="F4" s="369"/>
      <c r="G4" s="369"/>
      <c r="H4" s="369"/>
      <c r="I4" s="370">
        <f>'Memória de Cálculo'!E3</f>
        <v>0</v>
      </c>
      <c r="J4" s="370"/>
      <c r="L4" s="369"/>
      <c r="M4" s="369"/>
      <c r="N4" s="369"/>
      <c r="O4" s="369"/>
      <c r="P4" s="370"/>
      <c r="Q4" s="370"/>
      <c r="S4" s="369"/>
      <c r="T4" s="369"/>
      <c r="U4" s="369"/>
      <c r="V4" s="369"/>
      <c r="W4" s="369"/>
      <c r="X4" s="369"/>
      <c r="Y4" s="369"/>
      <c r="Z4" s="370"/>
      <c r="AA4" s="370"/>
    </row>
    <row r="5" spans="2:27" x14ac:dyDescent="0.2">
      <c r="B5" s="43" t="s">
        <v>35</v>
      </c>
      <c r="C5" s="5"/>
      <c r="D5" s="5"/>
      <c r="E5" s="489" t="str">
        <f>'Valor Global'!C18</f>
        <v xml:space="preserve">Eletricista de Alta Tensão  </v>
      </c>
      <c r="F5" s="416"/>
      <c r="G5" s="416"/>
      <c r="H5" s="416"/>
      <c r="I5" s="6" t="s">
        <v>36</v>
      </c>
      <c r="J5" s="5" t="str">
        <f>'Valor Global'!D18</f>
        <v>7321-20</v>
      </c>
      <c r="L5" s="406"/>
      <c r="M5" s="406"/>
      <c r="N5" s="406"/>
      <c r="O5" s="406"/>
      <c r="P5" s="6"/>
      <c r="Q5" s="5"/>
      <c r="S5" s="43"/>
      <c r="T5" s="5"/>
      <c r="U5" s="5"/>
      <c r="V5" s="406"/>
      <c r="W5" s="406"/>
      <c r="X5" s="406"/>
      <c r="Y5" s="406"/>
      <c r="Z5" s="6"/>
      <c r="AA5" s="5"/>
    </row>
    <row r="6" spans="2:27" x14ac:dyDescent="0.2">
      <c r="B6" s="7"/>
      <c r="C6" s="7"/>
      <c r="D6" s="7"/>
      <c r="E6" s="7"/>
      <c r="F6" s="7"/>
      <c r="G6" s="7"/>
      <c r="H6" s="371" t="s">
        <v>467</v>
      </c>
      <c r="I6" s="371"/>
      <c r="J6" s="371"/>
      <c r="L6" s="7"/>
      <c r="M6" s="7"/>
      <c r="N6" s="7"/>
      <c r="O6" s="483"/>
      <c r="P6" s="483"/>
      <c r="Q6" s="483"/>
      <c r="S6" s="7"/>
      <c r="T6" s="7"/>
      <c r="U6" s="7"/>
      <c r="V6" s="7"/>
      <c r="W6" s="7"/>
      <c r="X6" s="7"/>
      <c r="Y6" s="483"/>
      <c r="Z6" s="483"/>
      <c r="AA6" s="483"/>
    </row>
    <row r="7" spans="2:27" x14ac:dyDescent="0.2">
      <c r="B7" s="433" t="s">
        <v>37</v>
      </c>
      <c r="C7" s="433"/>
      <c r="D7" s="433"/>
      <c r="E7" s="433"/>
      <c r="F7" s="433"/>
      <c r="G7" s="433"/>
      <c r="H7" s="433"/>
      <c r="I7" s="433"/>
      <c r="J7" s="433"/>
      <c r="L7" s="434"/>
      <c r="M7" s="434"/>
      <c r="N7" s="434"/>
      <c r="O7" s="434"/>
      <c r="P7" s="370"/>
      <c r="Q7" s="443"/>
      <c r="S7" s="7"/>
      <c r="T7" s="434"/>
      <c r="U7" s="434"/>
      <c r="V7" s="434"/>
      <c r="W7" s="434"/>
      <c r="X7" s="434"/>
      <c r="Y7" s="434"/>
      <c r="Z7" s="370"/>
      <c r="AA7" s="443"/>
    </row>
    <row r="8" spans="2:27" x14ac:dyDescent="0.2">
      <c r="B8" s="8" t="s">
        <v>2</v>
      </c>
      <c r="C8" s="363" t="s">
        <v>38</v>
      </c>
      <c r="D8" s="363"/>
      <c r="E8" s="363"/>
      <c r="F8" s="363"/>
      <c r="G8" s="363"/>
      <c r="H8" s="363"/>
      <c r="I8" s="449">
        <f>'Memória de Cálculo'!J10</f>
        <v>0</v>
      </c>
      <c r="J8" s="444"/>
      <c r="L8" s="434"/>
      <c r="M8" s="434"/>
      <c r="N8" s="434"/>
      <c r="O8" s="434"/>
      <c r="P8" s="497"/>
      <c r="Q8" s="370"/>
      <c r="S8" s="7"/>
      <c r="T8" s="434"/>
      <c r="U8" s="434"/>
      <c r="V8" s="434"/>
      <c r="W8" s="434"/>
      <c r="X8" s="434"/>
      <c r="Y8" s="434"/>
      <c r="Z8" s="497"/>
      <c r="AA8" s="370"/>
    </row>
    <row r="9" spans="2:27" x14ac:dyDescent="0.2">
      <c r="B9" s="8" t="s">
        <v>3</v>
      </c>
      <c r="C9" s="363" t="s">
        <v>39</v>
      </c>
      <c r="D9" s="363"/>
      <c r="E9" s="363"/>
      <c r="F9" s="363"/>
      <c r="G9" s="363"/>
      <c r="H9" s="363"/>
      <c r="I9" s="444" t="s">
        <v>40</v>
      </c>
      <c r="J9" s="447"/>
      <c r="L9" s="434"/>
      <c r="M9" s="434"/>
      <c r="N9" s="434"/>
      <c r="O9" s="434"/>
      <c r="P9" s="370"/>
      <c r="Q9" s="443"/>
      <c r="S9" s="7"/>
      <c r="T9" s="434"/>
      <c r="U9" s="434"/>
      <c r="V9" s="434"/>
      <c r="W9" s="434"/>
      <c r="X9" s="434"/>
      <c r="Y9" s="434"/>
      <c r="Z9" s="370"/>
      <c r="AA9" s="443"/>
    </row>
    <row r="10" spans="2:27" x14ac:dyDescent="0.2">
      <c r="B10" s="8" t="s">
        <v>4</v>
      </c>
      <c r="C10" s="363" t="s">
        <v>41</v>
      </c>
      <c r="D10" s="363"/>
      <c r="E10" s="363"/>
      <c r="F10" s="363"/>
      <c r="G10" s="363"/>
      <c r="H10" s="363"/>
      <c r="I10" s="447">
        <f>'Memória de Cálculo'!J8</f>
        <v>2025</v>
      </c>
      <c r="J10" s="447"/>
      <c r="L10" s="434"/>
      <c r="M10" s="434"/>
      <c r="N10" s="434"/>
      <c r="O10" s="434"/>
      <c r="P10" s="443"/>
      <c r="Q10" s="443"/>
      <c r="S10" s="7"/>
      <c r="T10" s="434"/>
      <c r="U10" s="434"/>
      <c r="V10" s="434"/>
      <c r="W10" s="434"/>
      <c r="X10" s="434"/>
      <c r="Y10" s="434"/>
      <c r="Z10" s="443"/>
      <c r="AA10" s="443"/>
    </row>
    <row r="11" spans="2:27" x14ac:dyDescent="0.2">
      <c r="B11" s="8" t="s">
        <v>5</v>
      </c>
      <c r="C11" s="363" t="s">
        <v>6</v>
      </c>
      <c r="D11" s="363"/>
      <c r="E11" s="363"/>
      <c r="F11" s="363"/>
      <c r="G11" s="363"/>
      <c r="H11" s="363"/>
      <c r="I11" s="447">
        <v>12</v>
      </c>
      <c r="J11" s="447"/>
      <c r="L11" s="434"/>
      <c r="M11" s="434"/>
      <c r="N11" s="434"/>
      <c r="O11" s="434"/>
      <c r="P11" s="443"/>
      <c r="Q11" s="443"/>
      <c r="S11" s="7"/>
      <c r="T11" s="434"/>
      <c r="U11" s="434"/>
      <c r="V11" s="434"/>
      <c r="W11" s="434"/>
      <c r="X11" s="434"/>
      <c r="Y11" s="434"/>
      <c r="Z11" s="443"/>
      <c r="AA11" s="443"/>
    </row>
    <row r="12" spans="2:27" x14ac:dyDescent="0.2">
      <c r="B12" s="7"/>
      <c r="C12" s="7"/>
      <c r="D12" s="7"/>
      <c r="E12" s="7"/>
      <c r="F12" s="7"/>
      <c r="G12" s="7"/>
      <c r="H12" s="7"/>
      <c r="I12" s="3"/>
      <c r="J12" s="3"/>
      <c r="L12" s="7"/>
      <c r="M12" s="7"/>
      <c r="N12" s="7"/>
      <c r="O12" s="7"/>
      <c r="P12" s="3"/>
      <c r="Q12" s="3"/>
      <c r="S12" s="7"/>
      <c r="T12" s="7"/>
      <c r="U12" s="7"/>
      <c r="V12" s="7"/>
      <c r="W12" s="7"/>
      <c r="X12" s="7"/>
      <c r="Y12" s="7"/>
      <c r="Z12" s="3"/>
      <c r="AA12" s="3"/>
    </row>
    <row r="13" spans="2:27" x14ac:dyDescent="0.2">
      <c r="B13" s="433" t="s">
        <v>7</v>
      </c>
      <c r="C13" s="433"/>
      <c r="D13" s="433"/>
      <c r="E13" s="433"/>
      <c r="F13" s="433"/>
      <c r="G13" s="433"/>
      <c r="H13" s="433"/>
      <c r="I13" s="433"/>
      <c r="J13" s="433"/>
      <c r="L13" s="434"/>
      <c r="M13" s="434"/>
      <c r="N13" s="434"/>
      <c r="O13" s="434"/>
      <c r="P13" s="370"/>
      <c r="Q13" s="443"/>
      <c r="S13" s="7"/>
      <c r="T13" s="434"/>
      <c r="U13" s="434"/>
      <c r="V13" s="434"/>
      <c r="W13" s="434"/>
      <c r="X13" s="434"/>
      <c r="Y13" s="434"/>
      <c r="Z13" s="370"/>
      <c r="AA13" s="443"/>
    </row>
    <row r="14" spans="2:27" x14ac:dyDescent="0.2">
      <c r="B14" s="447" t="s">
        <v>8</v>
      </c>
      <c r="C14" s="447"/>
      <c r="D14" s="448" t="s">
        <v>9</v>
      </c>
      <c r="E14" s="447"/>
      <c r="F14" s="447" t="s">
        <v>42</v>
      </c>
      <c r="G14" s="447"/>
      <c r="H14" s="447"/>
      <c r="I14" s="447"/>
      <c r="J14" s="447"/>
      <c r="L14" s="3"/>
      <c r="M14" s="443"/>
      <c r="N14" s="443"/>
      <c r="O14" s="443"/>
      <c r="P14" s="443"/>
      <c r="Q14" s="443"/>
      <c r="S14" s="443"/>
      <c r="T14" s="443"/>
      <c r="U14" s="443"/>
      <c r="V14" s="443"/>
      <c r="W14" s="443"/>
      <c r="X14" s="443"/>
      <c r="Y14" s="443"/>
      <c r="Z14" s="443"/>
      <c r="AA14" s="443"/>
    </row>
    <row r="15" spans="2:27" ht="42" customHeight="1" x14ac:dyDescent="0.2">
      <c r="B15" s="490" t="str">
        <f>+I19</f>
        <v xml:space="preserve">Eletricista de Alta Tensão  </v>
      </c>
      <c r="C15" s="491"/>
      <c r="D15" s="453" t="s">
        <v>43</v>
      </c>
      <c r="E15" s="454"/>
      <c r="F15" s="454">
        <f>'Valor Global'!F48</f>
        <v>1</v>
      </c>
      <c r="G15" s="454"/>
      <c r="H15" s="454"/>
      <c r="I15" s="454"/>
      <c r="J15" s="454"/>
      <c r="L15" s="498"/>
      <c r="M15" s="498"/>
      <c r="N15" s="498"/>
      <c r="O15" s="498"/>
      <c r="P15" s="498"/>
      <c r="Q15" s="498"/>
      <c r="S15" s="499"/>
      <c r="T15" s="370"/>
      <c r="U15" s="498"/>
      <c r="V15" s="498"/>
      <c r="W15" s="498"/>
      <c r="X15" s="498"/>
      <c r="Y15" s="498"/>
      <c r="Z15" s="498"/>
      <c r="AA15" s="498"/>
    </row>
    <row r="16" spans="2:27" ht="29.25" customHeight="1" x14ac:dyDescent="0.2">
      <c r="B16" s="492" t="s">
        <v>194</v>
      </c>
      <c r="C16" s="493"/>
      <c r="D16" s="453"/>
      <c r="E16" s="454"/>
      <c r="F16" s="454"/>
      <c r="G16" s="454"/>
      <c r="H16" s="454"/>
      <c r="I16" s="454"/>
      <c r="J16" s="454"/>
      <c r="L16" s="498"/>
      <c r="M16" s="498"/>
      <c r="N16" s="498"/>
      <c r="O16" s="498"/>
      <c r="P16" s="498"/>
      <c r="Q16" s="498"/>
      <c r="S16" s="500"/>
      <c r="T16" s="414"/>
      <c r="U16" s="498"/>
      <c r="V16" s="498"/>
      <c r="W16" s="498"/>
      <c r="X16" s="498"/>
      <c r="Y16" s="498"/>
      <c r="Z16" s="498"/>
      <c r="AA16" s="498"/>
    </row>
    <row r="17" spans="2:27" x14ac:dyDescent="0.2">
      <c r="B17" s="7"/>
      <c r="C17" s="7"/>
      <c r="D17" s="7"/>
      <c r="E17" s="7"/>
      <c r="F17" s="7"/>
      <c r="G17" s="7"/>
      <c r="H17" s="7"/>
      <c r="I17" s="3"/>
      <c r="J17" s="3"/>
      <c r="L17" s="7"/>
      <c r="M17" s="7"/>
      <c r="N17" s="7"/>
      <c r="O17" s="7"/>
      <c r="P17" s="3"/>
      <c r="Q17" s="3"/>
      <c r="S17" s="7"/>
      <c r="T17" s="7"/>
      <c r="U17" s="7"/>
      <c r="V17" s="7"/>
      <c r="W17" s="7"/>
      <c r="X17" s="7"/>
      <c r="Y17" s="7"/>
      <c r="Z17" s="3"/>
      <c r="AA17" s="3"/>
    </row>
    <row r="18" spans="2:27" x14ac:dyDescent="0.2">
      <c r="B18" s="433" t="s">
        <v>44</v>
      </c>
      <c r="C18" s="433"/>
      <c r="D18" s="433"/>
      <c r="E18" s="433"/>
      <c r="F18" s="433"/>
      <c r="G18" s="433"/>
      <c r="H18" s="433"/>
      <c r="I18" s="433"/>
      <c r="J18" s="433"/>
      <c r="L18" s="434"/>
      <c r="M18" s="434"/>
      <c r="N18" s="434"/>
      <c r="O18" s="434"/>
      <c r="P18" s="370"/>
      <c r="Q18" s="443"/>
      <c r="S18" s="7"/>
      <c r="T18" s="434"/>
      <c r="U18" s="434"/>
      <c r="V18" s="434"/>
      <c r="W18" s="434"/>
      <c r="X18" s="434"/>
      <c r="Y18" s="434"/>
      <c r="Z18" s="370"/>
      <c r="AA18" s="443"/>
    </row>
    <row r="19" spans="2:27" ht="18" customHeight="1" x14ac:dyDescent="0.2">
      <c r="B19" s="20">
        <v>1</v>
      </c>
      <c r="C19" s="363" t="s">
        <v>10</v>
      </c>
      <c r="D19" s="363"/>
      <c r="E19" s="363"/>
      <c r="F19" s="363"/>
      <c r="G19" s="363"/>
      <c r="H19" s="363"/>
      <c r="I19" s="446" t="str">
        <f>+E5</f>
        <v xml:space="preserve">Eletricista de Alta Tensão  </v>
      </c>
      <c r="J19" s="458"/>
      <c r="L19" s="434"/>
      <c r="M19" s="434"/>
      <c r="N19" s="434"/>
      <c r="O19" s="434"/>
      <c r="P19" s="499"/>
      <c r="Q19" s="370"/>
      <c r="S19" s="58"/>
      <c r="T19" s="434"/>
      <c r="U19" s="434"/>
      <c r="V19" s="434"/>
      <c r="W19" s="434"/>
      <c r="X19" s="434"/>
      <c r="Y19" s="434"/>
      <c r="Z19" s="499"/>
      <c r="AA19" s="370"/>
    </row>
    <row r="20" spans="2:27" x14ac:dyDescent="0.2">
      <c r="B20" s="20">
        <v>2</v>
      </c>
      <c r="C20" s="363" t="s">
        <v>45</v>
      </c>
      <c r="D20" s="363"/>
      <c r="E20" s="363"/>
      <c r="F20" s="363"/>
      <c r="G20" s="363"/>
      <c r="H20" s="363"/>
      <c r="I20" s="444" t="str">
        <f>+J5</f>
        <v>7321-20</v>
      </c>
      <c r="J20" s="444"/>
      <c r="L20" s="434"/>
      <c r="M20" s="434"/>
      <c r="N20" s="434"/>
      <c r="O20" s="434"/>
      <c r="P20" s="370"/>
      <c r="Q20" s="370"/>
      <c r="S20" s="58"/>
      <c r="T20" s="434"/>
      <c r="U20" s="434"/>
      <c r="V20" s="434"/>
      <c r="W20" s="434"/>
      <c r="X20" s="434"/>
      <c r="Y20" s="434"/>
      <c r="Z20" s="370"/>
      <c r="AA20" s="370"/>
    </row>
    <row r="21" spans="2:27" x14ac:dyDescent="0.2">
      <c r="B21" s="8">
        <v>3</v>
      </c>
      <c r="C21" s="363" t="s">
        <v>46</v>
      </c>
      <c r="D21" s="363"/>
      <c r="E21" s="363"/>
      <c r="F21" s="363"/>
      <c r="G21" s="363"/>
      <c r="H21" s="363"/>
      <c r="I21" s="445">
        <v>0</v>
      </c>
      <c r="J21" s="444"/>
      <c r="L21" s="434"/>
      <c r="M21" s="434"/>
      <c r="N21" s="434"/>
      <c r="O21" s="434"/>
      <c r="P21" s="501"/>
      <c r="Q21" s="370"/>
      <c r="S21" s="7"/>
      <c r="T21" s="434"/>
      <c r="U21" s="434"/>
      <c r="V21" s="434"/>
      <c r="W21" s="434"/>
      <c r="X21" s="434"/>
      <c r="Y21" s="434"/>
      <c r="Z21" s="501"/>
      <c r="AA21" s="370"/>
    </row>
    <row r="22" spans="2:27" x14ac:dyDescent="0.2">
      <c r="B22" s="20">
        <v>4</v>
      </c>
      <c r="C22" s="363" t="s">
        <v>27</v>
      </c>
      <c r="D22" s="363"/>
      <c r="E22" s="363"/>
      <c r="F22" s="363"/>
      <c r="G22" s="363"/>
      <c r="H22" s="363"/>
      <c r="I22" s="445">
        <f>+(I21/200)</f>
        <v>0</v>
      </c>
      <c r="J22" s="444"/>
      <c r="K22" s="255"/>
      <c r="M22" s="7"/>
      <c r="N22" s="7"/>
      <c r="O22" s="7"/>
      <c r="P22" s="501"/>
      <c r="Q22" s="370"/>
      <c r="S22" s="58"/>
      <c r="T22" s="434"/>
      <c r="U22" s="434"/>
      <c r="V22" s="434"/>
      <c r="W22" s="434"/>
      <c r="X22" s="434"/>
      <c r="Y22" s="434"/>
      <c r="Z22" s="501"/>
      <c r="AA22" s="370"/>
    </row>
    <row r="23" spans="2:27" x14ac:dyDescent="0.2">
      <c r="B23" s="20">
        <v>5</v>
      </c>
      <c r="C23" s="363" t="s">
        <v>11</v>
      </c>
      <c r="D23" s="363"/>
      <c r="E23" s="363"/>
      <c r="F23" s="363"/>
      <c r="G23" s="363"/>
      <c r="H23" s="363"/>
      <c r="I23" s="446" t="str">
        <f>+I19</f>
        <v xml:space="preserve">Eletricista de Alta Tensão  </v>
      </c>
      <c r="J23" s="458"/>
      <c r="L23" s="434"/>
      <c r="M23" s="434"/>
      <c r="N23" s="434"/>
      <c r="O23" s="434"/>
      <c r="P23" s="499"/>
      <c r="Q23" s="370"/>
      <c r="S23" s="58"/>
      <c r="T23" s="434"/>
      <c r="U23" s="434"/>
      <c r="V23" s="434"/>
      <c r="W23" s="434"/>
      <c r="X23" s="434"/>
      <c r="Y23" s="434"/>
      <c r="Z23" s="499"/>
      <c r="AA23" s="370"/>
    </row>
    <row r="24" spans="2:27" x14ac:dyDescent="0.2">
      <c r="B24" s="8">
        <v>6</v>
      </c>
      <c r="C24" s="363" t="s">
        <v>12</v>
      </c>
      <c r="D24" s="363"/>
      <c r="E24" s="363"/>
      <c r="F24" s="363"/>
      <c r="G24" s="363"/>
      <c r="H24" s="363"/>
      <c r="I24" s="449">
        <f>'Memória de Cálculo'!J7</f>
        <v>46113</v>
      </c>
      <c r="J24" s="444"/>
      <c r="L24" s="434"/>
      <c r="M24" s="434"/>
      <c r="N24" s="434"/>
      <c r="O24" s="434"/>
      <c r="P24" s="497"/>
      <c r="Q24" s="370"/>
      <c r="S24" s="7"/>
      <c r="T24" s="434"/>
      <c r="U24" s="434"/>
      <c r="V24" s="434"/>
      <c r="W24" s="434"/>
      <c r="X24" s="434"/>
      <c r="Y24" s="434"/>
      <c r="Z24" s="497"/>
      <c r="AA24" s="370"/>
    </row>
    <row r="25" spans="2:27" x14ac:dyDescent="0.2">
      <c r="B25" s="443"/>
      <c r="C25" s="443"/>
      <c r="D25" s="443"/>
      <c r="E25" s="443"/>
      <c r="F25" s="443"/>
      <c r="G25" s="443"/>
      <c r="H25" s="443"/>
      <c r="I25" s="443"/>
      <c r="J25" s="443"/>
      <c r="L25" s="443"/>
      <c r="M25" s="443"/>
      <c r="N25" s="443"/>
      <c r="O25" s="443"/>
      <c r="P25" s="443"/>
      <c r="Q25" s="443"/>
      <c r="S25" s="443"/>
      <c r="T25" s="443"/>
      <c r="U25" s="443"/>
      <c r="V25" s="443"/>
      <c r="W25" s="443"/>
      <c r="X25" s="443"/>
      <c r="Y25" s="443"/>
      <c r="Z25" s="443"/>
      <c r="AA25" s="443"/>
    </row>
    <row r="26" spans="2:27" x14ac:dyDescent="0.2">
      <c r="B26" s="433" t="s">
        <v>13</v>
      </c>
      <c r="C26" s="433"/>
      <c r="D26" s="433"/>
      <c r="E26" s="433"/>
      <c r="F26" s="433"/>
      <c r="G26" s="433"/>
      <c r="H26" s="433"/>
      <c r="I26" s="433"/>
      <c r="J26" s="433"/>
      <c r="L26" s="434"/>
      <c r="M26" s="434"/>
      <c r="N26" s="434"/>
      <c r="O26" s="434"/>
      <c r="P26" s="370"/>
      <c r="Q26" s="443"/>
      <c r="S26" s="7"/>
      <c r="T26" s="434"/>
      <c r="U26" s="434"/>
      <c r="V26" s="434"/>
      <c r="W26" s="434"/>
      <c r="X26" s="434"/>
      <c r="Y26" s="434"/>
      <c r="Z26" s="370"/>
      <c r="AA26" s="443"/>
    </row>
    <row r="27" spans="2:27" x14ac:dyDescent="0.2">
      <c r="B27" s="10">
        <v>1</v>
      </c>
      <c r="C27" s="358" t="s">
        <v>47</v>
      </c>
      <c r="D27" s="358"/>
      <c r="E27" s="358"/>
      <c r="F27" s="358"/>
      <c r="G27" s="358"/>
      <c r="H27" s="358"/>
      <c r="I27" s="11" t="s">
        <v>20</v>
      </c>
      <c r="J27" s="11" t="s">
        <v>48</v>
      </c>
      <c r="L27" s="483"/>
      <c r="M27" s="483"/>
      <c r="N27" s="483"/>
      <c r="O27" s="483"/>
      <c r="P27" s="16"/>
      <c r="Q27" s="16"/>
      <c r="S27" s="15"/>
      <c r="T27" s="483"/>
      <c r="U27" s="483"/>
      <c r="V27" s="483"/>
      <c r="W27" s="483"/>
      <c r="X27" s="483"/>
      <c r="Y27" s="483"/>
      <c r="Z27" s="16"/>
      <c r="AA27" s="16"/>
    </row>
    <row r="28" spans="2:27" x14ac:dyDescent="0.2">
      <c r="B28" s="10" t="s">
        <v>2</v>
      </c>
      <c r="C28" s="363" t="s">
        <v>14</v>
      </c>
      <c r="D28" s="363"/>
      <c r="E28" s="363"/>
      <c r="F28" s="363"/>
      <c r="G28" s="363"/>
      <c r="H28" s="363"/>
      <c r="I28" s="9"/>
      <c r="J28" s="12">
        <f>I22/3</f>
        <v>0</v>
      </c>
      <c r="K28" s="255" t="s">
        <v>374</v>
      </c>
      <c r="M28" s="7"/>
      <c r="N28" s="7"/>
      <c r="O28" s="7"/>
      <c r="P28" s="3"/>
      <c r="Q28" s="102"/>
      <c r="S28" s="15"/>
      <c r="T28" s="434"/>
      <c r="U28" s="434"/>
      <c r="V28" s="434"/>
      <c r="W28" s="434"/>
      <c r="X28" s="434"/>
      <c r="Y28" s="434"/>
      <c r="Z28" s="3"/>
      <c r="AA28" s="102"/>
    </row>
    <row r="29" spans="2:27" x14ac:dyDescent="0.2">
      <c r="B29" s="10" t="s">
        <v>3</v>
      </c>
      <c r="C29" s="363" t="s">
        <v>49</v>
      </c>
      <c r="D29" s="363"/>
      <c r="E29" s="363"/>
      <c r="F29" s="363"/>
      <c r="G29" s="363"/>
      <c r="H29" s="363"/>
      <c r="I29" s="9"/>
      <c r="J29" s="12">
        <f>J28*I29</f>
        <v>0</v>
      </c>
      <c r="L29" s="434"/>
      <c r="M29" s="434"/>
      <c r="N29" s="434"/>
      <c r="O29" s="434"/>
      <c r="P29" s="3"/>
      <c r="Q29" s="102"/>
      <c r="S29" s="15"/>
      <c r="T29" s="434"/>
      <c r="U29" s="434"/>
      <c r="V29" s="434"/>
      <c r="W29" s="434"/>
      <c r="X29" s="434"/>
      <c r="Y29" s="434"/>
      <c r="Z29" s="3"/>
      <c r="AA29" s="102"/>
    </row>
    <row r="30" spans="2:27" x14ac:dyDescent="0.2">
      <c r="B30" s="10" t="s">
        <v>4</v>
      </c>
      <c r="C30" s="363" t="s">
        <v>50</v>
      </c>
      <c r="D30" s="363"/>
      <c r="E30" s="363"/>
      <c r="F30" s="363"/>
      <c r="G30" s="363"/>
      <c r="H30" s="363"/>
      <c r="I30" s="9"/>
      <c r="J30" s="12">
        <f>I30*J28</f>
        <v>0</v>
      </c>
      <c r="L30" s="434"/>
      <c r="M30" s="434"/>
      <c r="N30" s="434"/>
      <c r="O30" s="434"/>
      <c r="P30" s="3"/>
      <c r="Q30" s="102"/>
      <c r="S30" s="15"/>
      <c r="T30" s="434"/>
      <c r="U30" s="434"/>
      <c r="V30" s="434"/>
      <c r="W30" s="434"/>
      <c r="X30" s="434"/>
      <c r="Y30" s="434"/>
      <c r="Z30" s="3"/>
      <c r="AA30" s="102"/>
    </row>
    <row r="31" spans="2:27" x14ac:dyDescent="0.2">
      <c r="B31" s="10" t="s">
        <v>5</v>
      </c>
      <c r="C31" s="363" t="s">
        <v>51</v>
      </c>
      <c r="D31" s="363"/>
      <c r="E31" s="363"/>
      <c r="F31" s="363"/>
      <c r="G31" s="363"/>
      <c r="H31" s="363"/>
      <c r="I31" s="9"/>
      <c r="J31" s="12">
        <v>0</v>
      </c>
      <c r="L31" s="434"/>
      <c r="M31" s="434"/>
      <c r="N31" s="434"/>
      <c r="O31" s="434"/>
      <c r="P31" s="3"/>
      <c r="Q31" s="102"/>
      <c r="S31" s="15"/>
      <c r="T31" s="434"/>
      <c r="U31" s="434"/>
      <c r="V31" s="434"/>
      <c r="W31" s="434"/>
      <c r="X31" s="434"/>
      <c r="Y31" s="434"/>
      <c r="Z31" s="3"/>
      <c r="AA31" s="102"/>
    </row>
    <row r="32" spans="2:27" x14ac:dyDescent="0.2">
      <c r="B32" s="10" t="s">
        <v>15</v>
      </c>
      <c r="C32" s="363" t="s">
        <v>52</v>
      </c>
      <c r="D32" s="363"/>
      <c r="E32" s="363"/>
      <c r="F32" s="363"/>
      <c r="G32" s="363"/>
      <c r="H32" s="363"/>
      <c r="I32" s="9"/>
      <c r="J32" s="12">
        <v>0</v>
      </c>
      <c r="L32" s="434"/>
      <c r="M32" s="434"/>
      <c r="N32" s="434"/>
      <c r="O32" s="434"/>
      <c r="P32" s="3"/>
      <c r="Q32" s="102"/>
      <c r="S32" s="15"/>
      <c r="T32" s="434"/>
      <c r="U32" s="434"/>
      <c r="V32" s="434"/>
      <c r="W32" s="434"/>
      <c r="X32" s="434"/>
      <c r="Y32" s="434"/>
      <c r="Z32" s="3"/>
      <c r="AA32" s="102"/>
    </row>
    <row r="33" spans="2:27" x14ac:dyDescent="0.2">
      <c r="B33" s="10" t="s">
        <v>16</v>
      </c>
      <c r="C33" s="363" t="s">
        <v>18</v>
      </c>
      <c r="D33" s="363"/>
      <c r="E33" s="363"/>
      <c r="F33" s="363"/>
      <c r="G33" s="363"/>
      <c r="H33" s="363"/>
      <c r="I33" s="9"/>
      <c r="J33" s="12">
        <v>0</v>
      </c>
      <c r="L33" s="434"/>
      <c r="M33" s="434"/>
      <c r="N33" s="434"/>
      <c r="O33" s="434"/>
      <c r="P33" s="3"/>
      <c r="Q33" s="102"/>
      <c r="S33" s="15"/>
      <c r="T33" s="434"/>
      <c r="U33" s="434"/>
      <c r="V33" s="434"/>
      <c r="W33" s="434"/>
      <c r="X33" s="434"/>
      <c r="Y33" s="434"/>
      <c r="Z33" s="3"/>
      <c r="AA33" s="102"/>
    </row>
    <row r="34" spans="2:27" x14ac:dyDescent="0.2">
      <c r="B34" s="358" t="s">
        <v>53</v>
      </c>
      <c r="C34" s="358"/>
      <c r="D34" s="358"/>
      <c r="E34" s="358"/>
      <c r="F34" s="358"/>
      <c r="G34" s="358"/>
      <c r="H34" s="358"/>
      <c r="I34" s="358"/>
      <c r="J34" s="14">
        <f>SUM(J28:J33)</f>
        <v>0</v>
      </c>
      <c r="L34" s="483"/>
      <c r="M34" s="483"/>
      <c r="N34" s="483"/>
      <c r="O34" s="483"/>
      <c r="P34" s="483"/>
      <c r="Q34" s="103"/>
      <c r="S34" s="483"/>
      <c r="T34" s="483"/>
      <c r="U34" s="483"/>
      <c r="V34" s="483"/>
      <c r="W34" s="483"/>
      <c r="X34" s="483"/>
      <c r="Y34" s="483"/>
      <c r="Z34" s="483"/>
      <c r="AA34" s="103"/>
    </row>
    <row r="35" spans="2:27" x14ac:dyDescent="0.2">
      <c r="B35" s="15"/>
      <c r="C35" s="16"/>
      <c r="D35" s="16"/>
      <c r="E35" s="16"/>
      <c r="F35" s="16"/>
      <c r="G35" s="16"/>
      <c r="H35" s="16"/>
      <c r="I35" s="16"/>
      <c r="J35" s="17"/>
      <c r="L35" s="16"/>
      <c r="M35" s="16"/>
      <c r="N35" s="16"/>
      <c r="O35" s="16"/>
      <c r="P35" s="16"/>
      <c r="Q35" s="17"/>
      <c r="S35" s="15"/>
      <c r="T35" s="16"/>
      <c r="U35" s="16"/>
      <c r="V35" s="16"/>
      <c r="W35" s="16"/>
      <c r="X35" s="16"/>
      <c r="Y35" s="16"/>
      <c r="Z35" s="16"/>
      <c r="AA35" s="17"/>
    </row>
    <row r="36" spans="2:27" x14ac:dyDescent="0.2">
      <c r="B36" s="433" t="s">
        <v>54</v>
      </c>
      <c r="C36" s="433"/>
      <c r="D36" s="433"/>
      <c r="E36" s="433"/>
      <c r="F36" s="433"/>
      <c r="G36" s="433"/>
      <c r="H36" s="433"/>
      <c r="I36" s="433"/>
      <c r="J36" s="433"/>
      <c r="L36" s="434"/>
      <c r="M36" s="434"/>
      <c r="N36" s="434"/>
      <c r="O36" s="434"/>
      <c r="P36" s="370"/>
      <c r="Q36" s="443"/>
      <c r="S36" s="7"/>
      <c r="T36" s="434"/>
      <c r="U36" s="434"/>
      <c r="V36" s="434"/>
      <c r="W36" s="434"/>
      <c r="X36" s="434"/>
      <c r="Y36" s="434"/>
      <c r="Z36" s="370"/>
      <c r="AA36" s="443"/>
    </row>
    <row r="37" spans="2:27" x14ac:dyDescent="0.2">
      <c r="B37" s="358" t="s">
        <v>55</v>
      </c>
      <c r="C37" s="358"/>
      <c r="D37" s="358"/>
      <c r="E37" s="358"/>
      <c r="F37" s="358"/>
      <c r="G37" s="358"/>
      <c r="H37" s="358"/>
      <c r="I37" s="11" t="s">
        <v>20</v>
      </c>
      <c r="J37" s="11" t="s">
        <v>48</v>
      </c>
      <c r="L37" s="483"/>
      <c r="M37" s="483"/>
      <c r="N37" s="483"/>
      <c r="O37" s="483"/>
      <c r="P37" s="16"/>
      <c r="Q37" s="16"/>
      <c r="S37" s="483"/>
      <c r="T37" s="483"/>
      <c r="U37" s="483"/>
      <c r="V37" s="483"/>
      <c r="W37" s="483"/>
      <c r="X37" s="483"/>
      <c r="Y37" s="483"/>
      <c r="Z37" s="16"/>
      <c r="AA37" s="16"/>
    </row>
    <row r="38" spans="2:27" x14ac:dyDescent="0.2">
      <c r="B38" s="10" t="s">
        <v>2</v>
      </c>
      <c r="C38" s="363" t="s">
        <v>56</v>
      </c>
      <c r="D38" s="363"/>
      <c r="E38" s="363"/>
      <c r="F38" s="363"/>
      <c r="G38" s="363"/>
      <c r="H38" s="363"/>
      <c r="I38" s="18">
        <f>'Memória de Cálculo'!I18</f>
        <v>0</v>
      </c>
      <c r="J38" s="19">
        <f>$J$34*I38</f>
        <v>0</v>
      </c>
      <c r="L38" s="434"/>
      <c r="M38" s="434"/>
      <c r="N38" s="434"/>
      <c r="O38" s="434"/>
      <c r="P38" s="82"/>
      <c r="Q38" s="104"/>
      <c r="S38" s="15"/>
      <c r="T38" s="434"/>
      <c r="U38" s="434"/>
      <c r="V38" s="434"/>
      <c r="W38" s="434"/>
      <c r="X38" s="434"/>
      <c r="Y38" s="434"/>
      <c r="Z38" s="82"/>
      <c r="AA38" s="104"/>
    </row>
    <row r="39" spans="2:27" x14ac:dyDescent="0.2">
      <c r="B39" s="10" t="s">
        <v>3</v>
      </c>
      <c r="C39" s="364" t="s">
        <v>57</v>
      </c>
      <c r="D39" s="364"/>
      <c r="E39" s="364"/>
      <c r="F39" s="364"/>
      <c r="G39" s="364"/>
      <c r="H39" s="364"/>
      <c r="I39" s="18">
        <f>'Memória de Cálculo'!I19</f>
        <v>0</v>
      </c>
      <c r="J39" s="12">
        <f>I39*J34</f>
        <v>0</v>
      </c>
      <c r="L39" s="502"/>
      <c r="M39" s="502"/>
      <c r="N39" s="502"/>
      <c r="O39" s="502"/>
      <c r="P39" s="82"/>
      <c r="Q39" s="102"/>
      <c r="S39" s="15"/>
      <c r="T39" s="502"/>
      <c r="U39" s="502"/>
      <c r="V39" s="502"/>
      <c r="W39" s="502"/>
      <c r="X39" s="502"/>
      <c r="Y39" s="502"/>
      <c r="Z39" s="82"/>
      <c r="AA39" s="102"/>
    </row>
    <row r="40" spans="2:27" x14ac:dyDescent="0.2">
      <c r="B40" s="358" t="s">
        <v>58</v>
      </c>
      <c r="C40" s="358"/>
      <c r="D40" s="358"/>
      <c r="E40" s="358"/>
      <c r="F40" s="358"/>
      <c r="G40" s="358"/>
      <c r="H40" s="358"/>
      <c r="I40" s="22">
        <f>TRUNC(SUM(I38:I39),4)</f>
        <v>0</v>
      </c>
      <c r="J40" s="14">
        <f>+J39+J38</f>
        <v>0</v>
      </c>
      <c r="L40" s="483"/>
      <c r="M40" s="483"/>
      <c r="N40" s="483"/>
      <c r="O40" s="483"/>
      <c r="P40" s="83"/>
      <c r="Q40" s="103"/>
      <c r="S40" s="483"/>
      <c r="T40" s="483"/>
      <c r="U40" s="483"/>
      <c r="V40" s="483"/>
      <c r="W40" s="483"/>
      <c r="X40" s="483"/>
      <c r="Y40" s="483"/>
      <c r="Z40" s="83"/>
      <c r="AA40" s="103"/>
    </row>
    <row r="41" spans="2:27" x14ac:dyDescent="0.2">
      <c r="B41" s="494"/>
      <c r="C41" s="439"/>
      <c r="D41" s="439"/>
      <c r="E41" s="439"/>
      <c r="F41" s="439"/>
      <c r="G41" s="439"/>
      <c r="H41" s="439"/>
      <c r="I41" s="439"/>
      <c r="J41" s="439"/>
      <c r="L41" s="439"/>
      <c r="M41" s="439"/>
      <c r="N41" s="439"/>
      <c r="O41" s="439"/>
      <c r="P41" s="439"/>
      <c r="Q41" s="439"/>
      <c r="S41" s="439"/>
      <c r="T41" s="439"/>
      <c r="U41" s="439"/>
      <c r="V41" s="439"/>
      <c r="W41" s="439"/>
      <c r="X41" s="439"/>
      <c r="Y41" s="439"/>
      <c r="Z41" s="439"/>
      <c r="AA41" s="439"/>
    </row>
    <row r="42" spans="2:27" x14ac:dyDescent="0.2">
      <c r="B42" s="383" t="s">
        <v>59</v>
      </c>
      <c r="C42" s="384"/>
      <c r="D42" s="384"/>
      <c r="E42" s="384"/>
      <c r="F42" s="384"/>
      <c r="G42" s="384"/>
      <c r="H42" s="428"/>
      <c r="I42" s="11" t="s">
        <v>20</v>
      </c>
      <c r="J42" s="11" t="s">
        <v>48</v>
      </c>
      <c r="L42" s="483"/>
      <c r="M42" s="483"/>
      <c r="N42" s="483"/>
      <c r="O42" s="483"/>
      <c r="P42" s="16"/>
      <c r="Q42" s="16"/>
      <c r="S42" s="483"/>
      <c r="T42" s="483"/>
      <c r="U42" s="483"/>
      <c r="V42" s="483"/>
      <c r="W42" s="483"/>
      <c r="X42" s="483"/>
      <c r="Y42" s="483"/>
      <c r="Z42" s="16"/>
      <c r="AA42" s="16"/>
    </row>
    <row r="43" spans="2:27" x14ac:dyDescent="0.2">
      <c r="B43" s="10" t="s">
        <v>2</v>
      </c>
      <c r="C43" s="363" t="s">
        <v>60</v>
      </c>
      <c r="D43" s="363"/>
      <c r="E43" s="363"/>
      <c r="F43" s="363"/>
      <c r="G43" s="363"/>
      <c r="H43" s="363"/>
      <c r="I43" s="18">
        <f>'Memória de Cálculo'!I25</f>
        <v>0</v>
      </c>
      <c r="J43" s="12">
        <f>TRUNC(($J$34+$J$40)*I43,3)</f>
        <v>0</v>
      </c>
      <c r="L43" s="434"/>
      <c r="M43" s="434"/>
      <c r="N43" s="434"/>
      <c r="O43" s="434"/>
      <c r="P43" s="82"/>
      <c r="Q43" s="102"/>
      <c r="S43" s="15"/>
      <c r="T43" s="434"/>
      <c r="U43" s="434"/>
      <c r="V43" s="434"/>
      <c r="W43" s="434"/>
      <c r="X43" s="434"/>
      <c r="Y43" s="434"/>
      <c r="Z43" s="82"/>
      <c r="AA43" s="102"/>
    </row>
    <row r="44" spans="2:27" x14ac:dyDescent="0.2">
      <c r="B44" s="10" t="s">
        <v>3</v>
      </c>
      <c r="C44" s="363" t="s">
        <v>61</v>
      </c>
      <c r="D44" s="363"/>
      <c r="E44" s="363"/>
      <c r="F44" s="363"/>
      <c r="G44" s="363"/>
      <c r="H44" s="363"/>
      <c r="I44" s="18">
        <f>'Memória de Cálculo'!I26</f>
        <v>0</v>
      </c>
      <c r="J44" s="12">
        <f t="shared" ref="J44:J50" si="0">TRUNC(($J$34+$J$40)*I44,3)</f>
        <v>0</v>
      </c>
      <c r="L44" s="434"/>
      <c r="M44" s="434"/>
      <c r="N44" s="434"/>
      <c r="O44" s="434"/>
      <c r="P44" s="82"/>
      <c r="Q44" s="102"/>
      <c r="S44" s="15"/>
      <c r="T44" s="434"/>
      <c r="U44" s="434"/>
      <c r="V44" s="434"/>
      <c r="W44" s="434"/>
      <c r="X44" s="434"/>
      <c r="Y44" s="434"/>
      <c r="Z44" s="82"/>
      <c r="AA44" s="102"/>
    </row>
    <row r="45" spans="2:27" x14ac:dyDescent="0.2">
      <c r="B45" s="10" t="s">
        <v>4</v>
      </c>
      <c r="C45" s="364" t="s">
        <v>62</v>
      </c>
      <c r="D45" s="363"/>
      <c r="E45" s="363"/>
      <c r="F45" s="363"/>
      <c r="G45" s="363"/>
      <c r="H45" s="363"/>
      <c r="I45" s="18">
        <f>'Memória de Cálculo'!I27</f>
        <v>0</v>
      </c>
      <c r="J45" s="12">
        <f t="shared" si="0"/>
        <v>0</v>
      </c>
      <c r="L45" s="434"/>
      <c r="M45" s="434"/>
      <c r="N45" s="434"/>
      <c r="O45" s="434"/>
      <c r="P45" s="82"/>
      <c r="Q45" s="102"/>
      <c r="S45" s="15"/>
      <c r="T45" s="502"/>
      <c r="U45" s="434"/>
      <c r="V45" s="434"/>
      <c r="W45" s="434"/>
      <c r="X45" s="434"/>
      <c r="Y45" s="434"/>
      <c r="Z45" s="82"/>
      <c r="AA45" s="102"/>
    </row>
    <row r="46" spans="2:27" x14ac:dyDescent="0.2">
      <c r="B46" s="10" t="s">
        <v>5</v>
      </c>
      <c r="C46" s="363" t="s">
        <v>63</v>
      </c>
      <c r="D46" s="363"/>
      <c r="E46" s="363"/>
      <c r="F46" s="363"/>
      <c r="G46" s="363"/>
      <c r="H46" s="363"/>
      <c r="I46" s="18">
        <f>'Memória de Cálculo'!I28</f>
        <v>0</v>
      </c>
      <c r="J46" s="12">
        <f t="shared" si="0"/>
        <v>0</v>
      </c>
      <c r="L46" s="434"/>
      <c r="M46" s="434"/>
      <c r="N46" s="434"/>
      <c r="O46" s="434"/>
      <c r="P46" s="82"/>
      <c r="Q46" s="102"/>
      <c r="S46" s="15"/>
      <c r="T46" s="434"/>
      <c r="U46" s="434"/>
      <c r="V46" s="434"/>
      <c r="W46" s="434"/>
      <c r="X46" s="434"/>
      <c r="Y46" s="434"/>
      <c r="Z46" s="82"/>
      <c r="AA46" s="102"/>
    </row>
    <row r="47" spans="2:27" x14ac:dyDescent="0.2">
      <c r="B47" s="10" t="s">
        <v>15</v>
      </c>
      <c r="C47" s="364" t="s">
        <v>64</v>
      </c>
      <c r="D47" s="363"/>
      <c r="E47" s="363"/>
      <c r="F47" s="363"/>
      <c r="G47" s="363"/>
      <c r="H47" s="363"/>
      <c r="I47" s="18">
        <f>'Memória de Cálculo'!I29</f>
        <v>0</v>
      </c>
      <c r="J47" s="12">
        <f t="shared" si="0"/>
        <v>0</v>
      </c>
      <c r="L47" s="434"/>
      <c r="M47" s="434"/>
      <c r="N47" s="434"/>
      <c r="O47" s="434"/>
      <c r="P47" s="82"/>
      <c r="Q47" s="102"/>
      <c r="S47" s="15"/>
      <c r="T47" s="502"/>
      <c r="U47" s="434"/>
      <c r="V47" s="434"/>
      <c r="W47" s="434"/>
      <c r="X47" s="434"/>
      <c r="Y47" s="434"/>
      <c r="Z47" s="82"/>
      <c r="AA47" s="102"/>
    </row>
    <row r="48" spans="2:27" x14ac:dyDescent="0.2">
      <c r="B48" s="10" t="s">
        <v>16</v>
      </c>
      <c r="C48" s="364" t="s">
        <v>65</v>
      </c>
      <c r="D48" s="363"/>
      <c r="E48" s="363"/>
      <c r="F48" s="363"/>
      <c r="G48" s="363"/>
      <c r="H48" s="363"/>
      <c r="I48" s="18">
        <f>'Memória de Cálculo'!I30</f>
        <v>0</v>
      </c>
      <c r="J48" s="12">
        <f t="shared" si="0"/>
        <v>0</v>
      </c>
      <c r="L48" s="434"/>
      <c r="M48" s="434"/>
      <c r="N48" s="434"/>
      <c r="O48" s="434"/>
      <c r="P48" s="82"/>
      <c r="Q48" s="102"/>
      <c r="S48" s="15"/>
      <c r="T48" s="502"/>
      <c r="U48" s="434"/>
      <c r="V48" s="434"/>
      <c r="W48" s="434"/>
      <c r="X48" s="434"/>
      <c r="Y48" s="434"/>
      <c r="Z48" s="82"/>
      <c r="AA48" s="102"/>
    </row>
    <row r="49" spans="2:27" x14ac:dyDescent="0.2">
      <c r="B49" s="10" t="s">
        <v>17</v>
      </c>
      <c r="C49" s="363" t="s">
        <v>66</v>
      </c>
      <c r="D49" s="363"/>
      <c r="E49" s="363"/>
      <c r="F49" s="363"/>
      <c r="G49" s="363"/>
      <c r="H49" s="363"/>
      <c r="I49" s="18">
        <f>'Memória de Cálculo'!I31</f>
        <v>0</v>
      </c>
      <c r="J49" s="12">
        <f t="shared" si="0"/>
        <v>0</v>
      </c>
      <c r="L49" s="434"/>
      <c r="M49" s="434"/>
      <c r="N49" s="434"/>
      <c r="O49" s="434"/>
      <c r="P49" s="82"/>
      <c r="Q49" s="102"/>
      <c r="S49" s="15"/>
      <c r="T49" s="434"/>
      <c r="U49" s="434"/>
      <c r="V49" s="434"/>
      <c r="W49" s="434"/>
      <c r="X49" s="434"/>
      <c r="Y49" s="434"/>
      <c r="Z49" s="82"/>
      <c r="AA49" s="102"/>
    </row>
    <row r="50" spans="2:27" x14ac:dyDescent="0.2">
      <c r="B50" s="10" t="s">
        <v>67</v>
      </c>
      <c r="C50" s="363" t="s">
        <v>68</v>
      </c>
      <c r="D50" s="363"/>
      <c r="E50" s="363"/>
      <c r="F50" s="363"/>
      <c r="G50" s="363"/>
      <c r="H50" s="363"/>
      <c r="I50" s="18">
        <f>'Memória de Cálculo'!I32</f>
        <v>0</v>
      </c>
      <c r="J50" s="12">
        <f t="shared" si="0"/>
        <v>0</v>
      </c>
      <c r="L50" s="434"/>
      <c r="M50" s="434"/>
      <c r="N50" s="434"/>
      <c r="O50" s="434"/>
      <c r="P50" s="82"/>
      <c r="Q50" s="102"/>
      <c r="S50" s="15"/>
      <c r="T50" s="434"/>
      <c r="U50" s="434"/>
      <c r="V50" s="434"/>
      <c r="W50" s="434"/>
      <c r="X50" s="434"/>
      <c r="Y50" s="434"/>
      <c r="Z50" s="82"/>
      <c r="AA50" s="102"/>
    </row>
    <row r="51" spans="2:27" x14ac:dyDescent="0.2">
      <c r="B51" s="358" t="s">
        <v>69</v>
      </c>
      <c r="C51" s="358"/>
      <c r="D51" s="358"/>
      <c r="E51" s="358"/>
      <c r="F51" s="358"/>
      <c r="G51" s="358"/>
      <c r="H51" s="358"/>
      <c r="I51" s="22">
        <f>SUM(I43:I50)</f>
        <v>0</v>
      </c>
      <c r="J51" s="14">
        <f>SUM(J43:J50)</f>
        <v>0</v>
      </c>
      <c r="L51" s="483"/>
      <c r="M51" s="483"/>
      <c r="N51" s="483"/>
      <c r="O51" s="483"/>
      <c r="P51" s="83"/>
      <c r="Q51" s="103"/>
      <c r="S51" s="483"/>
      <c r="T51" s="483"/>
      <c r="U51" s="483"/>
      <c r="V51" s="483"/>
      <c r="W51" s="483"/>
      <c r="X51" s="483"/>
      <c r="Y51" s="483"/>
      <c r="Z51" s="83"/>
      <c r="AA51" s="103"/>
    </row>
    <row r="52" spans="2:27" x14ac:dyDescent="0.2">
      <c r="B52" s="439"/>
      <c r="C52" s="439"/>
      <c r="D52" s="439"/>
      <c r="E52" s="439"/>
      <c r="F52" s="439"/>
      <c r="G52" s="439"/>
      <c r="H52" s="439"/>
      <c r="I52" s="439"/>
      <c r="J52" s="439"/>
      <c r="L52" s="439"/>
      <c r="M52" s="439"/>
      <c r="N52" s="439"/>
      <c r="O52" s="439"/>
      <c r="P52" s="439"/>
      <c r="Q52" s="439"/>
      <c r="S52" s="439"/>
      <c r="T52" s="439"/>
      <c r="U52" s="439"/>
      <c r="V52" s="439"/>
      <c r="W52" s="439"/>
      <c r="X52" s="439"/>
      <c r="Y52" s="439"/>
      <c r="Z52" s="439"/>
      <c r="AA52" s="439"/>
    </row>
    <row r="53" spans="2:27" x14ac:dyDescent="0.2">
      <c r="B53" s="383" t="s">
        <v>70</v>
      </c>
      <c r="C53" s="384"/>
      <c r="D53" s="384"/>
      <c r="E53" s="384"/>
      <c r="F53" s="384"/>
      <c r="G53" s="384"/>
      <c r="H53" s="428"/>
      <c r="I53" s="22" t="s">
        <v>71</v>
      </c>
      <c r="J53" s="11" t="s">
        <v>48</v>
      </c>
      <c r="L53" s="483"/>
      <c r="M53" s="483"/>
      <c r="N53" s="483"/>
      <c r="O53" s="483"/>
      <c r="P53" s="83"/>
      <c r="Q53" s="16"/>
      <c r="S53" s="483"/>
      <c r="T53" s="483"/>
      <c r="U53" s="483"/>
      <c r="V53" s="483"/>
      <c r="W53" s="483"/>
      <c r="X53" s="483"/>
      <c r="Y53" s="483"/>
      <c r="Z53" s="83"/>
      <c r="AA53" s="16"/>
    </row>
    <row r="54" spans="2:27" x14ac:dyDescent="0.2">
      <c r="B54" s="10" t="s">
        <v>2</v>
      </c>
      <c r="C54" s="375" t="s">
        <v>72</v>
      </c>
      <c r="D54" s="376"/>
      <c r="E54" s="376"/>
      <c r="F54" s="376"/>
      <c r="G54" s="376"/>
      <c r="H54" s="377"/>
      <c r="I54" s="24"/>
      <c r="J54" s="12"/>
      <c r="L54" s="503"/>
      <c r="M54" s="503"/>
      <c r="N54" s="503"/>
      <c r="O54" s="503"/>
      <c r="P54" s="112"/>
      <c r="Q54" s="102"/>
      <c r="S54" s="15"/>
      <c r="T54" s="504"/>
      <c r="U54" s="503"/>
      <c r="V54" s="503"/>
      <c r="W54" s="503"/>
      <c r="X54" s="503"/>
      <c r="Y54" s="503"/>
      <c r="Z54" s="112"/>
      <c r="AA54" s="112"/>
    </row>
    <row r="55" spans="2:27" x14ac:dyDescent="0.2">
      <c r="B55" s="10" t="s">
        <v>3</v>
      </c>
      <c r="C55" s="375" t="s">
        <v>241</v>
      </c>
      <c r="D55" s="376"/>
      <c r="E55" s="376"/>
      <c r="F55" s="376"/>
      <c r="G55" s="376"/>
      <c r="H55" s="377"/>
      <c r="I55" s="24"/>
      <c r="J55" s="12"/>
      <c r="L55" s="503"/>
      <c r="M55" s="503"/>
      <c r="N55" s="503"/>
      <c r="O55" s="503"/>
      <c r="P55" s="112"/>
      <c r="Q55" s="102"/>
      <c r="S55" s="15"/>
      <c r="T55" s="504"/>
      <c r="U55" s="503"/>
      <c r="V55" s="503"/>
      <c r="W55" s="503"/>
      <c r="X55" s="503"/>
      <c r="Y55" s="503"/>
      <c r="Z55" s="112"/>
      <c r="AA55" s="112"/>
    </row>
    <row r="56" spans="2:27" x14ac:dyDescent="0.2">
      <c r="B56" s="10" t="s">
        <v>4</v>
      </c>
      <c r="C56" s="375" t="s">
        <v>371</v>
      </c>
      <c r="D56" s="376"/>
      <c r="E56" s="376"/>
      <c r="F56" s="376"/>
      <c r="G56" s="376"/>
      <c r="H56" s="377"/>
      <c r="I56" s="9"/>
      <c r="J56" s="12"/>
      <c r="L56" s="503"/>
      <c r="M56" s="503"/>
      <c r="N56" s="503"/>
      <c r="O56" s="503"/>
      <c r="P56" s="3"/>
      <c r="Q56" s="102"/>
      <c r="S56" s="15"/>
      <c r="T56" s="504"/>
      <c r="U56" s="503"/>
      <c r="V56" s="503"/>
      <c r="W56" s="503"/>
      <c r="X56" s="503"/>
      <c r="Y56" s="503"/>
      <c r="Z56" s="3"/>
      <c r="AA56" s="112"/>
    </row>
    <row r="57" spans="2:27" x14ac:dyDescent="0.2">
      <c r="B57" s="10" t="s">
        <v>5</v>
      </c>
      <c r="C57" s="375" t="s">
        <v>372</v>
      </c>
      <c r="D57" s="376"/>
      <c r="E57" s="376"/>
      <c r="F57" s="376"/>
      <c r="G57" s="376"/>
      <c r="H57" s="377"/>
      <c r="I57" s="9"/>
      <c r="J57" s="12"/>
      <c r="K57" s="26"/>
      <c r="L57" s="504"/>
      <c r="M57" s="504"/>
      <c r="N57" s="504"/>
      <c r="O57" s="504"/>
      <c r="P57" s="3"/>
      <c r="Q57" s="102"/>
      <c r="S57" s="43"/>
      <c r="T57" s="504"/>
      <c r="U57" s="504"/>
      <c r="V57" s="504"/>
      <c r="W57" s="504"/>
      <c r="X57" s="504"/>
      <c r="Y57" s="504"/>
      <c r="Z57" s="3"/>
      <c r="AA57" s="112"/>
    </row>
    <row r="58" spans="2:27" x14ac:dyDescent="0.2">
      <c r="B58" s="358" t="s">
        <v>73</v>
      </c>
      <c r="C58" s="358"/>
      <c r="D58" s="358"/>
      <c r="E58" s="358"/>
      <c r="F58" s="358"/>
      <c r="G58" s="358"/>
      <c r="H58" s="358"/>
      <c r="I58" s="358"/>
      <c r="J58" s="14">
        <f>SUM(J54:J57)</f>
        <v>0</v>
      </c>
      <c r="L58" s="483"/>
      <c r="M58" s="483"/>
      <c r="N58" s="483"/>
      <c r="O58" s="483"/>
      <c r="P58" s="483"/>
      <c r="Q58" s="103"/>
      <c r="S58" s="483"/>
      <c r="T58" s="483"/>
      <c r="U58" s="483"/>
      <c r="V58" s="483"/>
      <c r="W58" s="483"/>
      <c r="X58" s="483"/>
      <c r="Y58" s="483"/>
      <c r="Z58" s="483"/>
      <c r="AA58" s="103"/>
    </row>
    <row r="59" spans="2:27" x14ac:dyDescent="0.2">
      <c r="B59" s="505"/>
      <c r="C59" s="505"/>
      <c r="D59" s="505"/>
      <c r="E59" s="505"/>
      <c r="F59" s="505"/>
      <c r="G59" s="505"/>
      <c r="H59" s="505"/>
      <c r="I59" s="505"/>
      <c r="J59" s="506"/>
      <c r="L59" s="439"/>
      <c r="M59" s="439"/>
      <c r="N59" s="439"/>
      <c r="O59" s="439"/>
      <c r="P59" s="439"/>
      <c r="Q59" s="439"/>
      <c r="S59" s="439"/>
      <c r="T59" s="439"/>
      <c r="U59" s="439"/>
      <c r="V59" s="439"/>
      <c r="W59" s="439"/>
      <c r="X59" s="439"/>
      <c r="Y59" s="439"/>
      <c r="Z59" s="439"/>
      <c r="AA59" s="439"/>
    </row>
    <row r="60" spans="2:27" x14ac:dyDescent="0.2">
      <c r="B60" s="433" t="s">
        <v>74</v>
      </c>
      <c r="C60" s="433"/>
      <c r="D60" s="433"/>
      <c r="E60" s="433"/>
      <c r="F60" s="433"/>
      <c r="G60" s="433"/>
      <c r="H60" s="433"/>
      <c r="I60" s="433"/>
      <c r="J60" s="433"/>
      <c r="L60" s="434"/>
      <c r="M60" s="434"/>
      <c r="N60" s="434"/>
      <c r="O60" s="434"/>
      <c r="P60" s="370"/>
      <c r="Q60" s="443"/>
      <c r="S60" s="7"/>
      <c r="T60" s="434"/>
      <c r="U60" s="434"/>
      <c r="V60" s="434"/>
      <c r="W60" s="434"/>
      <c r="X60" s="434"/>
      <c r="Y60" s="434"/>
      <c r="Z60" s="370"/>
      <c r="AA60" s="443"/>
    </row>
    <row r="61" spans="2:27" x14ac:dyDescent="0.2">
      <c r="B61" s="358" t="s">
        <v>75</v>
      </c>
      <c r="C61" s="358"/>
      <c r="D61" s="358"/>
      <c r="E61" s="358"/>
      <c r="F61" s="358"/>
      <c r="G61" s="358"/>
      <c r="H61" s="358"/>
      <c r="I61" s="358"/>
      <c r="J61" s="11" t="s">
        <v>48</v>
      </c>
      <c r="L61" s="483"/>
      <c r="M61" s="483"/>
      <c r="N61" s="483"/>
      <c r="O61" s="483"/>
      <c r="P61" s="483"/>
      <c r="Q61" s="16"/>
      <c r="S61" s="483"/>
      <c r="T61" s="483"/>
      <c r="U61" s="483"/>
      <c r="V61" s="483"/>
      <c r="W61" s="483"/>
      <c r="X61" s="483"/>
      <c r="Y61" s="483"/>
      <c r="Z61" s="483"/>
      <c r="AA61" s="16"/>
    </row>
    <row r="62" spans="2:27" x14ac:dyDescent="0.2">
      <c r="B62" s="10" t="s">
        <v>76</v>
      </c>
      <c r="C62" s="364" t="s">
        <v>77</v>
      </c>
      <c r="D62" s="364"/>
      <c r="E62" s="364"/>
      <c r="F62" s="364"/>
      <c r="G62" s="364"/>
      <c r="H62" s="364"/>
      <c r="I62" s="364"/>
      <c r="J62" s="12">
        <f>J40</f>
        <v>0</v>
      </c>
      <c r="L62" s="502"/>
      <c r="M62" s="502"/>
      <c r="N62" s="502"/>
      <c r="O62" s="502"/>
      <c r="P62" s="502"/>
      <c r="Q62" s="102"/>
      <c r="S62" s="15"/>
      <c r="T62" s="502"/>
      <c r="U62" s="502"/>
      <c r="V62" s="502"/>
      <c r="W62" s="502"/>
      <c r="X62" s="502"/>
      <c r="Y62" s="502"/>
      <c r="Z62" s="502"/>
      <c r="AA62" s="102"/>
    </row>
    <row r="63" spans="2:27" x14ac:dyDescent="0.2">
      <c r="B63" s="10" t="s">
        <v>78</v>
      </c>
      <c r="C63" s="363" t="s">
        <v>79</v>
      </c>
      <c r="D63" s="363"/>
      <c r="E63" s="363"/>
      <c r="F63" s="363"/>
      <c r="G63" s="363"/>
      <c r="H63" s="363"/>
      <c r="I63" s="363"/>
      <c r="J63" s="19">
        <f>J51</f>
        <v>0</v>
      </c>
      <c r="L63" s="434"/>
      <c r="M63" s="434"/>
      <c r="N63" s="434"/>
      <c r="O63" s="434"/>
      <c r="P63" s="434"/>
      <c r="Q63" s="104"/>
      <c r="S63" s="15"/>
      <c r="T63" s="434"/>
      <c r="U63" s="434"/>
      <c r="V63" s="434"/>
      <c r="W63" s="434"/>
      <c r="X63" s="434"/>
      <c r="Y63" s="434"/>
      <c r="Z63" s="434"/>
      <c r="AA63" s="104"/>
    </row>
    <row r="64" spans="2:27" x14ac:dyDescent="0.2">
      <c r="B64" s="10" t="s">
        <v>80</v>
      </c>
      <c r="C64" s="363" t="s">
        <v>19</v>
      </c>
      <c r="D64" s="363"/>
      <c r="E64" s="363"/>
      <c r="F64" s="363"/>
      <c r="G64" s="363"/>
      <c r="H64" s="363"/>
      <c r="I64" s="363"/>
      <c r="J64" s="19">
        <f>J58</f>
        <v>0</v>
      </c>
      <c r="L64" s="434"/>
      <c r="M64" s="434"/>
      <c r="N64" s="434"/>
      <c r="O64" s="434"/>
      <c r="P64" s="434"/>
      <c r="Q64" s="104"/>
      <c r="S64" s="15"/>
      <c r="T64" s="434"/>
      <c r="U64" s="434"/>
      <c r="V64" s="434"/>
      <c r="W64" s="434"/>
      <c r="X64" s="434"/>
      <c r="Y64" s="434"/>
      <c r="Z64" s="434"/>
      <c r="AA64" s="104"/>
    </row>
    <row r="65" spans="2:27" x14ac:dyDescent="0.2">
      <c r="B65" s="358" t="s">
        <v>81</v>
      </c>
      <c r="C65" s="358"/>
      <c r="D65" s="358"/>
      <c r="E65" s="358"/>
      <c r="F65" s="358"/>
      <c r="G65" s="358"/>
      <c r="H65" s="358"/>
      <c r="I65" s="358"/>
      <c r="J65" s="27">
        <f>TRUNC(SUM(J62:J64),2)</f>
        <v>0</v>
      </c>
      <c r="L65" s="483"/>
      <c r="M65" s="483"/>
      <c r="N65" s="483"/>
      <c r="O65" s="483"/>
      <c r="P65" s="483"/>
      <c r="Q65" s="106"/>
      <c r="S65" s="483"/>
      <c r="T65" s="483"/>
      <c r="U65" s="483"/>
      <c r="V65" s="483"/>
      <c r="W65" s="483"/>
      <c r="X65" s="483"/>
      <c r="Y65" s="483"/>
      <c r="Z65" s="483"/>
      <c r="AA65" s="106"/>
    </row>
    <row r="66" spans="2:27" x14ac:dyDescent="0.2">
      <c r="B66" s="507"/>
      <c r="C66" s="508"/>
      <c r="D66" s="508"/>
      <c r="E66" s="508"/>
      <c r="F66" s="508"/>
      <c r="G66" s="508"/>
      <c r="H66" s="508"/>
      <c r="I66" s="508"/>
      <c r="J66" s="508"/>
      <c r="L66" s="439"/>
      <c r="M66" s="439"/>
      <c r="N66" s="439"/>
      <c r="O66" s="439"/>
      <c r="P66" s="439"/>
      <c r="Q66" s="439"/>
      <c r="S66" s="439"/>
      <c r="T66" s="439"/>
      <c r="U66" s="439"/>
      <c r="V66" s="439"/>
      <c r="W66" s="439"/>
      <c r="X66" s="439"/>
      <c r="Y66" s="439"/>
      <c r="Z66" s="439"/>
      <c r="AA66" s="439"/>
    </row>
    <row r="67" spans="2:27" x14ac:dyDescent="0.2">
      <c r="B67" s="433" t="s">
        <v>82</v>
      </c>
      <c r="C67" s="433"/>
      <c r="D67" s="433"/>
      <c r="E67" s="433"/>
      <c r="F67" s="433"/>
      <c r="G67" s="433"/>
      <c r="H67" s="433"/>
      <c r="I67" s="433"/>
      <c r="J67" s="433"/>
      <c r="L67" s="434"/>
      <c r="M67" s="434"/>
      <c r="N67" s="434"/>
      <c r="O67" s="434"/>
      <c r="P67" s="370"/>
      <c r="Q67" s="443"/>
      <c r="S67" s="7"/>
      <c r="T67" s="434"/>
      <c r="U67" s="434"/>
      <c r="V67" s="434"/>
      <c r="W67" s="434"/>
      <c r="X67" s="434"/>
      <c r="Y67" s="434"/>
      <c r="Z67" s="370"/>
      <c r="AA67" s="443"/>
    </row>
    <row r="68" spans="2:27" ht="15" customHeight="1" x14ac:dyDescent="0.2">
      <c r="B68" s="10">
        <v>3</v>
      </c>
      <c r="C68" s="383" t="s">
        <v>83</v>
      </c>
      <c r="D68" s="384"/>
      <c r="E68" s="384"/>
      <c r="F68" s="384"/>
      <c r="G68" s="384"/>
      <c r="H68" s="428"/>
      <c r="I68" s="11" t="s">
        <v>20</v>
      </c>
      <c r="J68" s="11" t="s">
        <v>48</v>
      </c>
    </row>
    <row r="69" spans="2:27" x14ac:dyDescent="0.2">
      <c r="B69" s="10" t="s">
        <v>2</v>
      </c>
      <c r="C69" s="363" t="s">
        <v>84</v>
      </c>
      <c r="D69" s="363"/>
      <c r="E69" s="363"/>
      <c r="F69" s="363"/>
      <c r="G69" s="363"/>
      <c r="H69" s="363"/>
      <c r="I69" s="18">
        <f>'Memória de Cálculo'!I43</f>
        <v>0</v>
      </c>
      <c r="J69" s="254">
        <f>TRUNC($J$34*I69,3)</f>
        <v>0</v>
      </c>
      <c r="K69" s="28"/>
      <c r="L69" s="434"/>
      <c r="M69" s="434"/>
      <c r="N69" s="434"/>
      <c r="O69" s="434"/>
      <c r="P69" s="82"/>
      <c r="Q69" s="104"/>
      <c r="S69" s="15"/>
      <c r="T69" s="434"/>
      <c r="U69" s="434"/>
      <c r="V69" s="434"/>
      <c r="W69" s="434"/>
      <c r="X69" s="434"/>
      <c r="Y69" s="434"/>
      <c r="Z69" s="82"/>
      <c r="AA69" s="104"/>
    </row>
    <row r="70" spans="2:27" x14ac:dyDescent="0.2">
      <c r="B70" s="10" t="s">
        <v>3</v>
      </c>
      <c r="C70" s="363" t="s">
        <v>85</v>
      </c>
      <c r="D70" s="363"/>
      <c r="E70" s="363"/>
      <c r="F70" s="363"/>
      <c r="G70" s="363"/>
      <c r="H70" s="363"/>
      <c r="I70" s="18">
        <f>'Memória de Cálculo'!I44</f>
        <v>0</v>
      </c>
      <c r="J70" s="254">
        <f t="shared" ref="J70:J74" si="1">TRUNC($J$34*I70,3)</f>
        <v>0</v>
      </c>
      <c r="K70" s="28"/>
      <c r="L70" s="434"/>
      <c r="M70" s="434"/>
      <c r="N70" s="434"/>
      <c r="O70" s="434"/>
      <c r="P70" s="82"/>
      <c r="Q70" s="102"/>
      <c r="S70" s="15"/>
      <c r="T70" s="434"/>
      <c r="U70" s="434"/>
      <c r="V70" s="434"/>
      <c r="W70" s="434"/>
      <c r="X70" s="434"/>
      <c r="Y70" s="434"/>
      <c r="Z70" s="82"/>
      <c r="AA70" s="102"/>
    </row>
    <row r="71" spans="2:27" x14ac:dyDescent="0.2">
      <c r="B71" s="10" t="s">
        <v>4</v>
      </c>
      <c r="C71" s="363" t="s">
        <v>86</v>
      </c>
      <c r="D71" s="363"/>
      <c r="E71" s="363"/>
      <c r="F71" s="363"/>
      <c r="G71" s="363"/>
      <c r="H71" s="363"/>
      <c r="I71" s="18">
        <f>'Memória de Cálculo'!I45</f>
        <v>0</v>
      </c>
      <c r="J71" s="254">
        <f t="shared" si="1"/>
        <v>0</v>
      </c>
      <c r="K71" s="28"/>
      <c r="L71" s="434"/>
      <c r="M71" s="434"/>
      <c r="N71" s="434"/>
      <c r="O71" s="434"/>
      <c r="P71" s="82"/>
      <c r="Q71" s="113"/>
      <c r="S71" s="15"/>
      <c r="T71" s="434"/>
      <c r="U71" s="434"/>
      <c r="V71" s="434"/>
      <c r="W71" s="434"/>
      <c r="X71" s="434"/>
      <c r="Y71" s="434"/>
      <c r="Z71" s="82"/>
      <c r="AA71" s="113"/>
    </row>
    <row r="72" spans="2:27" x14ac:dyDescent="0.2">
      <c r="B72" s="10" t="s">
        <v>5</v>
      </c>
      <c r="C72" s="363" t="s">
        <v>87</v>
      </c>
      <c r="D72" s="363"/>
      <c r="E72" s="363"/>
      <c r="F72" s="363"/>
      <c r="G72" s="363"/>
      <c r="H72" s="363"/>
      <c r="I72" s="18">
        <f>'Memória de Cálculo'!I46</f>
        <v>0</v>
      </c>
      <c r="J72" s="254">
        <f t="shared" si="1"/>
        <v>0</v>
      </c>
      <c r="K72" s="28"/>
      <c r="L72" s="434"/>
      <c r="M72" s="434"/>
      <c r="N72" s="434"/>
      <c r="O72" s="434"/>
      <c r="P72" s="82"/>
      <c r="Q72" s="102"/>
      <c r="S72" s="15"/>
      <c r="T72" s="434"/>
      <c r="U72" s="434"/>
      <c r="V72" s="434"/>
      <c r="W72" s="434"/>
      <c r="X72" s="434"/>
      <c r="Y72" s="434"/>
      <c r="Z72" s="82"/>
      <c r="AA72" s="102"/>
    </row>
    <row r="73" spans="2:27" x14ac:dyDescent="0.2">
      <c r="B73" s="10" t="s">
        <v>15</v>
      </c>
      <c r="C73" s="364" t="s">
        <v>88</v>
      </c>
      <c r="D73" s="364"/>
      <c r="E73" s="364"/>
      <c r="F73" s="364"/>
      <c r="G73" s="364"/>
      <c r="H73" s="364"/>
      <c r="I73" s="18">
        <f>'Memória de Cálculo'!I47</f>
        <v>0</v>
      </c>
      <c r="J73" s="254">
        <f t="shared" si="1"/>
        <v>0</v>
      </c>
      <c r="K73" s="28"/>
      <c r="L73" s="502"/>
      <c r="M73" s="502"/>
      <c r="N73" s="502"/>
      <c r="O73" s="502"/>
      <c r="P73" s="82"/>
      <c r="Q73" s="102"/>
      <c r="S73" s="15"/>
      <c r="T73" s="502"/>
      <c r="U73" s="502"/>
      <c r="V73" s="502"/>
      <c r="W73" s="502"/>
      <c r="X73" s="502"/>
      <c r="Y73" s="502"/>
      <c r="Z73" s="82"/>
      <c r="AA73" s="102"/>
    </row>
    <row r="74" spans="2:27" x14ac:dyDescent="0.2">
      <c r="B74" s="10" t="s">
        <v>16</v>
      </c>
      <c r="C74" s="363" t="s">
        <v>89</v>
      </c>
      <c r="D74" s="363"/>
      <c r="E74" s="363"/>
      <c r="F74" s="363"/>
      <c r="G74" s="363"/>
      <c r="H74" s="363"/>
      <c r="I74" s="18">
        <f>'Memória de Cálculo'!I48</f>
        <v>0</v>
      </c>
      <c r="J74" s="254">
        <f t="shared" si="1"/>
        <v>0</v>
      </c>
      <c r="K74" s="28"/>
      <c r="L74" s="434"/>
      <c r="M74" s="434"/>
      <c r="N74" s="434"/>
      <c r="O74" s="434"/>
      <c r="P74" s="82"/>
      <c r="Q74" s="113"/>
      <c r="S74" s="15"/>
      <c r="T74" s="434"/>
      <c r="U74" s="434"/>
      <c r="V74" s="434"/>
      <c r="W74" s="434"/>
      <c r="X74" s="434"/>
      <c r="Y74" s="434"/>
      <c r="Z74" s="82"/>
      <c r="AA74" s="113"/>
    </row>
    <row r="75" spans="2:27" x14ac:dyDescent="0.2">
      <c r="B75" s="358" t="s">
        <v>90</v>
      </c>
      <c r="C75" s="358"/>
      <c r="D75" s="358"/>
      <c r="E75" s="358"/>
      <c r="F75" s="358"/>
      <c r="G75" s="358"/>
      <c r="H75" s="358"/>
      <c r="I75" s="22">
        <f>TRUNC(SUM(I69:I74),4)</f>
        <v>0</v>
      </c>
      <c r="J75" s="14">
        <f>TRUNC(SUM(J69:J74),2)</f>
        <v>0</v>
      </c>
      <c r="K75" s="29"/>
      <c r="L75" s="483"/>
      <c r="M75" s="483"/>
      <c r="N75" s="483"/>
      <c r="O75" s="483"/>
      <c r="P75" s="83"/>
      <c r="Q75" s="103"/>
      <c r="S75" s="483"/>
      <c r="T75" s="483"/>
      <c r="U75" s="483"/>
      <c r="V75" s="483"/>
      <c r="W75" s="483"/>
      <c r="X75" s="483"/>
      <c r="Y75" s="483"/>
      <c r="Z75" s="83"/>
      <c r="AA75" s="103"/>
    </row>
    <row r="76" spans="2:27" x14ac:dyDescent="0.2">
      <c r="B76" s="383"/>
      <c r="C76" s="384"/>
      <c r="D76" s="384"/>
      <c r="E76" s="384"/>
      <c r="F76" s="384"/>
      <c r="G76" s="384"/>
      <c r="H76" s="384"/>
      <c r="I76" s="384"/>
      <c r="J76" s="384"/>
      <c r="L76" s="483"/>
      <c r="M76" s="483"/>
      <c r="N76" s="483"/>
      <c r="O76" s="483"/>
      <c r="P76" s="483"/>
      <c r="Q76" s="483"/>
      <c r="S76" s="483"/>
      <c r="T76" s="483"/>
      <c r="U76" s="483"/>
      <c r="V76" s="483"/>
      <c r="W76" s="483"/>
      <c r="X76" s="483"/>
      <c r="Y76" s="483"/>
      <c r="Z76" s="483"/>
      <c r="AA76" s="483"/>
    </row>
    <row r="77" spans="2:27" x14ac:dyDescent="0.2">
      <c r="B77" s="433" t="s">
        <v>91</v>
      </c>
      <c r="C77" s="433"/>
      <c r="D77" s="433"/>
      <c r="E77" s="433"/>
      <c r="F77" s="433"/>
      <c r="G77" s="433"/>
      <c r="H77" s="433"/>
      <c r="I77" s="433"/>
      <c r="J77" s="433"/>
      <c r="L77" s="434"/>
      <c r="M77" s="434"/>
      <c r="N77" s="434"/>
      <c r="O77" s="434"/>
      <c r="P77" s="370"/>
      <c r="Q77" s="443"/>
      <c r="S77" s="7"/>
      <c r="T77" s="434"/>
      <c r="U77" s="434"/>
      <c r="V77" s="434"/>
      <c r="W77" s="434"/>
      <c r="X77" s="434"/>
      <c r="Y77" s="434"/>
      <c r="Z77" s="370"/>
      <c r="AA77" s="443"/>
    </row>
    <row r="78" spans="2:27" x14ac:dyDescent="0.2">
      <c r="B78" s="509" t="s">
        <v>92</v>
      </c>
      <c r="C78" s="510"/>
      <c r="D78" s="510"/>
      <c r="E78" s="510"/>
      <c r="F78" s="510"/>
      <c r="G78" s="510"/>
      <c r="H78" s="511"/>
      <c r="I78" s="11" t="s">
        <v>20</v>
      </c>
      <c r="J78" s="11" t="s">
        <v>93</v>
      </c>
      <c r="L78" s="406"/>
      <c r="M78" s="406"/>
      <c r="N78" s="406"/>
      <c r="O78" s="406"/>
      <c r="P78" s="16"/>
      <c r="Q78" s="16"/>
      <c r="S78" s="406"/>
      <c r="T78" s="406"/>
      <c r="U78" s="406"/>
      <c r="V78" s="406"/>
      <c r="W78" s="406"/>
      <c r="X78" s="406"/>
      <c r="Y78" s="406"/>
      <c r="Z78" s="16"/>
      <c r="AA78" s="16"/>
    </row>
    <row r="79" spans="2:27" x14ac:dyDescent="0.2">
      <c r="B79" s="10" t="s">
        <v>2</v>
      </c>
      <c r="C79" s="363" t="s">
        <v>94</v>
      </c>
      <c r="D79" s="363"/>
      <c r="E79" s="363"/>
      <c r="F79" s="363"/>
      <c r="G79" s="363"/>
      <c r="H79" s="363"/>
      <c r="I79" s="18">
        <v>0</v>
      </c>
      <c r="J79" s="30">
        <f t="shared" ref="J79:J84" si="2">$J$34*I79</f>
        <v>0</v>
      </c>
      <c r="L79" s="434"/>
      <c r="M79" s="434"/>
      <c r="N79" s="434"/>
      <c r="O79" s="434"/>
      <c r="P79" s="82"/>
      <c r="Q79" s="114"/>
      <c r="S79" s="15"/>
      <c r="T79" s="434"/>
      <c r="U79" s="434"/>
      <c r="V79" s="434"/>
      <c r="W79" s="434"/>
      <c r="X79" s="434"/>
      <c r="Y79" s="434"/>
      <c r="Z79" s="82"/>
      <c r="AA79" s="114"/>
    </row>
    <row r="80" spans="2:27" x14ac:dyDescent="0.2">
      <c r="B80" s="10" t="s">
        <v>3</v>
      </c>
      <c r="C80" s="363" t="s">
        <v>95</v>
      </c>
      <c r="D80" s="363"/>
      <c r="E80" s="363"/>
      <c r="F80" s="363"/>
      <c r="G80" s="363"/>
      <c r="H80" s="363"/>
      <c r="I80" s="18">
        <v>0</v>
      </c>
      <c r="J80" s="19">
        <f t="shared" si="2"/>
        <v>0</v>
      </c>
      <c r="L80" s="434"/>
      <c r="M80" s="434"/>
      <c r="N80" s="434"/>
      <c r="O80" s="434"/>
      <c r="P80" s="82"/>
      <c r="Q80" s="104"/>
      <c r="S80" s="15"/>
      <c r="T80" s="434"/>
      <c r="U80" s="434"/>
      <c r="V80" s="434"/>
      <c r="W80" s="434"/>
      <c r="X80" s="434"/>
      <c r="Y80" s="434"/>
      <c r="Z80" s="82"/>
      <c r="AA80" s="104"/>
    </row>
    <row r="81" spans="2:27" x14ac:dyDescent="0.2">
      <c r="B81" s="10" t="s">
        <v>4</v>
      </c>
      <c r="C81" s="363" t="s">
        <v>96</v>
      </c>
      <c r="D81" s="363"/>
      <c r="E81" s="363"/>
      <c r="F81" s="363"/>
      <c r="G81" s="363"/>
      <c r="H81" s="363"/>
      <c r="I81" s="18">
        <v>0</v>
      </c>
      <c r="J81" s="19">
        <f t="shared" si="2"/>
        <v>0</v>
      </c>
      <c r="L81" s="434"/>
      <c r="M81" s="434"/>
      <c r="N81" s="434"/>
      <c r="O81" s="434"/>
      <c r="P81" s="82"/>
      <c r="Q81" s="104"/>
      <c r="S81" s="15"/>
      <c r="T81" s="434"/>
      <c r="U81" s="434"/>
      <c r="V81" s="434"/>
      <c r="W81" s="434"/>
      <c r="X81" s="434"/>
      <c r="Y81" s="434"/>
      <c r="Z81" s="82"/>
      <c r="AA81" s="104"/>
    </row>
    <row r="82" spans="2:27" x14ac:dyDescent="0.2">
      <c r="B82" s="10" t="s">
        <v>5</v>
      </c>
      <c r="C82" s="363" t="s">
        <v>97</v>
      </c>
      <c r="D82" s="363"/>
      <c r="E82" s="363"/>
      <c r="F82" s="363"/>
      <c r="G82" s="363"/>
      <c r="H82" s="363"/>
      <c r="I82" s="18">
        <v>0</v>
      </c>
      <c r="J82" s="19">
        <f t="shared" si="2"/>
        <v>0</v>
      </c>
      <c r="L82" s="434"/>
      <c r="M82" s="434"/>
      <c r="N82" s="434"/>
      <c r="O82" s="434"/>
      <c r="P82" s="82"/>
      <c r="Q82" s="104"/>
      <c r="S82" s="15"/>
      <c r="T82" s="434"/>
      <c r="U82" s="434"/>
      <c r="V82" s="434"/>
      <c r="W82" s="434"/>
      <c r="X82" s="434"/>
      <c r="Y82" s="434"/>
      <c r="Z82" s="82"/>
      <c r="AA82" s="104"/>
    </row>
    <row r="83" spans="2:27" x14ac:dyDescent="0.2">
      <c r="B83" s="25" t="s">
        <v>15</v>
      </c>
      <c r="C83" s="440" t="s">
        <v>245</v>
      </c>
      <c r="D83" s="441"/>
      <c r="E83" s="441"/>
      <c r="F83" s="441"/>
      <c r="G83" s="441"/>
      <c r="H83" s="442"/>
      <c r="I83" s="72">
        <v>0</v>
      </c>
      <c r="J83" s="19">
        <f t="shared" si="2"/>
        <v>0</v>
      </c>
      <c r="L83" s="502"/>
      <c r="M83" s="502"/>
      <c r="N83" s="502"/>
      <c r="O83" s="502"/>
      <c r="P83" s="89"/>
      <c r="Q83" s="104"/>
      <c r="S83" s="43"/>
      <c r="T83" s="502"/>
      <c r="U83" s="502"/>
      <c r="V83" s="502"/>
      <c r="W83" s="502"/>
      <c r="X83" s="502"/>
      <c r="Y83" s="502"/>
      <c r="Z83" s="89"/>
      <c r="AA83" s="104"/>
    </row>
    <row r="84" spans="2:27" x14ac:dyDescent="0.2">
      <c r="B84" s="25" t="s">
        <v>16</v>
      </c>
      <c r="C84" s="364" t="s">
        <v>98</v>
      </c>
      <c r="D84" s="364"/>
      <c r="E84" s="364"/>
      <c r="F84" s="364"/>
      <c r="G84" s="364"/>
      <c r="H84" s="364"/>
      <c r="I84" s="18">
        <v>0</v>
      </c>
      <c r="J84" s="19">
        <f t="shared" si="2"/>
        <v>0</v>
      </c>
      <c r="L84" s="502"/>
      <c r="M84" s="502"/>
      <c r="N84" s="502"/>
      <c r="O84" s="502"/>
      <c r="P84" s="82"/>
      <c r="Q84" s="104"/>
      <c r="S84" s="43"/>
      <c r="T84" s="502"/>
      <c r="U84" s="502"/>
      <c r="V84" s="502"/>
      <c r="W84" s="502"/>
      <c r="X84" s="502"/>
      <c r="Y84" s="502"/>
      <c r="Z84" s="82"/>
      <c r="AA84" s="104"/>
    </row>
    <row r="85" spans="2:27" x14ac:dyDescent="0.2">
      <c r="B85" s="358" t="s">
        <v>99</v>
      </c>
      <c r="C85" s="358"/>
      <c r="D85" s="358"/>
      <c r="E85" s="358"/>
      <c r="F85" s="358"/>
      <c r="G85" s="358"/>
      <c r="H85" s="358"/>
      <c r="I85" s="22">
        <f>SUM(I79:I84)</f>
        <v>0</v>
      </c>
      <c r="J85" s="14">
        <f>SUM(J79:J84)</f>
        <v>0</v>
      </c>
      <c r="L85" s="483"/>
      <c r="M85" s="483"/>
      <c r="N85" s="483"/>
      <c r="O85" s="483"/>
      <c r="P85" s="83"/>
      <c r="Q85" s="103"/>
      <c r="S85" s="483"/>
      <c r="T85" s="483"/>
      <c r="U85" s="483"/>
      <c r="V85" s="483"/>
      <c r="W85" s="483"/>
      <c r="X85" s="483"/>
      <c r="Y85" s="483"/>
      <c r="Z85" s="83"/>
      <c r="AA85" s="103"/>
    </row>
    <row r="86" spans="2:27" x14ac:dyDescent="0.2">
      <c r="B86" s="514"/>
      <c r="C86" s="515"/>
      <c r="D86" s="515"/>
      <c r="E86" s="515"/>
      <c r="F86" s="515"/>
      <c r="G86" s="515"/>
      <c r="H86" s="515"/>
      <c r="I86" s="515"/>
      <c r="J86" s="515"/>
      <c r="L86" s="516"/>
      <c r="M86" s="516"/>
      <c r="N86" s="516"/>
      <c r="O86" s="516"/>
      <c r="P86" s="516"/>
      <c r="Q86" s="516"/>
      <c r="S86" s="516"/>
      <c r="T86" s="516"/>
      <c r="U86" s="516"/>
      <c r="V86" s="516"/>
      <c r="W86" s="516"/>
      <c r="X86" s="516"/>
      <c r="Y86" s="516"/>
      <c r="Z86" s="516"/>
      <c r="AA86" s="516"/>
    </row>
    <row r="87" spans="2:27" x14ac:dyDescent="0.2">
      <c r="B87" s="358" t="s">
        <v>100</v>
      </c>
      <c r="C87" s="358"/>
      <c r="D87" s="358"/>
      <c r="E87" s="358"/>
      <c r="F87" s="358"/>
      <c r="G87" s="358"/>
      <c r="H87" s="358"/>
      <c r="I87" s="11" t="s">
        <v>20</v>
      </c>
      <c r="J87" s="11" t="s">
        <v>48</v>
      </c>
      <c r="L87" s="483"/>
      <c r="M87" s="483"/>
      <c r="N87" s="483"/>
      <c r="O87" s="483"/>
      <c r="P87" s="16"/>
      <c r="Q87" s="16"/>
      <c r="S87" s="483"/>
      <c r="T87" s="483"/>
      <c r="U87" s="483"/>
      <c r="V87" s="483"/>
      <c r="W87" s="483"/>
      <c r="X87" s="483"/>
      <c r="Y87" s="483"/>
      <c r="Z87" s="16"/>
      <c r="AA87" s="16"/>
    </row>
    <row r="88" spans="2:27" x14ac:dyDescent="0.2">
      <c r="B88" s="10" t="s">
        <v>2</v>
      </c>
      <c r="C88" s="363" t="s">
        <v>101</v>
      </c>
      <c r="D88" s="363"/>
      <c r="E88" s="363"/>
      <c r="F88" s="363"/>
      <c r="G88" s="363"/>
      <c r="H88" s="363"/>
      <c r="I88" s="18">
        <v>0</v>
      </c>
      <c r="J88" s="12">
        <v>0</v>
      </c>
      <c r="L88" s="434"/>
      <c r="M88" s="434"/>
      <c r="N88" s="434"/>
      <c r="O88" s="434"/>
      <c r="P88" s="82"/>
      <c r="Q88" s="102"/>
      <c r="S88" s="15"/>
      <c r="T88" s="434"/>
      <c r="U88" s="434"/>
      <c r="V88" s="434"/>
      <c r="W88" s="434"/>
      <c r="X88" s="434"/>
      <c r="Y88" s="434"/>
      <c r="Z88" s="82"/>
      <c r="AA88" s="102"/>
    </row>
    <row r="89" spans="2:27" x14ac:dyDescent="0.2">
      <c r="B89" s="358" t="s">
        <v>102</v>
      </c>
      <c r="C89" s="358"/>
      <c r="D89" s="358"/>
      <c r="E89" s="358"/>
      <c r="F89" s="358"/>
      <c r="G89" s="358"/>
      <c r="H89" s="358"/>
      <c r="I89" s="22">
        <f>TRUNC(SUM(I88),4)</f>
        <v>0</v>
      </c>
      <c r="J89" s="14">
        <f>TRUNC(SUM(J88),2)</f>
        <v>0</v>
      </c>
      <c r="L89" s="483"/>
      <c r="M89" s="483"/>
      <c r="N89" s="483"/>
      <c r="O89" s="483"/>
      <c r="P89" s="83"/>
      <c r="Q89" s="103"/>
      <c r="S89" s="483"/>
      <c r="T89" s="483"/>
      <c r="U89" s="483"/>
      <c r="V89" s="483"/>
      <c r="W89" s="483"/>
      <c r="X89" s="483"/>
      <c r="Y89" s="483"/>
      <c r="Z89" s="83"/>
      <c r="AA89" s="103"/>
    </row>
    <row r="90" spans="2:27" x14ac:dyDescent="0.2">
      <c r="B90" s="512"/>
      <c r="C90" s="513"/>
      <c r="D90" s="513"/>
      <c r="E90" s="513"/>
      <c r="F90" s="513"/>
      <c r="G90" s="513"/>
      <c r="H90" s="513"/>
      <c r="I90" s="513"/>
      <c r="J90" s="513"/>
      <c r="L90" s="439"/>
      <c r="M90" s="439"/>
      <c r="N90" s="439"/>
      <c r="O90" s="439"/>
      <c r="P90" s="439"/>
      <c r="Q90" s="439"/>
      <c r="S90" s="439"/>
      <c r="T90" s="439"/>
      <c r="U90" s="439"/>
      <c r="V90" s="439"/>
      <c r="W90" s="439"/>
      <c r="X90" s="439"/>
      <c r="Y90" s="439"/>
      <c r="Z90" s="439"/>
      <c r="AA90" s="439"/>
    </row>
    <row r="91" spans="2:27" x14ac:dyDescent="0.2">
      <c r="B91" s="433" t="s">
        <v>103</v>
      </c>
      <c r="C91" s="433"/>
      <c r="D91" s="433"/>
      <c r="E91" s="433"/>
      <c r="F91" s="433"/>
      <c r="G91" s="433"/>
      <c r="H91" s="433"/>
      <c r="I91" s="433"/>
      <c r="J91" s="433"/>
      <c r="L91" s="434"/>
      <c r="M91" s="434"/>
      <c r="N91" s="434"/>
      <c r="O91" s="434"/>
      <c r="P91" s="370"/>
      <c r="Q91" s="443"/>
      <c r="S91" s="7"/>
      <c r="T91" s="434"/>
      <c r="U91" s="434"/>
      <c r="V91" s="434"/>
      <c r="W91" s="434"/>
      <c r="X91" s="434"/>
      <c r="Y91" s="434"/>
      <c r="Z91" s="370"/>
      <c r="AA91" s="443"/>
    </row>
    <row r="92" spans="2:27" x14ac:dyDescent="0.2">
      <c r="B92" s="358" t="s">
        <v>104</v>
      </c>
      <c r="C92" s="358"/>
      <c r="D92" s="358"/>
      <c r="E92" s="358"/>
      <c r="F92" s="358"/>
      <c r="G92" s="358"/>
      <c r="H92" s="358"/>
      <c r="I92" s="358"/>
      <c r="J92" s="11" t="s">
        <v>48</v>
      </c>
      <c r="L92" s="483"/>
      <c r="M92" s="483"/>
      <c r="N92" s="483"/>
      <c r="O92" s="483"/>
      <c r="P92" s="483"/>
      <c r="Q92" s="16"/>
      <c r="S92" s="483"/>
      <c r="T92" s="483"/>
      <c r="U92" s="483"/>
      <c r="V92" s="483"/>
      <c r="W92" s="483"/>
      <c r="X92" s="483"/>
      <c r="Y92" s="483"/>
      <c r="Z92" s="483"/>
      <c r="AA92" s="16"/>
    </row>
    <row r="93" spans="2:27" x14ac:dyDescent="0.2">
      <c r="B93" s="10" t="s">
        <v>22</v>
      </c>
      <c r="C93" s="363" t="s">
        <v>105</v>
      </c>
      <c r="D93" s="363"/>
      <c r="E93" s="363"/>
      <c r="F93" s="363"/>
      <c r="G93" s="363"/>
      <c r="H93" s="363"/>
      <c r="I93" s="363"/>
      <c r="J93" s="12">
        <f>J85</f>
        <v>0</v>
      </c>
      <c r="L93" s="434"/>
      <c r="M93" s="434"/>
      <c r="N93" s="434"/>
      <c r="O93" s="434"/>
      <c r="P93" s="434"/>
      <c r="Q93" s="102"/>
      <c r="S93" s="15"/>
      <c r="T93" s="434"/>
      <c r="U93" s="434"/>
      <c r="V93" s="434"/>
      <c r="W93" s="434"/>
      <c r="X93" s="434"/>
      <c r="Y93" s="434"/>
      <c r="Z93" s="434"/>
      <c r="AA93" s="102"/>
    </row>
    <row r="94" spans="2:27" x14ac:dyDescent="0.2">
      <c r="B94" s="10" t="s">
        <v>23</v>
      </c>
      <c r="C94" s="363" t="s">
        <v>106</v>
      </c>
      <c r="D94" s="363"/>
      <c r="E94" s="363"/>
      <c r="F94" s="363"/>
      <c r="G94" s="363"/>
      <c r="H94" s="363"/>
      <c r="I94" s="363"/>
      <c r="J94" s="19">
        <f>J89</f>
        <v>0</v>
      </c>
      <c r="L94" s="434"/>
      <c r="M94" s="434"/>
      <c r="N94" s="434"/>
      <c r="O94" s="434"/>
      <c r="P94" s="434"/>
      <c r="Q94" s="104"/>
      <c r="S94" s="15"/>
      <c r="T94" s="434"/>
      <c r="U94" s="434"/>
      <c r="V94" s="434"/>
      <c r="W94" s="434"/>
      <c r="X94" s="434"/>
      <c r="Y94" s="434"/>
      <c r="Z94" s="434"/>
      <c r="AA94" s="104"/>
    </row>
    <row r="95" spans="2:27" x14ac:dyDescent="0.2">
      <c r="B95" s="358" t="s">
        <v>107</v>
      </c>
      <c r="C95" s="358"/>
      <c r="D95" s="358"/>
      <c r="E95" s="358"/>
      <c r="F95" s="358"/>
      <c r="G95" s="358"/>
      <c r="H95" s="358"/>
      <c r="I95" s="358"/>
      <c r="J95" s="27">
        <f>TRUNC(SUM(J93:J94),2)</f>
        <v>0</v>
      </c>
      <c r="L95" s="483"/>
      <c r="M95" s="483"/>
      <c r="N95" s="483"/>
      <c r="O95" s="483"/>
      <c r="P95" s="483"/>
      <c r="Q95" s="106"/>
      <c r="S95" s="483"/>
      <c r="T95" s="483"/>
      <c r="U95" s="483"/>
      <c r="V95" s="483"/>
      <c r="W95" s="483"/>
      <c r="X95" s="483"/>
      <c r="Y95" s="483"/>
      <c r="Z95" s="483"/>
      <c r="AA95" s="106"/>
    </row>
    <row r="96" spans="2:27" x14ac:dyDescent="0.2">
      <c r="B96" s="439"/>
      <c r="C96" s="439"/>
      <c r="D96" s="439"/>
      <c r="E96" s="439"/>
      <c r="F96" s="439"/>
      <c r="G96" s="439"/>
      <c r="H96" s="439"/>
      <c r="I96" s="439"/>
      <c r="J96" s="439"/>
      <c r="L96" s="439"/>
      <c r="M96" s="439"/>
      <c r="N96" s="439"/>
      <c r="O96" s="439"/>
      <c r="P96" s="439"/>
      <c r="Q96" s="439"/>
      <c r="S96" s="439"/>
      <c r="T96" s="439"/>
      <c r="U96" s="439"/>
      <c r="V96" s="439"/>
      <c r="W96" s="439"/>
      <c r="X96" s="439"/>
      <c r="Y96" s="439"/>
      <c r="Z96" s="439"/>
      <c r="AA96" s="439"/>
    </row>
    <row r="97" spans="2:27" x14ac:dyDescent="0.2">
      <c r="B97" s="433" t="s">
        <v>108</v>
      </c>
      <c r="C97" s="433"/>
      <c r="D97" s="433"/>
      <c r="E97" s="433"/>
      <c r="F97" s="433"/>
      <c r="G97" s="433"/>
      <c r="H97" s="433"/>
      <c r="I97" s="433"/>
      <c r="J97" s="433"/>
      <c r="L97" s="434"/>
      <c r="M97" s="434"/>
      <c r="N97" s="434"/>
      <c r="O97" s="434"/>
      <c r="P97" s="370"/>
      <c r="Q97" s="443"/>
      <c r="S97" s="7"/>
      <c r="T97" s="434"/>
      <c r="U97" s="434"/>
      <c r="V97" s="434"/>
      <c r="W97" s="434"/>
      <c r="X97" s="434"/>
      <c r="Y97" s="434"/>
      <c r="Z97" s="370"/>
      <c r="AA97" s="443"/>
    </row>
    <row r="98" spans="2:27" x14ac:dyDescent="0.2">
      <c r="B98" s="10">
        <v>5</v>
      </c>
      <c r="C98" s="358" t="s">
        <v>109</v>
      </c>
      <c r="D98" s="358"/>
      <c r="E98" s="358"/>
      <c r="F98" s="358"/>
      <c r="G98" s="358"/>
      <c r="H98" s="358"/>
      <c r="I98" s="11"/>
      <c r="J98" s="11" t="s">
        <v>48</v>
      </c>
      <c r="L98" s="483"/>
      <c r="M98" s="483"/>
      <c r="N98" s="483"/>
      <c r="O98" s="483"/>
      <c r="P98" s="16"/>
      <c r="Q98" s="16"/>
      <c r="S98" s="15"/>
      <c r="T98" s="483"/>
      <c r="U98" s="483"/>
      <c r="V98" s="483"/>
      <c r="W98" s="483"/>
      <c r="X98" s="483"/>
      <c r="Y98" s="483"/>
      <c r="Z98" s="16"/>
      <c r="AA98" s="16"/>
    </row>
    <row r="99" spans="2:27" x14ac:dyDescent="0.2">
      <c r="B99" s="10" t="s">
        <v>2</v>
      </c>
      <c r="C99" s="374" t="s">
        <v>110</v>
      </c>
      <c r="D99" s="374"/>
      <c r="E99" s="374"/>
      <c r="F99" s="374"/>
      <c r="G99" s="374"/>
      <c r="H99" s="374"/>
      <c r="I99" s="9" t="s">
        <v>28</v>
      </c>
      <c r="J99" s="31">
        <v>0</v>
      </c>
      <c r="L99" s="503"/>
      <c r="M99" s="503"/>
      <c r="N99" s="503"/>
      <c r="O99" s="503"/>
      <c r="P99" s="3"/>
      <c r="Q99" s="105"/>
      <c r="S99" s="15"/>
      <c r="T99" s="503"/>
      <c r="U99" s="503"/>
      <c r="V99" s="503"/>
      <c r="W99" s="503"/>
      <c r="X99" s="503"/>
      <c r="Y99" s="503"/>
      <c r="Z99" s="3"/>
      <c r="AA99" s="105"/>
    </row>
    <row r="100" spans="2:27" x14ac:dyDescent="0.2">
      <c r="B100" s="10" t="s">
        <v>3</v>
      </c>
      <c r="C100" s="374" t="s">
        <v>242</v>
      </c>
      <c r="D100" s="374"/>
      <c r="E100" s="374"/>
      <c r="F100" s="374"/>
      <c r="G100" s="374"/>
      <c r="H100" s="374"/>
      <c r="I100" s="9" t="s">
        <v>28</v>
      </c>
      <c r="J100" s="31">
        <v>0</v>
      </c>
      <c r="L100" s="503"/>
      <c r="M100" s="503"/>
      <c r="N100" s="503"/>
      <c r="O100" s="503"/>
      <c r="P100" s="3"/>
      <c r="Q100" s="105"/>
      <c r="S100" s="15"/>
      <c r="T100" s="503"/>
      <c r="U100" s="503"/>
      <c r="V100" s="503"/>
      <c r="W100" s="503"/>
      <c r="X100" s="503"/>
      <c r="Y100" s="503"/>
      <c r="Z100" s="3"/>
      <c r="AA100" s="105"/>
    </row>
    <row r="101" spans="2:27" x14ac:dyDescent="0.2">
      <c r="B101" s="32" t="s">
        <v>4</v>
      </c>
      <c r="C101" s="374" t="s">
        <v>111</v>
      </c>
      <c r="D101" s="374"/>
      <c r="E101" s="374"/>
      <c r="F101" s="374"/>
      <c r="G101" s="374"/>
      <c r="H101" s="374"/>
      <c r="I101" s="9" t="s">
        <v>28</v>
      </c>
      <c r="J101" s="31">
        <v>0</v>
      </c>
      <c r="L101" s="503"/>
      <c r="M101" s="503"/>
      <c r="N101" s="503"/>
      <c r="O101" s="503"/>
      <c r="P101" s="3"/>
      <c r="Q101" s="105"/>
      <c r="S101" s="108"/>
      <c r="T101" s="503"/>
      <c r="U101" s="503"/>
      <c r="V101" s="503"/>
      <c r="W101" s="503"/>
      <c r="X101" s="503"/>
      <c r="Y101" s="503"/>
      <c r="Z101" s="3"/>
      <c r="AA101" s="105"/>
    </row>
    <row r="102" spans="2:27" x14ac:dyDescent="0.2">
      <c r="B102" s="32" t="s">
        <v>5</v>
      </c>
      <c r="C102" s="373" t="s">
        <v>112</v>
      </c>
      <c r="D102" s="374"/>
      <c r="E102" s="374"/>
      <c r="F102" s="374"/>
      <c r="G102" s="374"/>
      <c r="H102" s="374"/>
      <c r="I102" s="9" t="s">
        <v>28</v>
      </c>
      <c r="J102" s="31">
        <v>0</v>
      </c>
      <c r="L102" s="503"/>
      <c r="M102" s="503"/>
      <c r="N102" s="503"/>
      <c r="O102" s="503"/>
      <c r="P102" s="3"/>
      <c r="Q102" s="105"/>
      <c r="S102" s="108"/>
      <c r="T102" s="504"/>
      <c r="U102" s="503"/>
      <c r="V102" s="503"/>
      <c r="W102" s="503"/>
      <c r="X102" s="503"/>
      <c r="Y102" s="503"/>
      <c r="Z102" s="3"/>
      <c r="AA102" s="105"/>
    </row>
    <row r="103" spans="2:27" x14ac:dyDescent="0.2">
      <c r="B103" s="358" t="s">
        <v>113</v>
      </c>
      <c r="C103" s="358"/>
      <c r="D103" s="358"/>
      <c r="E103" s="358"/>
      <c r="F103" s="358"/>
      <c r="G103" s="358"/>
      <c r="H103" s="358"/>
      <c r="I103" s="22" t="s">
        <v>28</v>
      </c>
      <c r="J103" s="33">
        <v>0</v>
      </c>
      <c r="L103" s="483"/>
      <c r="M103" s="483"/>
      <c r="N103" s="483"/>
      <c r="O103" s="483"/>
      <c r="P103" s="83"/>
      <c r="Q103" s="107"/>
      <c r="S103" s="483"/>
      <c r="T103" s="483"/>
      <c r="U103" s="483"/>
      <c r="V103" s="483"/>
      <c r="W103" s="483"/>
      <c r="X103" s="483"/>
      <c r="Y103" s="483"/>
      <c r="Z103" s="83"/>
      <c r="AA103" s="107"/>
    </row>
    <row r="104" spans="2:27" x14ac:dyDescent="0.2">
      <c r="B104" s="507"/>
      <c r="C104" s="508"/>
      <c r="D104" s="508"/>
      <c r="E104" s="508"/>
      <c r="F104" s="508"/>
      <c r="G104" s="508"/>
      <c r="H104" s="508"/>
      <c r="I104" s="508"/>
      <c r="J104" s="508"/>
      <c r="L104" s="439"/>
      <c r="M104" s="439"/>
      <c r="N104" s="439"/>
      <c r="O104" s="439"/>
      <c r="P104" s="439"/>
      <c r="Q104" s="439"/>
      <c r="S104" s="439"/>
      <c r="T104" s="439"/>
      <c r="U104" s="439"/>
      <c r="V104" s="439"/>
      <c r="W104" s="439"/>
      <c r="X104" s="439"/>
      <c r="Y104" s="439"/>
      <c r="Z104" s="439"/>
      <c r="AA104" s="439"/>
    </row>
    <row r="105" spans="2:27" x14ac:dyDescent="0.2">
      <c r="B105" s="433" t="s">
        <v>114</v>
      </c>
      <c r="C105" s="433"/>
      <c r="D105" s="433"/>
      <c r="E105" s="433"/>
      <c r="F105" s="433"/>
      <c r="G105" s="433"/>
      <c r="H105" s="433"/>
      <c r="I105" s="433"/>
      <c r="J105" s="433"/>
      <c r="L105" s="434"/>
      <c r="M105" s="434"/>
      <c r="N105" s="434"/>
      <c r="O105" s="434"/>
      <c r="P105" s="370"/>
      <c r="Q105" s="443"/>
      <c r="S105" s="7"/>
      <c r="T105" s="434"/>
      <c r="U105" s="434"/>
      <c r="V105" s="434"/>
      <c r="W105" s="434"/>
      <c r="X105" s="434"/>
      <c r="Y105" s="434"/>
      <c r="Z105" s="370"/>
      <c r="AA105" s="443"/>
    </row>
    <row r="106" spans="2:27" x14ac:dyDescent="0.2">
      <c r="B106" s="10">
        <v>6</v>
      </c>
      <c r="C106" s="358" t="s">
        <v>115</v>
      </c>
      <c r="D106" s="358"/>
      <c r="E106" s="358"/>
      <c r="F106" s="358"/>
      <c r="G106" s="358"/>
      <c r="H106" s="358"/>
      <c r="I106" s="11" t="s">
        <v>20</v>
      </c>
      <c r="J106" s="11" t="s">
        <v>48</v>
      </c>
      <c r="L106" s="483"/>
      <c r="M106" s="483"/>
      <c r="N106" s="483"/>
      <c r="O106" s="483"/>
      <c r="P106" s="16"/>
      <c r="Q106" s="16"/>
      <c r="S106" s="15"/>
      <c r="T106" s="483"/>
      <c r="U106" s="483"/>
      <c r="V106" s="483"/>
      <c r="W106" s="483"/>
      <c r="X106" s="483"/>
      <c r="Y106" s="483"/>
      <c r="Z106" s="16"/>
      <c r="AA106" s="16"/>
    </row>
    <row r="107" spans="2:27" x14ac:dyDescent="0.2">
      <c r="B107" s="10" t="s">
        <v>2</v>
      </c>
      <c r="C107" s="363" t="s">
        <v>116</v>
      </c>
      <c r="D107" s="363"/>
      <c r="E107" s="363"/>
      <c r="F107" s="363"/>
      <c r="G107" s="363"/>
      <c r="H107" s="363"/>
      <c r="I107" s="18">
        <f>'Memória de Cálculo'!I62</f>
        <v>0</v>
      </c>
      <c r="J107" s="12">
        <f>TRUNC(I107*J131,2)</f>
        <v>0</v>
      </c>
      <c r="L107" s="434"/>
      <c r="M107" s="434"/>
      <c r="N107" s="434"/>
      <c r="O107" s="434"/>
      <c r="P107" s="82"/>
      <c r="Q107" s="102"/>
      <c r="S107" s="15"/>
      <c r="T107" s="434"/>
      <c r="U107" s="434"/>
      <c r="V107" s="434"/>
      <c r="W107" s="434"/>
      <c r="X107" s="434"/>
      <c r="Y107" s="434"/>
      <c r="Z107" s="82"/>
      <c r="AA107" s="102"/>
    </row>
    <row r="108" spans="2:27" x14ac:dyDescent="0.2">
      <c r="B108" s="10" t="s">
        <v>3</v>
      </c>
      <c r="C108" s="363" t="s">
        <v>117</v>
      </c>
      <c r="D108" s="363"/>
      <c r="E108" s="363"/>
      <c r="F108" s="363"/>
      <c r="G108" s="363"/>
      <c r="H108" s="363"/>
      <c r="I108" s="18">
        <f>'Memória de Cálculo'!I63</f>
        <v>0</v>
      </c>
      <c r="J108" s="12">
        <f>TRUNC(I108*(J107+J131),2)</f>
        <v>0</v>
      </c>
      <c r="L108" s="434"/>
      <c r="M108" s="434"/>
      <c r="N108" s="434"/>
      <c r="O108" s="434"/>
      <c r="P108" s="82"/>
      <c r="Q108" s="102"/>
      <c r="S108" s="15"/>
      <c r="T108" s="434"/>
      <c r="U108" s="434"/>
      <c r="V108" s="434"/>
      <c r="W108" s="434"/>
      <c r="X108" s="434"/>
      <c r="Y108" s="434"/>
      <c r="Z108" s="82"/>
      <c r="AA108" s="102"/>
    </row>
    <row r="109" spans="2:27" x14ac:dyDescent="0.2">
      <c r="B109" s="10" t="s">
        <v>4</v>
      </c>
      <c r="C109" s="436" t="s">
        <v>118</v>
      </c>
      <c r="D109" s="437"/>
      <c r="E109" s="437"/>
      <c r="F109" s="437"/>
      <c r="G109" s="437"/>
      <c r="H109" s="437"/>
      <c r="I109" s="437"/>
      <c r="J109" s="438"/>
      <c r="L109" s="517"/>
      <c r="M109" s="517"/>
      <c r="N109" s="517"/>
      <c r="O109" s="517"/>
      <c r="P109" s="517"/>
      <c r="Q109" s="517"/>
      <c r="S109" s="15"/>
      <c r="T109" s="517"/>
      <c r="U109" s="517"/>
      <c r="V109" s="517"/>
      <c r="W109" s="517"/>
      <c r="X109" s="517"/>
      <c r="Y109" s="517"/>
      <c r="Z109" s="517"/>
      <c r="AA109" s="517"/>
    </row>
    <row r="110" spans="2:27" x14ac:dyDescent="0.2">
      <c r="B110" s="10" t="s">
        <v>119</v>
      </c>
      <c r="C110" s="363" t="s">
        <v>120</v>
      </c>
      <c r="D110" s="363"/>
      <c r="E110" s="363"/>
      <c r="F110" s="363"/>
      <c r="G110" s="363"/>
      <c r="H110" s="363"/>
      <c r="I110" s="18">
        <f>'Memória de Cálculo'!I65</f>
        <v>0</v>
      </c>
      <c r="J110" s="19">
        <f>TRUNC(I110*J120,2)</f>
        <v>0</v>
      </c>
      <c r="L110" s="434"/>
      <c r="M110" s="434"/>
      <c r="N110" s="434"/>
      <c r="O110" s="434"/>
      <c r="P110" s="115"/>
      <c r="Q110" s="104"/>
      <c r="S110" s="15"/>
      <c r="T110" s="434"/>
      <c r="U110" s="434"/>
      <c r="V110" s="434"/>
      <c r="W110" s="434"/>
      <c r="X110" s="434"/>
      <c r="Y110" s="434"/>
      <c r="Z110" s="115"/>
      <c r="AA110" s="104"/>
    </row>
    <row r="111" spans="2:27" x14ac:dyDescent="0.2">
      <c r="B111" s="10" t="s">
        <v>121</v>
      </c>
      <c r="C111" s="363" t="s">
        <v>122</v>
      </c>
      <c r="D111" s="363"/>
      <c r="E111" s="363"/>
      <c r="F111" s="363"/>
      <c r="G111" s="363"/>
      <c r="H111" s="363"/>
      <c r="I111" s="18">
        <f>'Memória de Cálculo'!I66</f>
        <v>0</v>
      </c>
      <c r="J111" s="19">
        <f>TRUNC(I111*J120,2)</f>
        <v>0</v>
      </c>
      <c r="L111" s="434"/>
      <c r="M111" s="434"/>
      <c r="N111" s="434"/>
      <c r="O111" s="434"/>
      <c r="P111" s="115"/>
      <c r="Q111" s="104"/>
      <c r="S111" s="15"/>
      <c r="T111" s="434"/>
      <c r="U111" s="434"/>
      <c r="V111" s="434"/>
      <c r="W111" s="434"/>
      <c r="X111" s="434"/>
      <c r="Y111" s="434"/>
      <c r="Z111" s="115"/>
      <c r="AA111" s="104"/>
    </row>
    <row r="112" spans="2:27" x14ac:dyDescent="0.2">
      <c r="B112" s="10" t="s">
        <v>123</v>
      </c>
      <c r="C112" s="363" t="s">
        <v>124</v>
      </c>
      <c r="D112" s="363"/>
      <c r="E112" s="363"/>
      <c r="F112" s="363"/>
      <c r="G112" s="363"/>
      <c r="H112" s="363"/>
      <c r="I112" s="18">
        <f>'Memória de Cálculo'!I67</f>
        <v>0</v>
      </c>
      <c r="J112" s="19">
        <f>TRUNC(I112*J120,2)</f>
        <v>0</v>
      </c>
      <c r="L112" s="434"/>
      <c r="M112" s="434"/>
      <c r="N112" s="434"/>
      <c r="O112" s="434"/>
      <c r="P112" s="115"/>
      <c r="Q112" s="104"/>
      <c r="S112" s="15"/>
      <c r="T112" s="434"/>
      <c r="U112" s="434"/>
      <c r="V112" s="434"/>
      <c r="W112" s="434"/>
      <c r="X112" s="434"/>
      <c r="Y112" s="434"/>
      <c r="Z112" s="115"/>
      <c r="AA112" s="104"/>
    </row>
    <row r="113" spans="2:27" x14ac:dyDescent="0.2">
      <c r="B113" s="358" t="s">
        <v>125</v>
      </c>
      <c r="C113" s="358"/>
      <c r="D113" s="358"/>
      <c r="E113" s="358"/>
      <c r="F113" s="358"/>
      <c r="G113" s="358"/>
      <c r="H113" s="358"/>
      <c r="I113" s="35">
        <f>SUM(I107:I112)</f>
        <v>0</v>
      </c>
      <c r="J113" s="27">
        <f>TRUNC(SUM(J107:J112),2)</f>
        <v>0</v>
      </c>
      <c r="L113" s="483"/>
      <c r="M113" s="483"/>
      <c r="N113" s="483"/>
      <c r="O113" s="483"/>
      <c r="P113" s="116"/>
      <c r="Q113" s="106"/>
      <c r="S113" s="483"/>
      <c r="T113" s="483"/>
      <c r="U113" s="483"/>
      <c r="V113" s="483"/>
      <c r="W113" s="483"/>
      <c r="X113" s="483"/>
      <c r="Y113" s="483"/>
      <c r="Z113" s="116"/>
      <c r="AA113" s="106"/>
    </row>
    <row r="114" spans="2:27" x14ac:dyDescent="0.2">
      <c r="B114" s="7"/>
      <c r="C114" s="434"/>
      <c r="D114" s="434"/>
      <c r="E114" s="434"/>
      <c r="F114" s="434"/>
      <c r="G114" s="434"/>
      <c r="H114" s="434"/>
      <c r="I114" s="434"/>
      <c r="J114" s="434"/>
      <c r="L114" s="434"/>
      <c r="M114" s="434"/>
      <c r="N114" s="434"/>
      <c r="O114" s="434"/>
      <c r="P114" s="434"/>
      <c r="Q114" s="434"/>
      <c r="S114" s="7"/>
      <c r="T114" s="434"/>
      <c r="U114" s="434"/>
      <c r="V114" s="434"/>
      <c r="W114" s="434"/>
      <c r="X114" s="434"/>
      <c r="Y114" s="434"/>
      <c r="Z114" s="434"/>
      <c r="AA114" s="434"/>
    </row>
    <row r="115" spans="2:27" x14ac:dyDescent="0.2">
      <c r="B115" s="36" t="s">
        <v>126</v>
      </c>
      <c r="C115" s="435" t="s">
        <v>127</v>
      </c>
      <c r="D115" s="435"/>
      <c r="E115" s="435"/>
      <c r="F115" s="435"/>
      <c r="G115" s="435"/>
      <c r="H115" s="435"/>
      <c r="I115" s="37">
        <f>TRUNC(I110+I111+I112,4)</f>
        <v>0</v>
      </c>
      <c r="J115" s="38"/>
      <c r="L115" s="368"/>
      <c r="M115" s="368"/>
      <c r="N115" s="368"/>
      <c r="O115" s="368"/>
      <c r="P115" s="40"/>
      <c r="Q115" s="59"/>
      <c r="S115" s="43"/>
      <c r="T115" s="368"/>
      <c r="U115" s="368"/>
      <c r="V115" s="368"/>
      <c r="W115" s="368"/>
      <c r="X115" s="368"/>
      <c r="Y115" s="368"/>
      <c r="Z115" s="40"/>
      <c r="AA115" s="59"/>
    </row>
    <row r="116" spans="2:27" x14ac:dyDescent="0.2">
      <c r="B116" s="39"/>
      <c r="C116" s="368">
        <v>100</v>
      </c>
      <c r="D116" s="368"/>
      <c r="E116" s="368"/>
      <c r="F116" s="368"/>
      <c r="G116" s="368"/>
      <c r="H116" s="368"/>
      <c r="I116" s="40"/>
      <c r="J116" s="41"/>
      <c r="L116" s="368"/>
      <c r="M116" s="368"/>
      <c r="N116" s="368"/>
      <c r="O116" s="368"/>
      <c r="P116" s="40"/>
      <c r="Q116" s="59"/>
      <c r="S116" s="43"/>
      <c r="T116" s="368"/>
      <c r="U116" s="368"/>
      <c r="V116" s="368"/>
      <c r="W116" s="368"/>
      <c r="X116" s="368"/>
      <c r="Y116" s="368"/>
      <c r="Z116" s="40"/>
      <c r="AA116" s="59"/>
    </row>
    <row r="117" spans="2:27" x14ac:dyDescent="0.2">
      <c r="B117" s="42"/>
      <c r="C117" s="43"/>
      <c r="D117" s="43"/>
      <c r="E117" s="43"/>
      <c r="F117" s="43"/>
      <c r="G117" s="43"/>
      <c r="H117" s="43"/>
      <c r="I117" s="40"/>
      <c r="J117" s="41"/>
      <c r="L117" s="43"/>
      <c r="M117" s="43"/>
      <c r="N117" s="43"/>
      <c r="O117" s="43"/>
      <c r="P117" s="40"/>
      <c r="Q117" s="59"/>
      <c r="S117" s="58"/>
      <c r="T117" s="43"/>
      <c r="U117" s="43"/>
      <c r="V117" s="43"/>
      <c r="W117" s="43"/>
      <c r="X117" s="43"/>
      <c r="Y117" s="43"/>
      <c r="Z117" s="40"/>
      <c r="AA117" s="59"/>
    </row>
    <row r="118" spans="2:27" x14ac:dyDescent="0.2">
      <c r="B118" s="39" t="s">
        <v>128</v>
      </c>
      <c r="C118" s="368" t="s">
        <v>129</v>
      </c>
      <c r="D118" s="368"/>
      <c r="E118" s="368"/>
      <c r="F118" s="368"/>
      <c r="G118" s="368"/>
      <c r="H118" s="368"/>
      <c r="I118" s="40"/>
      <c r="J118" s="44">
        <f>TRUNC(J131+J107+J108,2)</f>
        <v>0</v>
      </c>
      <c r="L118" s="368"/>
      <c r="M118" s="368"/>
      <c r="N118" s="368"/>
      <c r="O118" s="368"/>
      <c r="P118" s="40"/>
      <c r="Q118" s="109"/>
      <c r="S118" s="43"/>
      <c r="T118" s="368"/>
      <c r="U118" s="368"/>
      <c r="V118" s="368"/>
      <c r="W118" s="368"/>
      <c r="X118" s="368"/>
      <c r="Y118" s="368"/>
      <c r="Z118" s="40"/>
      <c r="AA118" s="109"/>
    </row>
    <row r="119" spans="2:27" x14ac:dyDescent="0.2">
      <c r="B119" s="39"/>
      <c r="C119" s="43"/>
      <c r="D119" s="43"/>
      <c r="E119" s="43"/>
      <c r="F119" s="43"/>
      <c r="G119" s="43"/>
      <c r="H119" s="43"/>
      <c r="I119" s="40"/>
      <c r="J119" s="44"/>
      <c r="L119" s="43"/>
      <c r="M119" s="43"/>
      <c r="N119" s="43"/>
      <c r="O119" s="43"/>
      <c r="P119" s="40"/>
      <c r="Q119" s="109"/>
      <c r="S119" s="43"/>
      <c r="T119" s="43"/>
      <c r="U119" s="43"/>
      <c r="V119" s="43"/>
      <c r="W119" s="43"/>
      <c r="X119" s="43"/>
      <c r="Y119" s="43"/>
      <c r="Z119" s="40"/>
      <c r="AA119" s="109"/>
    </row>
    <row r="120" spans="2:27" x14ac:dyDescent="0.2">
      <c r="B120" s="39" t="s">
        <v>130</v>
      </c>
      <c r="C120" s="368" t="s">
        <v>131</v>
      </c>
      <c r="D120" s="368"/>
      <c r="E120" s="368"/>
      <c r="F120" s="368"/>
      <c r="G120" s="368"/>
      <c r="H120" s="368"/>
      <c r="I120" s="40"/>
      <c r="J120" s="44">
        <f>TRUNC(J118/(1-I115),2)</f>
        <v>0</v>
      </c>
      <c r="L120" s="368"/>
      <c r="M120" s="368"/>
      <c r="N120" s="368"/>
      <c r="O120" s="368"/>
      <c r="P120" s="40"/>
      <c r="Q120" s="109"/>
      <c r="S120" s="43"/>
      <c r="T120" s="368"/>
      <c r="U120" s="368"/>
      <c r="V120" s="368"/>
      <c r="W120" s="368"/>
      <c r="X120" s="368"/>
      <c r="Y120" s="368"/>
      <c r="Z120" s="40"/>
      <c r="AA120" s="109"/>
    </row>
    <row r="121" spans="2:27" x14ac:dyDescent="0.2">
      <c r="B121" s="39"/>
      <c r="C121" s="43"/>
      <c r="D121" s="43"/>
      <c r="E121" s="43"/>
      <c r="F121" s="43"/>
      <c r="G121" s="43"/>
      <c r="H121" s="43"/>
      <c r="I121" s="40"/>
      <c r="J121" s="44"/>
      <c r="L121" s="43"/>
      <c r="M121" s="43"/>
      <c r="N121" s="43"/>
      <c r="O121" s="43"/>
      <c r="P121" s="40"/>
      <c r="Q121" s="109"/>
      <c r="S121" s="43"/>
      <c r="T121" s="43"/>
      <c r="U121" s="43"/>
      <c r="V121" s="43"/>
      <c r="W121" s="43"/>
      <c r="X121" s="43"/>
      <c r="Y121" s="43"/>
      <c r="Z121" s="40"/>
      <c r="AA121" s="109"/>
    </row>
    <row r="122" spans="2:27" x14ac:dyDescent="0.2">
      <c r="B122" s="45"/>
      <c r="C122" s="432" t="s">
        <v>132</v>
      </c>
      <c r="D122" s="432"/>
      <c r="E122" s="432"/>
      <c r="F122" s="432"/>
      <c r="G122" s="432"/>
      <c r="H122" s="432"/>
      <c r="I122" s="46"/>
      <c r="J122" s="47">
        <f>TRUNC(J120-J118,2)</f>
        <v>0</v>
      </c>
      <c r="L122" s="368"/>
      <c r="M122" s="368"/>
      <c r="N122" s="368"/>
      <c r="O122" s="368"/>
      <c r="P122" s="40"/>
      <c r="Q122" s="109"/>
      <c r="S122" s="43"/>
      <c r="T122" s="368"/>
      <c r="U122" s="368"/>
      <c r="V122" s="368"/>
      <c r="W122" s="368"/>
      <c r="X122" s="368"/>
      <c r="Y122" s="368"/>
      <c r="Z122" s="40"/>
      <c r="AA122" s="109"/>
    </row>
    <row r="123" spans="2:27" x14ac:dyDescent="0.2">
      <c r="B123" s="7"/>
      <c r="C123" s="3"/>
      <c r="D123" s="3"/>
      <c r="E123" s="3"/>
      <c r="F123" s="3"/>
      <c r="G123" s="3"/>
      <c r="H123" s="3"/>
      <c r="I123" s="3"/>
      <c r="J123" s="17"/>
      <c r="L123" s="3"/>
      <c r="M123" s="3"/>
      <c r="N123" s="3"/>
      <c r="O123" s="3"/>
      <c r="P123" s="3"/>
      <c r="Q123" s="17"/>
      <c r="S123" s="7"/>
      <c r="T123" s="3"/>
      <c r="U123" s="3"/>
      <c r="V123" s="3"/>
      <c r="W123" s="3"/>
      <c r="X123" s="3"/>
      <c r="Y123" s="3"/>
      <c r="Z123" s="3"/>
      <c r="AA123" s="17"/>
    </row>
    <row r="124" spans="2:27" x14ac:dyDescent="0.2">
      <c r="B124" s="433" t="s">
        <v>133</v>
      </c>
      <c r="C124" s="433"/>
      <c r="D124" s="433"/>
      <c r="E124" s="433"/>
      <c r="F124" s="433"/>
      <c r="G124" s="433"/>
      <c r="H124" s="433"/>
      <c r="I124" s="433"/>
      <c r="J124" s="433"/>
      <c r="L124" s="434"/>
      <c r="M124" s="434"/>
      <c r="N124" s="434"/>
      <c r="O124" s="434"/>
      <c r="P124" s="370"/>
      <c r="Q124" s="443"/>
      <c r="S124" s="7"/>
      <c r="T124" s="434"/>
      <c r="U124" s="434"/>
      <c r="V124" s="434"/>
      <c r="W124" s="434"/>
      <c r="X124" s="434"/>
      <c r="Y124" s="434"/>
      <c r="Z124" s="370"/>
      <c r="AA124" s="443"/>
    </row>
    <row r="125" spans="2:27" x14ac:dyDescent="0.2">
      <c r="B125" s="358" t="s">
        <v>24</v>
      </c>
      <c r="C125" s="358"/>
      <c r="D125" s="358"/>
      <c r="E125" s="358"/>
      <c r="F125" s="358"/>
      <c r="G125" s="358"/>
      <c r="H125" s="358"/>
      <c r="I125" s="358"/>
      <c r="J125" s="11" t="s">
        <v>48</v>
      </c>
      <c r="L125" s="483"/>
      <c r="M125" s="483"/>
      <c r="N125" s="483"/>
      <c r="O125" s="483"/>
      <c r="P125" s="483"/>
      <c r="Q125" s="16"/>
      <c r="S125" s="483"/>
      <c r="T125" s="483"/>
      <c r="U125" s="483"/>
      <c r="V125" s="483"/>
      <c r="W125" s="483"/>
      <c r="X125" s="483"/>
      <c r="Y125" s="483"/>
      <c r="Z125" s="483"/>
      <c r="AA125" s="16"/>
    </row>
    <row r="126" spans="2:27" x14ac:dyDescent="0.2">
      <c r="B126" s="8" t="s">
        <v>2</v>
      </c>
      <c r="C126" s="363" t="str">
        <f>B26</f>
        <v>MÓDULO 1 - COMPOSIÇÃO DA REMUNERAÇÃO</v>
      </c>
      <c r="D126" s="363"/>
      <c r="E126" s="363"/>
      <c r="F126" s="363"/>
      <c r="G126" s="363"/>
      <c r="H126" s="363"/>
      <c r="I126" s="363"/>
      <c r="J126" s="12">
        <f>J34</f>
        <v>0</v>
      </c>
      <c r="L126" s="434"/>
      <c r="M126" s="434"/>
      <c r="N126" s="434"/>
      <c r="O126" s="434"/>
      <c r="P126" s="434"/>
      <c r="Q126" s="102"/>
      <c r="S126" s="7"/>
      <c r="T126" s="434"/>
      <c r="U126" s="434"/>
      <c r="V126" s="434"/>
      <c r="W126" s="434"/>
      <c r="X126" s="434"/>
      <c r="Y126" s="434"/>
      <c r="Z126" s="434"/>
      <c r="AA126" s="102"/>
    </row>
    <row r="127" spans="2:27" x14ac:dyDescent="0.2">
      <c r="B127" s="8" t="s">
        <v>3</v>
      </c>
      <c r="C127" s="363" t="str">
        <f>B36</f>
        <v>MÓDULO 2 – ENCARGOS E BENEFÍCIOS ANUAIS, MENSAIS E DIÁRIOS</v>
      </c>
      <c r="D127" s="363"/>
      <c r="E127" s="363"/>
      <c r="F127" s="363"/>
      <c r="G127" s="363"/>
      <c r="H127" s="363"/>
      <c r="I127" s="363"/>
      <c r="J127" s="19">
        <f>J65</f>
        <v>0</v>
      </c>
      <c r="L127" s="434"/>
      <c r="M127" s="434"/>
      <c r="N127" s="434"/>
      <c r="O127" s="434"/>
      <c r="P127" s="434"/>
      <c r="Q127" s="104"/>
      <c r="S127" s="7"/>
      <c r="T127" s="434"/>
      <c r="U127" s="434"/>
      <c r="V127" s="434"/>
      <c r="W127" s="434"/>
      <c r="X127" s="434"/>
      <c r="Y127" s="434"/>
      <c r="Z127" s="434"/>
      <c r="AA127" s="104"/>
    </row>
    <row r="128" spans="2:27" x14ac:dyDescent="0.2">
      <c r="B128" s="8" t="s">
        <v>4</v>
      </c>
      <c r="C128" s="363" t="str">
        <f>B67</f>
        <v>MÓDULO 3 – PROVISÃO PARA RESCISÃO</v>
      </c>
      <c r="D128" s="363"/>
      <c r="E128" s="363"/>
      <c r="F128" s="363"/>
      <c r="G128" s="363"/>
      <c r="H128" s="363"/>
      <c r="I128" s="363"/>
      <c r="J128" s="19">
        <f>J75</f>
        <v>0</v>
      </c>
      <c r="L128" s="434"/>
      <c r="M128" s="434"/>
      <c r="N128" s="434"/>
      <c r="O128" s="434"/>
      <c r="P128" s="434"/>
      <c r="Q128" s="104"/>
      <c r="S128" s="7"/>
      <c r="T128" s="434"/>
      <c r="U128" s="434"/>
      <c r="V128" s="434"/>
      <c r="W128" s="434"/>
      <c r="X128" s="434"/>
      <c r="Y128" s="434"/>
      <c r="Z128" s="434"/>
      <c r="AA128" s="104"/>
    </row>
    <row r="129" spans="2:29" x14ac:dyDescent="0.2">
      <c r="B129" s="8" t="s">
        <v>5</v>
      </c>
      <c r="C129" s="363" t="str">
        <f>B77</f>
        <v>MÓDULO 4 – CUSTO DE REPOSIÇÃO DO PROFISSIONAL AUSENTE</v>
      </c>
      <c r="D129" s="363"/>
      <c r="E129" s="363"/>
      <c r="F129" s="363"/>
      <c r="G129" s="363"/>
      <c r="H129" s="363"/>
      <c r="I129" s="363"/>
      <c r="J129" s="19">
        <f>J95</f>
        <v>0</v>
      </c>
      <c r="L129" s="434"/>
      <c r="M129" s="434"/>
      <c r="N129" s="434"/>
      <c r="O129" s="434"/>
      <c r="P129" s="434"/>
      <c r="Q129" s="104"/>
      <c r="S129" s="7"/>
      <c r="T129" s="434"/>
      <c r="U129" s="434"/>
      <c r="V129" s="434"/>
      <c r="W129" s="434"/>
      <c r="X129" s="434"/>
      <c r="Y129" s="434"/>
      <c r="Z129" s="434"/>
      <c r="AA129" s="104"/>
    </row>
    <row r="130" spans="2:29" x14ac:dyDescent="0.2">
      <c r="B130" s="8" t="s">
        <v>15</v>
      </c>
      <c r="C130" s="363" t="str">
        <f>B97</f>
        <v>MÓDULO 5 – INSUMOS DIVERSOS</v>
      </c>
      <c r="D130" s="363"/>
      <c r="E130" s="363"/>
      <c r="F130" s="363"/>
      <c r="G130" s="363"/>
      <c r="H130" s="363"/>
      <c r="I130" s="363"/>
      <c r="J130" s="19">
        <f>J103</f>
        <v>0</v>
      </c>
      <c r="L130" s="434"/>
      <c r="M130" s="434"/>
      <c r="N130" s="434"/>
      <c r="O130" s="434"/>
      <c r="P130" s="434"/>
      <c r="Q130" s="104"/>
      <c r="S130" s="7"/>
      <c r="T130" s="434"/>
      <c r="U130" s="434"/>
      <c r="V130" s="434"/>
      <c r="W130" s="434"/>
      <c r="X130" s="434"/>
      <c r="Y130" s="434"/>
      <c r="Z130" s="434"/>
      <c r="AA130" s="104"/>
    </row>
    <row r="131" spans="2:29" x14ac:dyDescent="0.2">
      <c r="B131" s="10"/>
      <c r="C131" s="358" t="s">
        <v>134</v>
      </c>
      <c r="D131" s="358"/>
      <c r="E131" s="358"/>
      <c r="F131" s="358"/>
      <c r="G131" s="358"/>
      <c r="H131" s="358"/>
      <c r="I131" s="358"/>
      <c r="J131" s="27">
        <f>TRUNC(SUM(J126:J130),2)</f>
        <v>0</v>
      </c>
      <c r="L131" s="483"/>
      <c r="M131" s="483"/>
      <c r="N131" s="483"/>
      <c r="O131" s="483"/>
      <c r="P131" s="483"/>
      <c r="Q131" s="106"/>
      <c r="S131" s="15"/>
      <c r="T131" s="483"/>
      <c r="U131" s="483"/>
      <c r="V131" s="483"/>
      <c r="W131" s="483"/>
      <c r="X131" s="483"/>
      <c r="Y131" s="483"/>
      <c r="Z131" s="483"/>
      <c r="AA131" s="106"/>
    </row>
    <row r="132" spans="2:29" x14ac:dyDescent="0.2">
      <c r="B132" s="8" t="s">
        <v>16</v>
      </c>
      <c r="C132" s="363" t="str">
        <f>B105</f>
        <v>MÓDULO 6 – CUSTOS INDIRETOS, TRIBUTOS E LUCRO</v>
      </c>
      <c r="D132" s="363"/>
      <c r="E132" s="363"/>
      <c r="F132" s="363"/>
      <c r="G132" s="363"/>
      <c r="H132" s="363"/>
      <c r="I132" s="363"/>
      <c r="J132" s="12">
        <f>J113</f>
        <v>0</v>
      </c>
      <c r="L132" s="434"/>
      <c r="M132" s="434"/>
      <c r="N132" s="434"/>
      <c r="O132" s="434"/>
      <c r="P132" s="434"/>
      <c r="Q132" s="102"/>
      <c r="S132" s="7"/>
      <c r="T132" s="434"/>
      <c r="U132" s="434"/>
      <c r="V132" s="434"/>
      <c r="W132" s="434"/>
      <c r="X132" s="434"/>
      <c r="Y132" s="434"/>
      <c r="Z132" s="434"/>
      <c r="AA132" s="102"/>
    </row>
    <row r="133" spans="2:29" x14ac:dyDescent="0.2">
      <c r="B133" s="358" t="s">
        <v>198</v>
      </c>
      <c r="C133" s="358"/>
      <c r="D133" s="358"/>
      <c r="E133" s="358"/>
      <c r="F133" s="358"/>
      <c r="G133" s="358"/>
      <c r="H133" s="358"/>
      <c r="I133" s="358"/>
      <c r="J133" s="27">
        <f>+J131+J132</f>
        <v>0</v>
      </c>
      <c r="K133" s="28"/>
      <c r="L133" s="518"/>
      <c r="M133" s="483"/>
      <c r="N133" s="483"/>
      <c r="O133" s="483"/>
      <c r="P133" s="483"/>
      <c r="Q133" s="106"/>
      <c r="S133" s="483"/>
      <c r="T133" s="483"/>
      <c r="U133" s="483"/>
      <c r="V133" s="483"/>
      <c r="W133" s="483"/>
      <c r="X133" s="483"/>
      <c r="Y133" s="483"/>
      <c r="Z133" s="483"/>
      <c r="AA133" s="106"/>
    </row>
    <row r="134" spans="2:29" x14ac:dyDescent="0.2">
      <c r="B134" s="358" t="s">
        <v>26</v>
      </c>
      <c r="C134" s="358"/>
      <c r="D134" s="358"/>
      <c r="E134" s="358"/>
      <c r="F134" s="358"/>
      <c r="G134" s="358"/>
      <c r="H134" s="358"/>
      <c r="I134" s="358"/>
      <c r="J134" s="63"/>
      <c r="L134" s="483"/>
      <c r="M134" s="483"/>
      <c r="N134" s="483"/>
      <c r="O134" s="483"/>
      <c r="P134" s="483"/>
      <c r="Q134" s="110"/>
      <c r="S134" s="483"/>
      <c r="T134" s="483"/>
      <c r="U134" s="483"/>
      <c r="V134" s="483"/>
      <c r="W134" s="483"/>
      <c r="X134" s="483"/>
      <c r="Y134" s="483"/>
      <c r="Z134" s="483"/>
      <c r="AA134" s="110"/>
    </row>
    <row r="135" spans="2:29" x14ac:dyDescent="0.2">
      <c r="B135" s="358" t="s">
        <v>199</v>
      </c>
      <c r="C135" s="358"/>
      <c r="D135" s="358"/>
      <c r="E135" s="358"/>
      <c r="F135" s="358"/>
      <c r="G135" s="358"/>
      <c r="H135" s="358"/>
      <c r="I135" s="358"/>
      <c r="J135" s="27">
        <f>+J134*J133</f>
        <v>0</v>
      </c>
      <c r="L135" s="483"/>
      <c r="M135" s="483"/>
      <c r="N135" s="483"/>
      <c r="O135" s="483"/>
      <c r="P135" s="483"/>
      <c r="Q135" s="106"/>
      <c r="S135" s="483"/>
      <c r="T135" s="483"/>
      <c r="U135" s="483"/>
      <c r="V135" s="483"/>
      <c r="W135" s="483"/>
      <c r="X135" s="483"/>
      <c r="Y135" s="483"/>
      <c r="Z135" s="483"/>
      <c r="AA135" s="106"/>
      <c r="AC135" s="28"/>
    </row>
    <row r="136" spans="2:29" x14ac:dyDescent="0.2">
      <c r="B136" s="7"/>
      <c r="C136" s="1"/>
      <c r="D136" s="1"/>
      <c r="E136" s="1"/>
      <c r="F136" s="1"/>
      <c r="G136" s="1"/>
      <c r="H136" s="1"/>
      <c r="I136" s="3"/>
      <c r="J136" s="48"/>
      <c r="L136" s="1"/>
      <c r="M136" s="1"/>
      <c r="N136" s="1"/>
      <c r="O136" s="1"/>
      <c r="P136" s="3"/>
      <c r="Q136" s="48"/>
      <c r="S136" s="7"/>
      <c r="T136" s="1"/>
      <c r="U136" s="1"/>
      <c r="V136" s="1"/>
      <c r="W136" s="1"/>
      <c r="X136" s="1"/>
      <c r="Y136" s="1"/>
      <c r="Z136" s="3"/>
      <c r="AA136" s="48"/>
    </row>
    <row r="137" spans="2:29" hidden="1" x14ac:dyDescent="0.2">
      <c r="B137" s="7"/>
      <c r="C137" s="483" t="s">
        <v>136</v>
      </c>
      <c r="D137" s="483"/>
      <c r="E137" s="483"/>
      <c r="F137" s="483"/>
      <c r="G137" s="483"/>
      <c r="H137" s="483"/>
      <c r="I137" s="16"/>
      <c r="J137" s="16"/>
      <c r="L137" s="483"/>
      <c r="M137" s="483"/>
      <c r="N137" s="483"/>
      <c r="O137" s="483"/>
      <c r="P137" s="16"/>
      <c r="Q137" s="16"/>
      <c r="S137" s="7"/>
      <c r="T137" s="483"/>
      <c r="U137" s="483"/>
      <c r="V137" s="483"/>
      <c r="W137" s="483"/>
      <c r="X137" s="483"/>
      <c r="Y137" s="483"/>
      <c r="Z137" s="16"/>
      <c r="AA137" s="16"/>
    </row>
    <row r="138" spans="2:29" ht="63.75" hidden="1" x14ac:dyDescent="0.2">
      <c r="B138" s="484" t="s">
        <v>137</v>
      </c>
      <c r="C138" s="484"/>
      <c r="D138" s="485" t="s">
        <v>138</v>
      </c>
      <c r="E138" s="485"/>
      <c r="F138" s="485" t="s">
        <v>139</v>
      </c>
      <c r="G138" s="485"/>
      <c r="H138" s="49" t="s">
        <v>140</v>
      </c>
      <c r="I138" s="49" t="s">
        <v>141</v>
      </c>
      <c r="J138" s="49" t="s">
        <v>142</v>
      </c>
      <c r="L138" s="94"/>
      <c r="M138" s="486"/>
      <c r="N138" s="486"/>
      <c r="O138" s="94"/>
      <c r="P138" s="94"/>
      <c r="Q138" s="94"/>
      <c r="S138" s="487"/>
      <c r="T138" s="487"/>
      <c r="U138" s="486"/>
      <c r="V138" s="486"/>
      <c r="W138" s="486"/>
      <c r="X138" s="486"/>
      <c r="Y138" s="94"/>
      <c r="Z138" s="94"/>
      <c r="AA138" s="94"/>
    </row>
    <row r="139" spans="2:29" hidden="1" x14ac:dyDescent="0.2">
      <c r="B139" s="447" t="s">
        <v>143</v>
      </c>
      <c r="C139" s="447"/>
      <c r="D139" s="363" t="s">
        <v>144</v>
      </c>
      <c r="E139" s="363"/>
      <c r="F139" s="447"/>
      <c r="G139" s="447"/>
      <c r="H139" s="50" t="s">
        <v>144</v>
      </c>
      <c r="I139" s="9"/>
      <c r="J139" s="12"/>
      <c r="L139" s="7"/>
      <c r="M139" s="443"/>
      <c r="N139" s="443"/>
      <c r="O139" s="1"/>
      <c r="P139" s="3"/>
      <c r="Q139" s="102"/>
      <c r="S139" s="443"/>
      <c r="T139" s="443"/>
      <c r="U139" s="434"/>
      <c r="V139" s="434"/>
      <c r="W139" s="443"/>
      <c r="X139" s="443"/>
      <c r="Y139" s="1"/>
      <c r="Z139" s="3"/>
      <c r="AA139" s="102"/>
    </row>
    <row r="140" spans="2:29" hidden="1" x14ac:dyDescent="0.2">
      <c r="B140" s="447" t="s">
        <v>145</v>
      </c>
      <c r="C140" s="447"/>
      <c r="D140" s="363" t="s">
        <v>144</v>
      </c>
      <c r="E140" s="363"/>
      <c r="F140" s="447"/>
      <c r="G140" s="447"/>
      <c r="H140" s="50" t="s">
        <v>144</v>
      </c>
      <c r="I140" s="9"/>
      <c r="J140" s="19">
        <v>0</v>
      </c>
      <c r="L140" s="7"/>
      <c r="M140" s="443"/>
      <c r="N140" s="443"/>
      <c r="O140" s="1"/>
      <c r="P140" s="3"/>
      <c r="Q140" s="104"/>
      <c r="S140" s="443"/>
      <c r="T140" s="443"/>
      <c r="U140" s="434"/>
      <c r="V140" s="434"/>
      <c r="W140" s="443"/>
      <c r="X140" s="443"/>
      <c r="Y140" s="1"/>
      <c r="Z140" s="3"/>
      <c r="AA140" s="104"/>
    </row>
    <row r="141" spans="2:29" hidden="1" x14ac:dyDescent="0.2">
      <c r="B141" s="447" t="s">
        <v>146</v>
      </c>
      <c r="C141" s="447"/>
      <c r="D141" s="363" t="s">
        <v>144</v>
      </c>
      <c r="E141" s="363"/>
      <c r="F141" s="447"/>
      <c r="G141" s="447"/>
      <c r="H141" s="50" t="s">
        <v>144</v>
      </c>
      <c r="I141" s="9"/>
      <c r="J141" s="19">
        <v>0</v>
      </c>
      <c r="L141" s="7"/>
      <c r="M141" s="443"/>
      <c r="N141" s="443"/>
      <c r="O141" s="1"/>
      <c r="P141" s="3"/>
      <c r="Q141" s="104"/>
      <c r="S141" s="443"/>
      <c r="T141" s="443"/>
      <c r="U141" s="434"/>
      <c r="V141" s="434"/>
      <c r="W141" s="443"/>
      <c r="X141" s="443"/>
      <c r="Y141" s="1"/>
      <c r="Z141" s="3"/>
      <c r="AA141" s="104"/>
    </row>
    <row r="142" spans="2:29" hidden="1" x14ac:dyDescent="0.2">
      <c r="B142" s="447" t="s">
        <v>147</v>
      </c>
      <c r="C142" s="447"/>
      <c r="D142" s="363" t="s">
        <v>144</v>
      </c>
      <c r="E142" s="363"/>
      <c r="F142" s="447"/>
      <c r="G142" s="447"/>
      <c r="H142" s="50" t="s">
        <v>144</v>
      </c>
      <c r="I142" s="9"/>
      <c r="J142" s="19">
        <v>0</v>
      </c>
      <c r="L142" s="7"/>
      <c r="M142" s="443"/>
      <c r="N142" s="443"/>
      <c r="O142" s="1"/>
      <c r="P142" s="3"/>
      <c r="Q142" s="104"/>
      <c r="S142" s="443"/>
      <c r="T142" s="443"/>
      <c r="U142" s="434"/>
      <c r="V142" s="434"/>
      <c r="W142" s="443"/>
      <c r="X142" s="443"/>
      <c r="Y142" s="1"/>
      <c r="Z142" s="3"/>
      <c r="AA142" s="104"/>
    </row>
    <row r="143" spans="2:29" hidden="1" x14ac:dyDescent="0.2">
      <c r="B143" s="358"/>
      <c r="C143" s="358"/>
      <c r="D143" s="447"/>
      <c r="E143" s="447"/>
      <c r="F143" s="447"/>
      <c r="G143" s="447"/>
      <c r="H143" s="51"/>
      <c r="I143" s="11"/>
      <c r="J143" s="19"/>
      <c r="L143" s="3"/>
      <c r="M143" s="443"/>
      <c r="N143" s="443"/>
      <c r="O143" s="86"/>
      <c r="P143" s="16"/>
      <c r="Q143" s="104"/>
      <c r="S143" s="483"/>
      <c r="T143" s="483"/>
      <c r="U143" s="443"/>
      <c r="V143" s="443"/>
      <c r="W143" s="443"/>
      <c r="X143" s="443"/>
      <c r="Y143" s="86"/>
      <c r="Z143" s="16"/>
      <c r="AA143" s="104"/>
    </row>
    <row r="144" spans="2:29" hidden="1" x14ac:dyDescent="0.2">
      <c r="B144" s="358"/>
      <c r="C144" s="358"/>
      <c r="D144" s="447"/>
      <c r="E144" s="447"/>
      <c r="F144" s="447"/>
      <c r="G144" s="447"/>
      <c r="H144" s="50"/>
      <c r="I144" s="9"/>
      <c r="J144" s="19"/>
      <c r="L144" s="3"/>
      <c r="M144" s="443"/>
      <c r="N144" s="443"/>
      <c r="O144" s="1"/>
      <c r="P144" s="3"/>
      <c r="Q144" s="104"/>
      <c r="S144" s="483"/>
      <c r="T144" s="483"/>
      <c r="U144" s="443"/>
      <c r="V144" s="443"/>
      <c r="W144" s="443"/>
      <c r="X144" s="443"/>
      <c r="Y144" s="1"/>
      <c r="Z144" s="3"/>
      <c r="AA144" s="104"/>
    </row>
    <row r="145" spans="2:27" hidden="1" x14ac:dyDescent="0.2">
      <c r="B145" s="358" t="s">
        <v>148</v>
      </c>
      <c r="C145" s="358"/>
      <c r="D145" s="358"/>
      <c r="E145" s="358"/>
      <c r="F145" s="358"/>
      <c r="G145" s="358"/>
      <c r="H145" s="358"/>
      <c r="I145" s="358"/>
      <c r="J145" s="27">
        <f>SUM(J143:J144)</f>
        <v>0</v>
      </c>
      <c r="L145" s="483"/>
      <c r="M145" s="483"/>
      <c r="N145" s="483"/>
      <c r="O145" s="483"/>
      <c r="P145" s="483"/>
      <c r="Q145" s="106"/>
      <c r="S145" s="483"/>
      <c r="T145" s="483"/>
      <c r="U145" s="483"/>
      <c r="V145" s="483"/>
      <c r="W145" s="483"/>
      <c r="X145" s="483"/>
      <c r="Y145" s="483"/>
      <c r="Z145" s="483"/>
      <c r="AA145" s="106"/>
    </row>
    <row r="146" spans="2:27" hidden="1" x14ac:dyDescent="0.2">
      <c r="B146" s="495"/>
      <c r="C146" s="495"/>
      <c r="D146" s="495"/>
      <c r="E146" s="495"/>
      <c r="F146" s="495"/>
      <c r="G146" s="495"/>
      <c r="H146" s="495"/>
      <c r="I146" s="495"/>
      <c r="J146" s="495"/>
      <c r="L146" s="443"/>
      <c r="M146" s="443"/>
      <c r="N146" s="443"/>
      <c r="O146" s="443"/>
      <c r="P146" s="443"/>
      <c r="Q146" s="443"/>
      <c r="S146" s="443"/>
      <c r="T146" s="443"/>
      <c r="U146" s="443"/>
      <c r="V146" s="443"/>
      <c r="W146" s="443"/>
      <c r="X146" s="443"/>
      <c r="Y146" s="443"/>
      <c r="Z146" s="443"/>
      <c r="AA146" s="443"/>
    </row>
    <row r="147" spans="2:27" hidden="1" x14ac:dyDescent="0.2">
      <c r="B147" s="7" t="s">
        <v>149</v>
      </c>
      <c r="C147" s="483" t="s">
        <v>150</v>
      </c>
      <c r="D147" s="483"/>
      <c r="E147" s="483"/>
      <c r="F147" s="483"/>
      <c r="G147" s="483"/>
      <c r="H147" s="483"/>
      <c r="I147" s="16"/>
      <c r="J147" s="16"/>
      <c r="L147" s="483"/>
      <c r="M147" s="483"/>
      <c r="N147" s="483"/>
      <c r="O147" s="483"/>
      <c r="P147" s="16"/>
      <c r="Q147" s="16"/>
      <c r="S147" s="7"/>
      <c r="T147" s="483"/>
      <c r="U147" s="483"/>
      <c r="V147" s="483"/>
      <c r="W147" s="483"/>
      <c r="X147" s="483"/>
      <c r="Y147" s="483"/>
      <c r="Z147" s="16"/>
      <c r="AA147" s="16"/>
    </row>
    <row r="148" spans="2:27" hidden="1" x14ac:dyDescent="0.2">
      <c r="B148" s="358" t="s">
        <v>151</v>
      </c>
      <c r="C148" s="358"/>
      <c r="D148" s="358"/>
      <c r="E148" s="358"/>
      <c r="F148" s="358"/>
      <c r="G148" s="358"/>
      <c r="H148" s="358"/>
      <c r="I148" s="358"/>
      <c r="J148" s="358"/>
      <c r="L148" s="483"/>
      <c r="M148" s="483"/>
      <c r="N148" s="483"/>
      <c r="O148" s="483"/>
      <c r="P148" s="483"/>
      <c r="Q148" s="483"/>
      <c r="S148" s="483"/>
      <c r="T148" s="483"/>
      <c r="U148" s="483"/>
      <c r="V148" s="483"/>
      <c r="W148" s="483"/>
      <c r="X148" s="483"/>
      <c r="Y148" s="483"/>
      <c r="Z148" s="483"/>
      <c r="AA148" s="483"/>
    </row>
    <row r="149" spans="2:27" hidden="1" x14ac:dyDescent="0.2">
      <c r="B149" s="8"/>
      <c r="C149" s="496" t="s">
        <v>152</v>
      </c>
      <c r="D149" s="496"/>
      <c r="E149" s="496"/>
      <c r="F149" s="496"/>
      <c r="G149" s="496"/>
      <c r="H149" s="496"/>
      <c r="I149" s="496"/>
      <c r="J149" s="11" t="s">
        <v>48</v>
      </c>
      <c r="L149" s="517"/>
      <c r="M149" s="517"/>
      <c r="N149" s="517"/>
      <c r="O149" s="517"/>
      <c r="P149" s="517"/>
      <c r="Q149" s="16"/>
      <c r="S149" s="7"/>
      <c r="T149" s="517"/>
      <c r="U149" s="517"/>
      <c r="V149" s="517"/>
      <c r="W149" s="517"/>
      <c r="X149" s="517"/>
      <c r="Y149" s="517"/>
      <c r="Z149" s="517"/>
      <c r="AA149" s="16"/>
    </row>
    <row r="150" spans="2:27" hidden="1" x14ac:dyDescent="0.2">
      <c r="B150" s="8" t="s">
        <v>2</v>
      </c>
      <c r="C150" s="363" t="s">
        <v>153</v>
      </c>
      <c r="D150" s="363"/>
      <c r="E150" s="363"/>
      <c r="F150" s="363"/>
      <c r="G150" s="363"/>
      <c r="H150" s="363"/>
      <c r="I150" s="363"/>
      <c r="J150" s="12">
        <f>J110</f>
        <v>0</v>
      </c>
      <c r="L150" s="434"/>
      <c r="M150" s="434"/>
      <c r="N150" s="434"/>
      <c r="O150" s="434"/>
      <c r="P150" s="434"/>
      <c r="Q150" s="102"/>
      <c r="S150" s="7"/>
      <c r="T150" s="434"/>
      <c r="U150" s="434"/>
      <c r="V150" s="434"/>
      <c r="W150" s="434"/>
      <c r="X150" s="434"/>
      <c r="Y150" s="434"/>
      <c r="Z150" s="434"/>
      <c r="AA150" s="102"/>
    </row>
    <row r="151" spans="2:27" hidden="1" x14ac:dyDescent="0.2">
      <c r="B151" s="8" t="s">
        <v>3</v>
      </c>
      <c r="C151" s="363" t="s">
        <v>154</v>
      </c>
      <c r="D151" s="363"/>
      <c r="E151" s="363"/>
      <c r="F151" s="363"/>
      <c r="G151" s="363"/>
      <c r="H151" s="363"/>
      <c r="I151" s="363"/>
      <c r="J151" s="19"/>
      <c r="L151" s="434"/>
      <c r="M151" s="434"/>
      <c r="N151" s="434"/>
      <c r="O151" s="434"/>
      <c r="P151" s="434"/>
      <c r="Q151" s="104"/>
      <c r="S151" s="7"/>
      <c r="T151" s="434"/>
      <c r="U151" s="434"/>
      <c r="V151" s="434"/>
      <c r="W151" s="434"/>
      <c r="X151" s="434"/>
      <c r="Y151" s="434"/>
      <c r="Z151" s="434"/>
      <c r="AA151" s="104"/>
    </row>
    <row r="152" spans="2:27" hidden="1" x14ac:dyDescent="0.2">
      <c r="B152" s="8" t="s">
        <v>4</v>
      </c>
      <c r="C152" s="363" t="s">
        <v>155</v>
      </c>
      <c r="D152" s="363"/>
      <c r="E152" s="363"/>
      <c r="F152" s="363"/>
      <c r="G152" s="363"/>
      <c r="H152" s="363"/>
      <c r="I152" s="363"/>
      <c r="J152" s="19">
        <f>J113</f>
        <v>0</v>
      </c>
      <c r="L152" s="434"/>
      <c r="M152" s="434"/>
      <c r="N152" s="434"/>
      <c r="O152" s="434"/>
      <c r="P152" s="434"/>
      <c r="Q152" s="104"/>
      <c r="S152" s="7"/>
      <c r="T152" s="434"/>
      <c r="U152" s="434"/>
      <c r="V152" s="434"/>
      <c r="W152" s="434"/>
      <c r="X152" s="434"/>
      <c r="Y152" s="434"/>
      <c r="Z152" s="434"/>
      <c r="AA152" s="104"/>
    </row>
    <row r="153" spans="2:27" hidden="1" x14ac:dyDescent="0.2">
      <c r="B153" s="447" t="s">
        <v>0</v>
      </c>
      <c r="C153" s="447"/>
      <c r="D153" s="447"/>
      <c r="E153" s="447"/>
      <c r="F153" s="447"/>
      <c r="G153" s="447"/>
      <c r="H153" s="447"/>
      <c r="I153" s="447"/>
      <c r="J153" s="27">
        <f>SUM(J150:J152)</f>
        <v>0</v>
      </c>
      <c r="L153" s="443"/>
      <c r="M153" s="443"/>
      <c r="N153" s="443"/>
      <c r="O153" s="443"/>
      <c r="P153" s="443"/>
      <c r="Q153" s="106"/>
      <c r="S153" s="443"/>
      <c r="T153" s="443"/>
      <c r="U153" s="443"/>
      <c r="V153" s="443"/>
      <c r="W153" s="443"/>
      <c r="X153" s="443"/>
      <c r="Y153" s="443"/>
      <c r="Z153" s="443"/>
      <c r="AA153" s="106"/>
    </row>
    <row r="154" spans="2:27" hidden="1" x14ac:dyDescent="0.2">
      <c r="B154" s="7" t="s">
        <v>156</v>
      </c>
      <c r="C154" s="1" t="s">
        <v>157</v>
      </c>
      <c r="D154" s="1"/>
      <c r="E154" s="1"/>
      <c r="F154" s="1"/>
      <c r="G154" s="1"/>
      <c r="H154" s="1"/>
      <c r="I154" s="3"/>
      <c r="J154" s="3"/>
      <c r="L154" s="1"/>
      <c r="M154" s="1"/>
      <c r="N154" s="1"/>
      <c r="O154" s="1"/>
      <c r="P154" s="3"/>
      <c r="Q154" s="3"/>
      <c r="S154" s="7"/>
      <c r="T154" s="1"/>
      <c r="U154" s="1"/>
      <c r="V154" s="1"/>
      <c r="W154" s="1"/>
      <c r="X154" s="1"/>
      <c r="Y154" s="1"/>
      <c r="Z154" s="3"/>
      <c r="AA154" s="3"/>
    </row>
    <row r="155" spans="2:27" x14ac:dyDescent="0.2">
      <c r="B155" s="7"/>
      <c r="C155" s="1"/>
      <c r="D155" s="1"/>
      <c r="E155" s="1"/>
      <c r="F155" s="1"/>
      <c r="G155" s="1"/>
      <c r="H155" s="1"/>
      <c r="I155" s="3"/>
      <c r="J155" s="3"/>
      <c r="L155" s="1"/>
      <c r="M155" s="1"/>
      <c r="N155" s="1"/>
      <c r="O155" s="1"/>
      <c r="P155" s="3"/>
      <c r="Q155" s="3"/>
      <c r="S155" s="7"/>
      <c r="T155" s="1"/>
      <c r="U155" s="1"/>
      <c r="V155" s="1"/>
      <c r="W155" s="1"/>
      <c r="X155" s="1"/>
      <c r="Y155" s="1"/>
      <c r="Z155" s="3"/>
      <c r="AA155" s="3"/>
    </row>
    <row r="156" spans="2:27" x14ac:dyDescent="0.2">
      <c r="B156" s="52"/>
      <c r="C156" s="1"/>
      <c r="D156" s="1"/>
      <c r="E156" s="1"/>
      <c r="F156" s="1"/>
      <c r="G156" s="1"/>
      <c r="H156" s="1"/>
      <c r="I156" s="3"/>
      <c r="J156" s="71"/>
      <c r="L156" s="1"/>
      <c r="M156" s="1"/>
      <c r="N156" s="1"/>
      <c r="O156" s="1"/>
      <c r="P156" s="3"/>
      <c r="Q156" s="3"/>
      <c r="S156" s="52"/>
      <c r="T156" s="1"/>
      <c r="U156" s="1"/>
      <c r="V156" s="1"/>
      <c r="W156" s="1"/>
      <c r="X156" s="1"/>
      <c r="Y156" s="1"/>
      <c r="Z156" s="3"/>
      <c r="AA156" s="3"/>
    </row>
    <row r="157" spans="2:27" x14ac:dyDescent="0.2">
      <c r="B157" s="52"/>
      <c r="C157" s="383" t="s">
        <v>158</v>
      </c>
      <c r="D157" s="384"/>
      <c r="E157" s="428"/>
      <c r="F157" s="1"/>
      <c r="G157" s="1"/>
      <c r="H157" s="1"/>
      <c r="I157" s="3"/>
      <c r="J157" s="3"/>
      <c r="L157" s="16"/>
      <c r="M157" s="1"/>
      <c r="N157" s="1"/>
      <c r="O157" s="1"/>
      <c r="P157" s="3"/>
      <c r="Q157" s="3"/>
      <c r="S157" s="52"/>
      <c r="T157" s="483"/>
      <c r="U157" s="483"/>
      <c r="V157" s="483"/>
      <c r="W157" s="1"/>
      <c r="X157" s="1"/>
      <c r="Y157" s="1"/>
      <c r="Z157" s="3"/>
      <c r="AA157" s="3"/>
    </row>
    <row r="158" spans="2:27" x14ac:dyDescent="0.2">
      <c r="B158" s="7"/>
      <c r="C158" s="429" t="s">
        <v>159</v>
      </c>
      <c r="D158" s="429"/>
      <c r="E158" s="53">
        <v>0</v>
      </c>
      <c r="F158" s="66" t="s">
        <v>376</v>
      </c>
      <c r="G158" s="1"/>
      <c r="H158" s="1"/>
      <c r="I158" s="3"/>
      <c r="J158" s="3"/>
      <c r="L158" s="80"/>
      <c r="M158" s="1"/>
      <c r="N158" s="1"/>
      <c r="O158" s="1"/>
      <c r="P158" s="3"/>
      <c r="Q158" s="3"/>
      <c r="S158" s="7"/>
      <c r="T158" s="519"/>
      <c r="U158" s="519"/>
      <c r="V158" s="80"/>
      <c r="W158" s="1"/>
      <c r="X158" s="1"/>
      <c r="Y158" s="1"/>
      <c r="Z158" s="3"/>
      <c r="AA158" s="3"/>
    </row>
    <row r="159" spans="2:27" x14ac:dyDescent="0.2">
      <c r="B159" s="7"/>
      <c r="C159" s="430" t="s">
        <v>160</v>
      </c>
      <c r="D159" s="430"/>
      <c r="E159" s="54">
        <f>+F15</f>
        <v>1</v>
      </c>
      <c r="F159" s="1"/>
      <c r="G159" s="1"/>
      <c r="H159" s="1"/>
      <c r="I159" s="3"/>
      <c r="J159" s="3"/>
      <c r="L159" s="95"/>
      <c r="M159" s="1"/>
      <c r="N159" s="1"/>
      <c r="O159" s="1"/>
      <c r="P159" s="3"/>
      <c r="Q159" s="3"/>
      <c r="S159" s="7"/>
      <c r="T159" s="468"/>
      <c r="U159" s="468"/>
      <c r="V159" s="95"/>
      <c r="W159" s="1"/>
      <c r="X159" s="1"/>
      <c r="Y159" s="1"/>
      <c r="Z159" s="3"/>
      <c r="AA159" s="3"/>
    </row>
    <row r="160" spans="2:27" x14ac:dyDescent="0.2">
      <c r="B160" s="7"/>
      <c r="C160" s="430" t="s">
        <v>161</v>
      </c>
      <c r="D160" s="430"/>
      <c r="E160" s="55">
        <v>1</v>
      </c>
      <c r="F160" s="1"/>
      <c r="G160" s="1"/>
      <c r="H160" s="1"/>
      <c r="I160" s="3"/>
      <c r="J160" s="3"/>
      <c r="L160" s="96"/>
      <c r="M160" s="1"/>
      <c r="N160" s="1"/>
      <c r="O160" s="1"/>
      <c r="P160" s="3"/>
      <c r="Q160" s="3"/>
      <c r="S160" s="7"/>
      <c r="T160" s="468"/>
      <c r="U160" s="468"/>
      <c r="V160" s="96"/>
      <c r="W160" s="1"/>
      <c r="X160" s="1"/>
      <c r="Y160" s="1"/>
      <c r="Z160" s="3"/>
      <c r="AA160" s="3"/>
    </row>
    <row r="161" spans="2:27" ht="30" customHeight="1" x14ac:dyDescent="0.2">
      <c r="B161" s="7"/>
      <c r="C161" s="431" t="s">
        <v>158</v>
      </c>
      <c r="D161" s="431"/>
      <c r="E161" s="53">
        <f>ROUND((E158*E160),2)</f>
        <v>0</v>
      </c>
      <c r="F161" s="1"/>
      <c r="G161" s="1"/>
      <c r="H161" s="1"/>
      <c r="I161" s="3"/>
      <c r="J161" s="3"/>
      <c r="L161" s="80"/>
      <c r="M161" s="1"/>
      <c r="N161" s="1"/>
      <c r="O161" s="1"/>
      <c r="P161" s="3"/>
      <c r="Q161" s="3"/>
      <c r="S161" s="7"/>
      <c r="T161" s="469"/>
      <c r="U161" s="469"/>
      <c r="V161" s="80"/>
      <c r="W161" s="1"/>
      <c r="X161" s="1"/>
      <c r="Y161" s="1"/>
      <c r="Z161" s="3"/>
      <c r="AA161" s="3"/>
    </row>
    <row r="162" spans="2:27" x14ac:dyDescent="0.2">
      <c r="B162" s="7"/>
      <c r="C162" s="430" t="s">
        <v>162</v>
      </c>
      <c r="D162" s="430"/>
      <c r="E162" s="53">
        <f>+E161*J134</f>
        <v>0</v>
      </c>
      <c r="F162" s="1"/>
      <c r="G162" s="1"/>
      <c r="H162" s="1"/>
      <c r="I162" s="3"/>
      <c r="J162" s="3"/>
      <c r="L162" s="80"/>
      <c r="M162" s="1"/>
      <c r="N162" s="1"/>
      <c r="O162" s="1"/>
      <c r="P162" s="3"/>
      <c r="Q162" s="3"/>
      <c r="S162" s="7"/>
      <c r="T162" s="468"/>
      <c r="U162" s="468"/>
      <c r="V162" s="80"/>
      <c r="W162" s="1"/>
      <c r="X162" s="1"/>
      <c r="Y162" s="1"/>
      <c r="Z162" s="3"/>
      <c r="AA162" s="3"/>
    </row>
    <row r="163" spans="2:27" x14ac:dyDescent="0.2">
      <c r="B163" s="7"/>
      <c r="C163" s="427" t="s">
        <v>163</v>
      </c>
      <c r="D163" s="427"/>
      <c r="E163" s="53">
        <f>E162*12</f>
        <v>0</v>
      </c>
      <c r="F163" s="1"/>
      <c r="G163" s="1"/>
      <c r="H163" s="1"/>
      <c r="I163" s="3"/>
      <c r="J163" s="3"/>
      <c r="L163" s="80"/>
      <c r="M163" s="1"/>
      <c r="N163" s="1"/>
      <c r="O163" s="1"/>
      <c r="P163" s="3"/>
      <c r="Q163" s="3"/>
      <c r="S163" s="7"/>
      <c r="T163" s="340"/>
      <c r="U163" s="340"/>
      <c r="V163" s="80"/>
      <c r="W163" s="1"/>
      <c r="X163" s="1"/>
      <c r="Y163" s="1"/>
      <c r="Z163" s="3"/>
      <c r="AA163" s="3"/>
    </row>
    <row r="164" spans="2:27" ht="15" thickBot="1" x14ac:dyDescent="0.25">
      <c r="B164" s="7"/>
      <c r="C164" s="101"/>
      <c r="D164" s="101"/>
      <c r="E164" s="80"/>
      <c r="F164" s="1"/>
      <c r="G164" s="1"/>
      <c r="H164" s="1"/>
      <c r="I164" s="3"/>
      <c r="J164" s="3"/>
      <c r="L164" s="80"/>
      <c r="M164" s="1"/>
      <c r="N164" s="1"/>
      <c r="O164" s="1"/>
      <c r="P164" s="3"/>
      <c r="Q164" s="3"/>
      <c r="S164" s="7"/>
      <c r="T164" s="101"/>
      <c r="U164" s="101"/>
      <c r="V164" s="80"/>
      <c r="W164" s="1"/>
      <c r="X164" s="1"/>
      <c r="Y164" s="1"/>
      <c r="Z164" s="3"/>
      <c r="AA164" s="3"/>
    </row>
    <row r="165" spans="2:27" ht="15" thickBot="1" x14ac:dyDescent="0.25">
      <c r="B165" s="7"/>
      <c r="C165" s="480" t="s">
        <v>312</v>
      </c>
      <c r="D165" s="481"/>
      <c r="E165" s="481"/>
      <c r="F165" s="481"/>
      <c r="G165" s="481"/>
      <c r="H165" s="481"/>
      <c r="I165" s="481"/>
      <c r="J165" s="481"/>
      <c r="K165" s="482"/>
    </row>
    <row r="166" spans="2:27" ht="15" customHeight="1" x14ac:dyDescent="0.2">
      <c r="B166" s="7"/>
      <c r="C166" s="471" t="s">
        <v>152</v>
      </c>
      <c r="D166" s="471"/>
      <c r="E166" s="471"/>
      <c r="F166" s="471"/>
      <c r="G166" s="473" t="s">
        <v>161</v>
      </c>
      <c r="H166" s="473"/>
      <c r="I166" s="474" t="s">
        <v>300</v>
      </c>
      <c r="J166" s="476" t="s">
        <v>301</v>
      </c>
      <c r="K166" s="478" t="s">
        <v>306</v>
      </c>
    </row>
    <row r="167" spans="2:27" s="119" customFormat="1" ht="35.25" customHeight="1" x14ac:dyDescent="0.2">
      <c r="B167" s="118"/>
      <c r="C167" s="472"/>
      <c r="D167" s="472"/>
      <c r="E167" s="472"/>
      <c r="F167" s="472"/>
      <c r="G167" s="120" t="s">
        <v>161</v>
      </c>
      <c r="H167" s="120" t="s">
        <v>299</v>
      </c>
      <c r="I167" s="475"/>
      <c r="J167" s="477"/>
      <c r="K167" s="479"/>
    </row>
    <row r="168" spans="2:27" ht="28.5" customHeight="1" x14ac:dyDescent="0.2">
      <c r="B168" s="7"/>
      <c r="C168" s="470" t="s">
        <v>487</v>
      </c>
      <c r="D168" s="470"/>
      <c r="E168" s="470"/>
      <c r="F168" s="470"/>
      <c r="G168" s="121">
        <v>1.6</v>
      </c>
      <c r="H168" s="121">
        <v>0</v>
      </c>
      <c r="I168" s="122">
        <f>E158</f>
        <v>0</v>
      </c>
      <c r="J168" s="123">
        <f>G168*I168+H168*I168</f>
        <v>0</v>
      </c>
      <c r="K168" s="124">
        <f>7*5*52/12</f>
        <v>151.66666666666666</v>
      </c>
      <c r="L168" s="26" t="s">
        <v>489</v>
      </c>
    </row>
    <row r="169" spans="2:27" ht="28.5" customHeight="1" x14ac:dyDescent="0.2">
      <c r="B169" s="7"/>
      <c r="C169" s="470" t="s">
        <v>488</v>
      </c>
      <c r="D169" s="470"/>
      <c r="E169" s="470"/>
      <c r="F169" s="470"/>
      <c r="G169" s="121">
        <v>1.6</v>
      </c>
      <c r="H169" s="121">
        <v>0.2</v>
      </c>
      <c r="I169" s="122">
        <f>E158</f>
        <v>0</v>
      </c>
      <c r="J169" s="123">
        <f>G169*I169+H169*I169</f>
        <v>0</v>
      </c>
      <c r="K169" s="124">
        <f>2*5*52/12</f>
        <v>43.333333333333336</v>
      </c>
      <c r="L169" s="26" t="s">
        <v>490</v>
      </c>
    </row>
    <row r="170" spans="2:27" ht="30.75" customHeight="1" x14ac:dyDescent="0.2">
      <c r="B170" s="7"/>
      <c r="C170" s="470" t="s">
        <v>302</v>
      </c>
      <c r="D170" s="470"/>
      <c r="E170" s="470"/>
      <c r="F170" s="470"/>
      <c r="G170" s="121">
        <v>1.7</v>
      </c>
      <c r="H170" s="121">
        <v>0</v>
      </c>
      <c r="I170" s="122">
        <f>E158</f>
        <v>0</v>
      </c>
      <c r="J170" s="123">
        <f t="shared" ref="J170:J173" si="3">G170*I170+H170*I170</f>
        <v>0</v>
      </c>
      <c r="K170" s="124">
        <f>16*1*52/12</f>
        <v>69.333333333333329</v>
      </c>
      <c r="L170" s="26" t="s">
        <v>308</v>
      </c>
    </row>
    <row r="171" spans="2:27" ht="24" customHeight="1" x14ac:dyDescent="0.2">
      <c r="B171" s="7"/>
      <c r="C171" s="470" t="s">
        <v>303</v>
      </c>
      <c r="D171" s="470"/>
      <c r="E171" s="470"/>
      <c r="F171" s="470"/>
      <c r="G171" s="121">
        <v>1.7</v>
      </c>
      <c r="H171" s="121">
        <v>0.2</v>
      </c>
      <c r="I171" s="122">
        <f>E158</f>
        <v>0</v>
      </c>
      <c r="J171" s="123">
        <f t="shared" si="3"/>
        <v>0</v>
      </c>
      <c r="K171" s="124">
        <f>2*1*52/12</f>
        <v>8.6666666666666661</v>
      </c>
      <c r="L171" s="26" t="s">
        <v>307</v>
      </c>
    </row>
    <row r="172" spans="2:27" ht="24.75" customHeight="1" x14ac:dyDescent="0.2">
      <c r="B172" s="7"/>
      <c r="C172" s="470" t="s">
        <v>304</v>
      </c>
      <c r="D172" s="470"/>
      <c r="E172" s="470"/>
      <c r="F172" s="470"/>
      <c r="G172" s="121">
        <v>2</v>
      </c>
      <c r="H172" s="121">
        <v>0</v>
      </c>
      <c r="I172" s="122">
        <f>E158</f>
        <v>0</v>
      </c>
      <c r="J172" s="123">
        <f>G172*I172+H172*I172</f>
        <v>0</v>
      </c>
      <c r="K172" s="124">
        <f>16*1*52/12+16*(9/12)</f>
        <v>81.333333333333329</v>
      </c>
      <c r="L172" s="26" t="s">
        <v>309</v>
      </c>
    </row>
    <row r="173" spans="2:27" ht="23.25" customHeight="1" x14ac:dyDescent="0.2">
      <c r="B173" s="7"/>
      <c r="C173" s="470" t="s">
        <v>305</v>
      </c>
      <c r="D173" s="470"/>
      <c r="E173" s="470"/>
      <c r="F173" s="470"/>
      <c r="G173" s="121">
        <v>2</v>
      </c>
      <c r="H173" s="121">
        <v>0.2</v>
      </c>
      <c r="I173" s="122">
        <f>E158</f>
        <v>0</v>
      </c>
      <c r="J173" s="123">
        <f t="shared" si="3"/>
        <v>0</v>
      </c>
      <c r="K173" s="124">
        <f>2*1*52/12+2*(9/12)</f>
        <v>10.166666666666666</v>
      </c>
      <c r="L173" s="26" t="s">
        <v>310</v>
      </c>
    </row>
    <row r="174" spans="2:27" x14ac:dyDescent="0.2">
      <c r="B174" s="7"/>
      <c r="C174" s="466"/>
      <c r="D174" s="466"/>
      <c r="E174" s="466"/>
      <c r="F174" s="466"/>
      <c r="G174" s="50"/>
      <c r="H174" s="50"/>
      <c r="I174" s="9"/>
      <c r="J174" s="125"/>
      <c r="K174" s="125"/>
    </row>
    <row r="175" spans="2:27" s="117" customFormat="1" ht="15" x14ac:dyDescent="0.25">
      <c r="B175" s="15"/>
      <c r="C175" s="467" t="s">
        <v>311</v>
      </c>
      <c r="D175" s="467"/>
      <c r="E175" s="467"/>
      <c r="F175" s="467"/>
      <c r="G175" s="51"/>
      <c r="H175" s="51"/>
      <c r="I175" s="11"/>
      <c r="J175" s="126">
        <f>((J168*K168+J169*K169+J170*K170+J171*K171+J172*K172+J173*K173)/(K168+K169+K170+K171+K172+K173))</f>
        <v>0</v>
      </c>
      <c r="K175" s="127"/>
    </row>
    <row r="176" spans="2:27" x14ac:dyDescent="0.2">
      <c r="B176" s="7"/>
      <c r="C176" s="434"/>
      <c r="D176" s="434"/>
      <c r="E176" s="434"/>
      <c r="F176" s="434"/>
      <c r="G176" s="1"/>
      <c r="H176" s="1"/>
      <c r="I176" s="3"/>
      <c r="J176" s="3"/>
    </row>
    <row r="177" spans="2:10" x14ac:dyDescent="0.2">
      <c r="B177" s="7"/>
      <c r="C177" s="434"/>
      <c r="D177" s="434"/>
      <c r="E177" s="434"/>
      <c r="F177" s="434"/>
      <c r="G177" s="1"/>
      <c r="H177" s="1"/>
      <c r="I177" s="3"/>
      <c r="J177" s="3"/>
    </row>
    <row r="178" spans="2:10" x14ac:dyDescent="0.2">
      <c r="B178" s="7"/>
      <c r="C178" s="7"/>
      <c r="D178" s="7"/>
      <c r="E178" s="7"/>
      <c r="F178" s="7"/>
      <c r="G178" s="1"/>
      <c r="H178" s="1"/>
      <c r="I178" s="3"/>
      <c r="J178" s="3"/>
    </row>
    <row r="179" spans="2:10" x14ac:dyDescent="0.2">
      <c r="B179" s="7"/>
      <c r="C179" s="7"/>
      <c r="D179" s="7"/>
      <c r="E179" s="7"/>
      <c r="F179" s="7"/>
      <c r="G179" s="1"/>
      <c r="H179" s="1"/>
      <c r="I179" s="3">
        <f>2.5+4.5</f>
        <v>7</v>
      </c>
      <c r="J179" s="3"/>
    </row>
    <row r="180" spans="2:10" x14ac:dyDescent="0.2">
      <c r="B180" s="7"/>
      <c r="C180" s="7"/>
      <c r="D180" s="7"/>
      <c r="E180" s="7"/>
      <c r="F180" s="7"/>
      <c r="G180" s="1"/>
      <c r="H180" s="1"/>
      <c r="I180" s="3"/>
      <c r="J180" s="3"/>
    </row>
    <row r="181" spans="2:10" x14ac:dyDescent="0.2">
      <c r="B181" s="7"/>
      <c r="C181" s="7"/>
      <c r="D181" s="7"/>
      <c r="E181" s="7"/>
      <c r="F181" s="7"/>
      <c r="G181" s="1"/>
      <c r="H181" s="1"/>
      <c r="I181" s="3"/>
      <c r="J181" s="3"/>
    </row>
    <row r="182" spans="2:10" x14ac:dyDescent="0.2">
      <c r="B182" s="7"/>
      <c r="C182" s="7"/>
      <c r="D182" s="7"/>
      <c r="E182" s="7"/>
      <c r="F182" s="7"/>
      <c r="G182" s="1"/>
      <c r="H182" s="1"/>
      <c r="I182" s="3"/>
      <c r="J182" s="3"/>
    </row>
    <row r="183" spans="2:10" x14ac:dyDescent="0.2">
      <c r="B183" s="7"/>
      <c r="C183" s="7"/>
      <c r="D183" s="7"/>
      <c r="E183" s="7"/>
      <c r="F183" s="7"/>
      <c r="G183" s="1"/>
      <c r="H183" s="1"/>
      <c r="I183" s="3"/>
      <c r="J183" s="3"/>
    </row>
    <row r="184" spans="2:10" x14ac:dyDescent="0.2">
      <c r="B184" s="7"/>
      <c r="C184" s="7"/>
      <c r="D184" s="7"/>
      <c r="E184" s="7"/>
      <c r="F184" s="7"/>
      <c r="G184" s="1"/>
      <c r="H184" s="1"/>
      <c r="I184" s="3"/>
      <c r="J184" s="3"/>
    </row>
    <row r="185" spans="2:10" x14ac:dyDescent="0.2">
      <c r="B185" s="7"/>
      <c r="C185" s="7"/>
      <c r="D185" s="7"/>
      <c r="E185" s="7"/>
      <c r="F185" s="7"/>
      <c r="G185" s="1"/>
      <c r="H185" s="1"/>
      <c r="I185" s="3"/>
      <c r="J185" s="3"/>
    </row>
    <row r="186" spans="2:10" x14ac:dyDescent="0.2">
      <c r="B186" s="7"/>
      <c r="C186" s="7"/>
      <c r="D186" s="7"/>
      <c r="E186" s="7"/>
      <c r="F186" s="7"/>
      <c r="G186" s="1"/>
      <c r="H186" s="1"/>
      <c r="I186" s="3"/>
      <c r="J186" s="3"/>
    </row>
    <row r="187" spans="2:10" x14ac:dyDescent="0.2">
      <c r="B187" s="7"/>
      <c r="C187" s="7"/>
      <c r="D187" s="7"/>
      <c r="E187" s="7"/>
      <c r="F187" s="7"/>
      <c r="G187" s="1"/>
      <c r="H187" s="1"/>
      <c r="I187" s="3"/>
      <c r="J187" s="3"/>
    </row>
    <row r="188" spans="2:10" x14ac:dyDescent="0.2">
      <c r="B188" s="7"/>
      <c r="C188" s="7"/>
      <c r="D188" s="7"/>
      <c r="E188" s="7"/>
      <c r="F188" s="7"/>
      <c r="G188" s="1"/>
      <c r="H188" s="1"/>
      <c r="I188" s="3"/>
      <c r="J188" s="3"/>
    </row>
    <row r="189" spans="2:10" x14ac:dyDescent="0.2">
      <c r="B189" s="7"/>
      <c r="C189" s="7"/>
      <c r="D189" s="7"/>
      <c r="E189" s="7"/>
      <c r="F189" s="7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  <row r="202" spans="2:10" x14ac:dyDescent="0.2">
      <c r="B202" s="7"/>
      <c r="C202" s="1"/>
      <c r="D202" s="1"/>
      <c r="E202" s="1"/>
      <c r="F202" s="1"/>
      <c r="G202" s="1"/>
      <c r="H202" s="1"/>
      <c r="I202" s="3"/>
      <c r="J202" s="3"/>
    </row>
    <row r="203" spans="2:10" x14ac:dyDescent="0.2">
      <c r="B203" s="7"/>
      <c r="C203" s="1"/>
      <c r="D203" s="1"/>
      <c r="E203" s="1"/>
      <c r="F203" s="1"/>
      <c r="G203" s="1"/>
      <c r="H203" s="1"/>
      <c r="I203" s="3"/>
      <c r="J203" s="3"/>
    </row>
    <row r="204" spans="2:10" x14ac:dyDescent="0.2">
      <c r="B204" s="7"/>
      <c r="C204" s="1"/>
      <c r="D204" s="1"/>
      <c r="E204" s="1"/>
      <c r="F204" s="1"/>
      <c r="G204" s="1"/>
      <c r="H204" s="1"/>
      <c r="I204" s="3"/>
      <c r="J204" s="3"/>
    </row>
    <row r="205" spans="2:10" x14ac:dyDescent="0.2">
      <c r="B205" s="7"/>
      <c r="C205" s="1"/>
      <c r="D205" s="1"/>
      <c r="E205" s="1"/>
      <c r="F205" s="1"/>
      <c r="G205" s="1"/>
      <c r="H205" s="1"/>
      <c r="I205" s="3"/>
      <c r="J205" s="3"/>
    </row>
    <row r="206" spans="2:10" x14ac:dyDescent="0.2">
      <c r="B206" s="7"/>
      <c r="C206" s="1"/>
      <c r="D206" s="1"/>
      <c r="E206" s="1"/>
      <c r="F206" s="1"/>
      <c r="G206" s="1"/>
      <c r="H206" s="1"/>
      <c r="I206" s="3"/>
      <c r="J206" s="3"/>
    </row>
    <row r="207" spans="2:10" x14ac:dyDescent="0.2">
      <c r="B207" s="7"/>
      <c r="C207" s="1"/>
      <c r="D207" s="1"/>
      <c r="E207" s="1"/>
      <c r="F207" s="1"/>
      <c r="G207" s="1"/>
      <c r="H207" s="1"/>
      <c r="I207" s="3"/>
      <c r="J207" s="3"/>
    </row>
    <row r="208" spans="2:10" x14ac:dyDescent="0.2">
      <c r="B208" s="7"/>
      <c r="C208" s="1"/>
      <c r="D208" s="1"/>
      <c r="E208" s="1"/>
      <c r="F208" s="1"/>
      <c r="G208" s="1"/>
      <c r="H208" s="1"/>
      <c r="I208" s="3"/>
      <c r="J208" s="3"/>
    </row>
    <row r="209" spans="2:10" x14ac:dyDescent="0.2">
      <c r="B209" s="7"/>
      <c r="C209" s="1"/>
      <c r="D209" s="1"/>
      <c r="E209" s="1"/>
      <c r="F209" s="1"/>
      <c r="G209" s="1"/>
      <c r="H209" s="1"/>
      <c r="I209" s="3"/>
      <c r="J209" s="3"/>
    </row>
    <row r="210" spans="2:10" x14ac:dyDescent="0.2">
      <c r="B210" s="7"/>
      <c r="C210" s="1"/>
      <c r="D210" s="1"/>
      <c r="E210" s="1"/>
      <c r="F210" s="1"/>
      <c r="G210" s="1"/>
      <c r="H210" s="1"/>
      <c r="I210" s="3"/>
      <c r="J210" s="3"/>
    </row>
    <row r="211" spans="2:10" x14ac:dyDescent="0.2">
      <c r="B211" s="7"/>
      <c r="C211" s="1"/>
      <c r="D211" s="1"/>
      <c r="E211" s="1"/>
      <c r="F211" s="1"/>
      <c r="G211" s="1"/>
      <c r="H211" s="1"/>
      <c r="I211" s="3"/>
      <c r="J211" s="3"/>
    </row>
    <row r="212" spans="2:10" x14ac:dyDescent="0.2">
      <c r="B212" s="7"/>
      <c r="C212" s="1"/>
      <c r="D212" s="1"/>
      <c r="E212" s="1"/>
      <c r="F212" s="1"/>
      <c r="G212" s="1"/>
      <c r="H212" s="1"/>
      <c r="I212" s="3"/>
      <c r="J212" s="3"/>
    </row>
    <row r="213" spans="2:10" x14ac:dyDescent="0.2">
      <c r="B213" s="7"/>
      <c r="C213" s="1"/>
      <c r="D213" s="1"/>
      <c r="E213" s="1"/>
      <c r="F213" s="1"/>
      <c r="G213" s="1"/>
      <c r="H213" s="1"/>
      <c r="I213" s="3"/>
      <c r="J213" s="3"/>
    </row>
    <row r="214" spans="2:10" x14ac:dyDescent="0.2">
      <c r="B214" s="7"/>
      <c r="C214" s="1"/>
      <c r="D214" s="1"/>
      <c r="E214" s="1"/>
      <c r="F214" s="1"/>
      <c r="G214" s="1"/>
      <c r="H214" s="1"/>
      <c r="I214" s="3"/>
      <c r="J214" s="3"/>
    </row>
    <row r="215" spans="2:10" x14ac:dyDescent="0.2">
      <c r="B215" s="7"/>
      <c r="C215" s="1"/>
      <c r="D215" s="1"/>
      <c r="E215" s="1"/>
      <c r="F215" s="1"/>
      <c r="G215" s="1"/>
      <c r="H215" s="1"/>
      <c r="I215" s="3"/>
      <c r="J215" s="3"/>
    </row>
    <row r="216" spans="2:10" x14ac:dyDescent="0.2">
      <c r="B216" s="7"/>
      <c r="C216" s="1"/>
      <c r="D216" s="1"/>
      <c r="E216" s="1"/>
      <c r="F216" s="1"/>
      <c r="G216" s="1"/>
      <c r="H216" s="1"/>
      <c r="I216" s="3"/>
      <c r="J216" s="3"/>
    </row>
    <row r="217" spans="2:10" x14ac:dyDescent="0.2">
      <c r="B217" s="7"/>
      <c r="C217" s="1"/>
      <c r="D217" s="1"/>
      <c r="E217" s="1"/>
      <c r="F217" s="1"/>
      <c r="G217" s="1"/>
      <c r="H217" s="1"/>
      <c r="I217" s="3"/>
      <c r="J217" s="3"/>
    </row>
    <row r="218" spans="2:10" x14ac:dyDescent="0.2">
      <c r="B218" s="7"/>
      <c r="C218" s="1"/>
      <c r="D218" s="1"/>
      <c r="E218" s="1"/>
      <c r="F218" s="1"/>
      <c r="G218" s="1"/>
      <c r="H218" s="1"/>
      <c r="I218" s="3"/>
      <c r="J218" s="3"/>
    </row>
    <row r="219" spans="2:10" x14ac:dyDescent="0.2">
      <c r="B219" s="7"/>
      <c r="C219" s="1"/>
      <c r="D219" s="1"/>
      <c r="E219" s="1"/>
      <c r="F219" s="1"/>
      <c r="G219" s="1"/>
      <c r="H219" s="1"/>
      <c r="I219" s="3"/>
      <c r="J219" s="3"/>
    </row>
    <row r="220" spans="2:10" x14ac:dyDescent="0.2">
      <c r="B220" s="7"/>
      <c r="C220" s="1"/>
      <c r="D220" s="1"/>
      <c r="E220" s="1"/>
      <c r="F220" s="1"/>
      <c r="G220" s="1"/>
      <c r="H220" s="1"/>
      <c r="I220" s="3"/>
      <c r="J220" s="3"/>
    </row>
    <row r="221" spans="2:10" x14ac:dyDescent="0.2">
      <c r="B221" s="7"/>
      <c r="C221" s="1"/>
      <c r="D221" s="1"/>
      <c r="E221" s="1"/>
      <c r="F221" s="1"/>
      <c r="G221" s="1"/>
      <c r="H221" s="1"/>
      <c r="I221" s="3"/>
      <c r="J221" s="3"/>
    </row>
    <row r="222" spans="2:10" x14ac:dyDescent="0.2">
      <c r="B222" s="7"/>
      <c r="C222" s="1"/>
      <c r="D222" s="1"/>
      <c r="E222" s="1"/>
      <c r="F222" s="1"/>
      <c r="G222" s="1"/>
      <c r="H222" s="1"/>
      <c r="I222" s="3"/>
      <c r="J222" s="3"/>
    </row>
    <row r="223" spans="2:10" x14ac:dyDescent="0.2">
      <c r="B223" s="7"/>
      <c r="C223" s="1"/>
      <c r="D223" s="1"/>
      <c r="E223" s="1"/>
      <c r="F223" s="1"/>
      <c r="G223" s="1"/>
      <c r="H223" s="1"/>
      <c r="I223" s="3"/>
      <c r="J223" s="3"/>
    </row>
    <row r="224" spans="2:10" x14ac:dyDescent="0.2">
      <c r="B224" s="7"/>
      <c r="C224" s="1"/>
      <c r="D224" s="1"/>
      <c r="E224" s="1"/>
      <c r="F224" s="1"/>
      <c r="G224" s="1"/>
      <c r="H224" s="1"/>
      <c r="I224" s="3"/>
      <c r="J224" s="3"/>
    </row>
    <row r="225" spans="2:10" x14ac:dyDescent="0.2">
      <c r="B225" s="7"/>
      <c r="C225" s="1"/>
      <c r="D225" s="1"/>
      <c r="E225" s="1"/>
      <c r="F225" s="1"/>
      <c r="G225" s="1"/>
      <c r="H225" s="1"/>
      <c r="I225" s="3"/>
      <c r="J225" s="3"/>
    </row>
  </sheetData>
  <mergeCells count="557">
    <mergeCell ref="P91:Q91"/>
    <mergeCell ref="T91:Y91"/>
    <mergeCell ref="Z91:AA91"/>
    <mergeCell ref="L97:O97"/>
    <mergeCell ref="P97:Q97"/>
    <mergeCell ref="T97:Y97"/>
    <mergeCell ref="Z97:AA97"/>
    <mergeCell ref="L151:P151"/>
    <mergeCell ref="T151:Z151"/>
    <mergeCell ref="T149:Z149"/>
    <mergeCell ref="M141:N141"/>
    <mergeCell ref="S141:T141"/>
    <mergeCell ref="U141:V141"/>
    <mergeCell ref="W141:X141"/>
    <mergeCell ref="M142:N142"/>
    <mergeCell ref="S142:T142"/>
    <mergeCell ref="U142:V142"/>
    <mergeCell ref="W142:X142"/>
    <mergeCell ref="M143:N143"/>
    <mergeCell ref="S143:T143"/>
    <mergeCell ref="U143:V143"/>
    <mergeCell ref="W143:X143"/>
    <mergeCell ref="T131:Z131"/>
    <mergeCell ref="M139:N139"/>
    <mergeCell ref="L153:P153"/>
    <mergeCell ref="S153:Z153"/>
    <mergeCell ref="C159:D159"/>
    <mergeCell ref="T159:U159"/>
    <mergeCell ref="T157:V157"/>
    <mergeCell ref="T158:U158"/>
    <mergeCell ref="M144:N144"/>
    <mergeCell ref="S144:T144"/>
    <mergeCell ref="U144:V144"/>
    <mergeCell ref="W144:X144"/>
    <mergeCell ref="S145:Z145"/>
    <mergeCell ref="S146:AA146"/>
    <mergeCell ref="T147:Y147"/>
    <mergeCell ref="S148:AA148"/>
    <mergeCell ref="C150:I150"/>
    <mergeCell ref="L150:P150"/>
    <mergeCell ref="T150:Z150"/>
    <mergeCell ref="L145:P145"/>
    <mergeCell ref="L146:Q146"/>
    <mergeCell ref="L147:O147"/>
    <mergeCell ref="L148:Q148"/>
    <mergeCell ref="L149:P149"/>
    <mergeCell ref="S139:T139"/>
    <mergeCell ref="U139:V139"/>
    <mergeCell ref="W139:X139"/>
    <mergeCell ref="M140:N140"/>
    <mergeCell ref="S140:T140"/>
    <mergeCell ref="U140:V140"/>
    <mergeCell ref="W140:X140"/>
    <mergeCell ref="L152:P152"/>
    <mergeCell ref="T152:Z152"/>
    <mergeCell ref="L132:P132"/>
    <mergeCell ref="T132:Z132"/>
    <mergeCell ref="B134:I134"/>
    <mergeCell ref="L134:P134"/>
    <mergeCell ref="S134:Z134"/>
    <mergeCell ref="B135:I135"/>
    <mergeCell ref="L135:P135"/>
    <mergeCell ref="S135:Z135"/>
    <mergeCell ref="S133:Z133"/>
    <mergeCell ref="L133:P133"/>
    <mergeCell ref="C132:I132"/>
    <mergeCell ref="T118:Y118"/>
    <mergeCell ref="L120:O120"/>
    <mergeCell ref="T120:Y120"/>
    <mergeCell ref="L127:P127"/>
    <mergeCell ref="T127:Z127"/>
    <mergeCell ref="C128:I128"/>
    <mergeCell ref="L128:P128"/>
    <mergeCell ref="T128:Z128"/>
    <mergeCell ref="T130:Z130"/>
    <mergeCell ref="L124:O124"/>
    <mergeCell ref="P124:Q124"/>
    <mergeCell ref="T124:Y124"/>
    <mergeCell ref="Z124:AA124"/>
    <mergeCell ref="L118:O118"/>
    <mergeCell ref="C127:I127"/>
    <mergeCell ref="C118:H118"/>
    <mergeCell ref="C120:H120"/>
    <mergeCell ref="C122:H122"/>
    <mergeCell ref="L111:O111"/>
    <mergeCell ref="T111:Y111"/>
    <mergeCell ref="L112:O112"/>
    <mergeCell ref="T112:Y112"/>
    <mergeCell ref="C111:H111"/>
    <mergeCell ref="L113:O113"/>
    <mergeCell ref="S113:Y113"/>
    <mergeCell ref="L116:O116"/>
    <mergeCell ref="T116:Y116"/>
    <mergeCell ref="L114:Q114"/>
    <mergeCell ref="T114:AA114"/>
    <mergeCell ref="L115:O115"/>
    <mergeCell ref="T115:Y115"/>
    <mergeCell ref="C112:H112"/>
    <mergeCell ref="C116:H116"/>
    <mergeCell ref="B113:H113"/>
    <mergeCell ref="C114:J114"/>
    <mergeCell ref="C115:H115"/>
    <mergeCell ref="L108:O108"/>
    <mergeCell ref="T108:Y108"/>
    <mergeCell ref="C108:H108"/>
    <mergeCell ref="C109:J109"/>
    <mergeCell ref="L109:Q109"/>
    <mergeCell ref="T109:AA109"/>
    <mergeCell ref="C110:H110"/>
    <mergeCell ref="L110:O110"/>
    <mergeCell ref="T110:Y110"/>
    <mergeCell ref="L107:O107"/>
    <mergeCell ref="T107:Y107"/>
    <mergeCell ref="B105:J105"/>
    <mergeCell ref="C106:H106"/>
    <mergeCell ref="L106:O106"/>
    <mergeCell ref="T106:Y106"/>
    <mergeCell ref="L105:O105"/>
    <mergeCell ref="P105:Q105"/>
    <mergeCell ref="T105:Y105"/>
    <mergeCell ref="Z105:AA105"/>
    <mergeCell ref="L102:O102"/>
    <mergeCell ref="T102:Y102"/>
    <mergeCell ref="C102:H102"/>
    <mergeCell ref="B103:H103"/>
    <mergeCell ref="L103:O103"/>
    <mergeCell ref="S103:Y103"/>
    <mergeCell ref="B104:J104"/>
    <mergeCell ref="L104:Q104"/>
    <mergeCell ref="S104:AA104"/>
    <mergeCell ref="L98:O98"/>
    <mergeCell ref="T98:Y98"/>
    <mergeCell ref="L99:O99"/>
    <mergeCell ref="T99:Y99"/>
    <mergeCell ref="C100:H100"/>
    <mergeCell ref="L100:O100"/>
    <mergeCell ref="T100:Y100"/>
    <mergeCell ref="C101:H101"/>
    <mergeCell ref="L101:O101"/>
    <mergeCell ref="T101:Y101"/>
    <mergeCell ref="C99:H99"/>
    <mergeCell ref="L95:P95"/>
    <mergeCell ref="S95:Z95"/>
    <mergeCell ref="B97:J97"/>
    <mergeCell ref="B96:J96"/>
    <mergeCell ref="L96:Q96"/>
    <mergeCell ref="S96:AA96"/>
    <mergeCell ref="L84:O84"/>
    <mergeCell ref="T84:Y84"/>
    <mergeCell ref="C84:H84"/>
    <mergeCell ref="B91:J91"/>
    <mergeCell ref="C94:I94"/>
    <mergeCell ref="L94:P94"/>
    <mergeCell ref="T94:Z94"/>
    <mergeCell ref="L93:P93"/>
    <mergeCell ref="T93:Z93"/>
    <mergeCell ref="B92:I92"/>
    <mergeCell ref="L92:P92"/>
    <mergeCell ref="S92:Z92"/>
    <mergeCell ref="C93:I93"/>
    <mergeCell ref="C88:H88"/>
    <mergeCell ref="L88:O88"/>
    <mergeCell ref="T88:Y88"/>
    <mergeCell ref="B89:H89"/>
    <mergeCell ref="L91:O91"/>
    <mergeCell ref="L89:O89"/>
    <mergeCell ref="S89:Y89"/>
    <mergeCell ref="B90:J90"/>
    <mergeCell ref="L90:Q90"/>
    <mergeCell ref="S90:AA90"/>
    <mergeCell ref="L81:O81"/>
    <mergeCell ref="T81:Y81"/>
    <mergeCell ref="C82:H82"/>
    <mergeCell ref="L82:O82"/>
    <mergeCell ref="T82:Y82"/>
    <mergeCell ref="L83:O83"/>
    <mergeCell ref="T83:Y83"/>
    <mergeCell ref="C83:H83"/>
    <mergeCell ref="C81:H81"/>
    <mergeCell ref="B85:H85"/>
    <mergeCell ref="L85:O85"/>
    <mergeCell ref="S85:Y85"/>
    <mergeCell ref="B86:J86"/>
    <mergeCell ref="L86:Q86"/>
    <mergeCell ref="S86:AA86"/>
    <mergeCell ref="B87:H87"/>
    <mergeCell ref="L87:O87"/>
    <mergeCell ref="S87:Y87"/>
    <mergeCell ref="L78:O78"/>
    <mergeCell ref="S78:Y78"/>
    <mergeCell ref="C79:H79"/>
    <mergeCell ref="L79:O79"/>
    <mergeCell ref="T79:Y79"/>
    <mergeCell ref="C80:H80"/>
    <mergeCell ref="L80:O80"/>
    <mergeCell ref="T80:Y80"/>
    <mergeCell ref="B78:H78"/>
    <mergeCell ref="Z77:AA77"/>
    <mergeCell ref="L73:O73"/>
    <mergeCell ref="T73:Y73"/>
    <mergeCell ref="L74:O74"/>
    <mergeCell ref="T74:Y74"/>
    <mergeCell ref="L75:O75"/>
    <mergeCell ref="S75:Y75"/>
    <mergeCell ref="B76:J76"/>
    <mergeCell ref="L76:Q76"/>
    <mergeCell ref="S76:AA76"/>
    <mergeCell ref="C73:H73"/>
    <mergeCell ref="C74:H74"/>
    <mergeCell ref="B75:H75"/>
    <mergeCell ref="B77:J77"/>
    <mergeCell ref="L77:O77"/>
    <mergeCell ref="P77:Q77"/>
    <mergeCell ref="T77:Y77"/>
    <mergeCell ref="L69:O69"/>
    <mergeCell ref="T69:Y69"/>
    <mergeCell ref="C70:H70"/>
    <mergeCell ref="L70:O70"/>
    <mergeCell ref="T70:Y70"/>
    <mergeCell ref="C71:H71"/>
    <mergeCell ref="L71:O71"/>
    <mergeCell ref="T71:Y71"/>
    <mergeCell ref="L72:O72"/>
    <mergeCell ref="T72:Y72"/>
    <mergeCell ref="C72:H72"/>
    <mergeCell ref="C69:H69"/>
    <mergeCell ref="L65:P65"/>
    <mergeCell ref="S65:Z65"/>
    <mergeCell ref="L66:Q66"/>
    <mergeCell ref="S66:AA66"/>
    <mergeCell ref="B67:J67"/>
    <mergeCell ref="C68:H68"/>
    <mergeCell ref="B65:I65"/>
    <mergeCell ref="B66:J66"/>
    <mergeCell ref="L67:O67"/>
    <mergeCell ref="P67:Q67"/>
    <mergeCell ref="T67:Y67"/>
    <mergeCell ref="Z67:AA67"/>
    <mergeCell ref="L61:P61"/>
    <mergeCell ref="S61:Z61"/>
    <mergeCell ref="C62:I62"/>
    <mergeCell ref="L62:P62"/>
    <mergeCell ref="T62:Z62"/>
    <mergeCell ref="L63:P63"/>
    <mergeCell ref="T63:Z63"/>
    <mergeCell ref="C64:I64"/>
    <mergeCell ref="L64:P64"/>
    <mergeCell ref="T64:Z64"/>
    <mergeCell ref="C63:I63"/>
    <mergeCell ref="B61:I61"/>
    <mergeCell ref="L57:O57"/>
    <mergeCell ref="T57:Y57"/>
    <mergeCell ref="B58:I58"/>
    <mergeCell ref="L58:P58"/>
    <mergeCell ref="S58:Z58"/>
    <mergeCell ref="B59:J59"/>
    <mergeCell ref="L59:Q59"/>
    <mergeCell ref="S59:AA59"/>
    <mergeCell ref="B60:J60"/>
    <mergeCell ref="C57:H57"/>
    <mergeCell ref="L60:O60"/>
    <mergeCell ref="P60:Q60"/>
    <mergeCell ref="T60:Y60"/>
    <mergeCell ref="Z60:AA60"/>
    <mergeCell ref="L53:O53"/>
    <mergeCell ref="S53:Y53"/>
    <mergeCell ref="L54:O54"/>
    <mergeCell ref="T54:Y54"/>
    <mergeCell ref="C55:H55"/>
    <mergeCell ref="L55:O55"/>
    <mergeCell ref="T55:Y55"/>
    <mergeCell ref="C56:H56"/>
    <mergeCell ref="L56:O56"/>
    <mergeCell ref="T56:Y56"/>
    <mergeCell ref="C54:H54"/>
    <mergeCell ref="B53:H53"/>
    <mergeCell ref="L49:O49"/>
    <mergeCell ref="T49:Y49"/>
    <mergeCell ref="L50:O50"/>
    <mergeCell ref="T50:Y50"/>
    <mergeCell ref="L51:O51"/>
    <mergeCell ref="S51:Y51"/>
    <mergeCell ref="B52:J52"/>
    <mergeCell ref="L52:Q52"/>
    <mergeCell ref="S52:AA52"/>
    <mergeCell ref="C49:H49"/>
    <mergeCell ref="C50:H50"/>
    <mergeCell ref="B51:H51"/>
    <mergeCell ref="L45:O45"/>
    <mergeCell ref="T45:Y45"/>
    <mergeCell ref="C46:H46"/>
    <mergeCell ref="L46:O46"/>
    <mergeCell ref="T46:Y46"/>
    <mergeCell ref="L47:O47"/>
    <mergeCell ref="T47:Y47"/>
    <mergeCell ref="L48:O48"/>
    <mergeCell ref="T48:Y48"/>
    <mergeCell ref="C47:H47"/>
    <mergeCell ref="C48:H48"/>
    <mergeCell ref="C45:H45"/>
    <mergeCell ref="L41:Q41"/>
    <mergeCell ref="S41:AA41"/>
    <mergeCell ref="L42:O42"/>
    <mergeCell ref="S42:Y42"/>
    <mergeCell ref="L43:O43"/>
    <mergeCell ref="T43:Y43"/>
    <mergeCell ref="C44:H44"/>
    <mergeCell ref="L44:O44"/>
    <mergeCell ref="T44:Y44"/>
    <mergeCell ref="C43:H43"/>
    <mergeCell ref="B42:H42"/>
    <mergeCell ref="L38:O38"/>
    <mergeCell ref="T38:Y38"/>
    <mergeCell ref="B36:J36"/>
    <mergeCell ref="C39:H39"/>
    <mergeCell ref="L39:O39"/>
    <mergeCell ref="T39:Y39"/>
    <mergeCell ref="B40:H40"/>
    <mergeCell ref="L40:O40"/>
    <mergeCell ref="S40:Y40"/>
    <mergeCell ref="L36:O36"/>
    <mergeCell ref="P36:Q36"/>
    <mergeCell ref="T36:Y36"/>
    <mergeCell ref="L33:O33"/>
    <mergeCell ref="T33:Y33"/>
    <mergeCell ref="B34:I34"/>
    <mergeCell ref="L34:P34"/>
    <mergeCell ref="S34:Z34"/>
    <mergeCell ref="B37:H37"/>
    <mergeCell ref="L37:O37"/>
    <mergeCell ref="S37:Y37"/>
    <mergeCell ref="Z36:AA36"/>
    <mergeCell ref="T28:Y28"/>
    <mergeCell ref="L29:O29"/>
    <mergeCell ref="T29:Y29"/>
    <mergeCell ref="L30:O30"/>
    <mergeCell ref="T30:Y30"/>
    <mergeCell ref="L31:O31"/>
    <mergeCell ref="T31:Y31"/>
    <mergeCell ref="L32:O32"/>
    <mergeCell ref="T32:Y32"/>
    <mergeCell ref="L24:O24"/>
    <mergeCell ref="P24:Q24"/>
    <mergeCell ref="T24:Y24"/>
    <mergeCell ref="Z24:AA24"/>
    <mergeCell ref="L25:Q25"/>
    <mergeCell ref="S25:AA25"/>
    <mergeCell ref="L27:O27"/>
    <mergeCell ref="T27:Y27"/>
    <mergeCell ref="L26:O26"/>
    <mergeCell ref="P26:Q26"/>
    <mergeCell ref="T26:Y26"/>
    <mergeCell ref="Z26:AA26"/>
    <mergeCell ref="L21:O21"/>
    <mergeCell ref="P21:Q21"/>
    <mergeCell ref="T21:Y21"/>
    <mergeCell ref="Z21:AA21"/>
    <mergeCell ref="P22:Q22"/>
    <mergeCell ref="T22:Y22"/>
    <mergeCell ref="Z22:AA22"/>
    <mergeCell ref="L23:O23"/>
    <mergeCell ref="P23:Q23"/>
    <mergeCell ref="T23:Y23"/>
    <mergeCell ref="Z23:AA23"/>
    <mergeCell ref="L19:O19"/>
    <mergeCell ref="P19:Q19"/>
    <mergeCell ref="T19:Y19"/>
    <mergeCell ref="Z19:AA19"/>
    <mergeCell ref="L20:O20"/>
    <mergeCell ref="P20:Q20"/>
    <mergeCell ref="T20:Y20"/>
    <mergeCell ref="Z20:AA20"/>
    <mergeCell ref="L18:O18"/>
    <mergeCell ref="P18:Q18"/>
    <mergeCell ref="T18:Y18"/>
    <mergeCell ref="Z18:AA18"/>
    <mergeCell ref="M14:Q14"/>
    <mergeCell ref="S14:T14"/>
    <mergeCell ref="U14:V14"/>
    <mergeCell ref="W14:AA14"/>
    <mergeCell ref="L15:L16"/>
    <mergeCell ref="M15:Q16"/>
    <mergeCell ref="S15:T15"/>
    <mergeCell ref="U15:V16"/>
    <mergeCell ref="W15:AA16"/>
    <mergeCell ref="S16:T16"/>
    <mergeCell ref="L13:O13"/>
    <mergeCell ref="P13:Q13"/>
    <mergeCell ref="T13:Y13"/>
    <mergeCell ref="Z13:AA13"/>
    <mergeCell ref="L9:O9"/>
    <mergeCell ref="P9:Q9"/>
    <mergeCell ref="T9:Y9"/>
    <mergeCell ref="Z9:AA9"/>
    <mergeCell ref="L10:O10"/>
    <mergeCell ref="P10:Q10"/>
    <mergeCell ref="T10:Y10"/>
    <mergeCell ref="Z10:AA10"/>
    <mergeCell ref="L11:O11"/>
    <mergeCell ref="P11:Q11"/>
    <mergeCell ref="T11:Y11"/>
    <mergeCell ref="Z11:AA11"/>
    <mergeCell ref="L5:O5"/>
    <mergeCell ref="V5:Y5"/>
    <mergeCell ref="O6:Q6"/>
    <mergeCell ref="Y6:AA6"/>
    <mergeCell ref="L8:O8"/>
    <mergeCell ref="P8:Q8"/>
    <mergeCell ref="T8:Y8"/>
    <mergeCell ref="Z8:AA8"/>
    <mergeCell ref="L7:O7"/>
    <mergeCell ref="P7:Q7"/>
    <mergeCell ref="T7:Y7"/>
    <mergeCell ref="Z7:AA7"/>
    <mergeCell ref="L1:Q1"/>
    <mergeCell ref="S1:AA1"/>
    <mergeCell ref="L2:Q2"/>
    <mergeCell ref="S2:AA2"/>
    <mergeCell ref="L3:O3"/>
    <mergeCell ref="P3:Q3"/>
    <mergeCell ref="S3:Y3"/>
    <mergeCell ref="Z3:AA3"/>
    <mergeCell ref="L4:O4"/>
    <mergeCell ref="P4:Q4"/>
    <mergeCell ref="S4:Y4"/>
    <mergeCell ref="Z4:AA4"/>
    <mergeCell ref="B143:C143"/>
    <mergeCell ref="D143:E143"/>
    <mergeCell ref="F143:G143"/>
    <mergeCell ref="B144:C144"/>
    <mergeCell ref="D144:E144"/>
    <mergeCell ref="F144:G144"/>
    <mergeCell ref="B145:I145"/>
    <mergeCell ref="C162:D162"/>
    <mergeCell ref="C163:D163"/>
    <mergeCell ref="C152:I152"/>
    <mergeCell ref="C161:D161"/>
    <mergeCell ref="B146:J146"/>
    <mergeCell ref="C147:H147"/>
    <mergeCell ref="B148:J148"/>
    <mergeCell ref="C149:I149"/>
    <mergeCell ref="B153:I153"/>
    <mergeCell ref="C157:E157"/>
    <mergeCell ref="C151:I151"/>
    <mergeCell ref="C160:D160"/>
    <mergeCell ref="C158:D158"/>
    <mergeCell ref="C28:H28"/>
    <mergeCell ref="C29:H29"/>
    <mergeCell ref="C30:H30"/>
    <mergeCell ref="C31:H31"/>
    <mergeCell ref="C32:H32"/>
    <mergeCell ref="C33:H33"/>
    <mergeCell ref="B142:C142"/>
    <mergeCell ref="D142:E142"/>
    <mergeCell ref="F142:G142"/>
    <mergeCell ref="B140:C140"/>
    <mergeCell ref="D140:E140"/>
    <mergeCell ref="F140:G140"/>
    <mergeCell ref="B141:C141"/>
    <mergeCell ref="D141:E141"/>
    <mergeCell ref="F141:G141"/>
    <mergeCell ref="C38:H38"/>
    <mergeCell ref="B41:J41"/>
    <mergeCell ref="B95:I95"/>
    <mergeCell ref="C98:H98"/>
    <mergeCell ref="C107:H107"/>
    <mergeCell ref="B139:C139"/>
    <mergeCell ref="D139:E139"/>
    <mergeCell ref="F139:G139"/>
    <mergeCell ref="C131:I131"/>
    <mergeCell ref="C22:H22"/>
    <mergeCell ref="I22:J22"/>
    <mergeCell ref="C23:H23"/>
    <mergeCell ref="I23:J23"/>
    <mergeCell ref="C24:H24"/>
    <mergeCell ref="I24:J24"/>
    <mergeCell ref="B25:J25"/>
    <mergeCell ref="B26:J26"/>
    <mergeCell ref="C27:H27"/>
    <mergeCell ref="D15:E16"/>
    <mergeCell ref="F15:J16"/>
    <mergeCell ref="B16:C16"/>
    <mergeCell ref="B18:J18"/>
    <mergeCell ref="C19:H19"/>
    <mergeCell ref="I19:J19"/>
    <mergeCell ref="C20:H20"/>
    <mergeCell ref="I20:J20"/>
    <mergeCell ref="C21:H21"/>
    <mergeCell ref="I21:J21"/>
    <mergeCell ref="L131:P131"/>
    <mergeCell ref="B1:J1"/>
    <mergeCell ref="B2:J2"/>
    <mergeCell ref="B3:H3"/>
    <mergeCell ref="I3:J3"/>
    <mergeCell ref="B4:H4"/>
    <mergeCell ref="I4:J4"/>
    <mergeCell ref="E5:H5"/>
    <mergeCell ref="H6:J6"/>
    <mergeCell ref="B7:J7"/>
    <mergeCell ref="C8:H8"/>
    <mergeCell ref="I8:J8"/>
    <mergeCell ref="C9:H9"/>
    <mergeCell ref="I9:J9"/>
    <mergeCell ref="C10:H10"/>
    <mergeCell ref="I10:J10"/>
    <mergeCell ref="C11:H11"/>
    <mergeCell ref="I11:J11"/>
    <mergeCell ref="B13:J13"/>
    <mergeCell ref="B14:C14"/>
    <mergeCell ref="D14:E14"/>
    <mergeCell ref="F14:J14"/>
    <mergeCell ref="B15:C15"/>
    <mergeCell ref="C130:I130"/>
    <mergeCell ref="T137:Y137"/>
    <mergeCell ref="B138:C138"/>
    <mergeCell ref="D138:E138"/>
    <mergeCell ref="F138:G138"/>
    <mergeCell ref="M138:N138"/>
    <mergeCell ref="S138:T138"/>
    <mergeCell ref="U138:V138"/>
    <mergeCell ref="W138:X138"/>
    <mergeCell ref="T122:Y122"/>
    <mergeCell ref="B124:J124"/>
    <mergeCell ref="B125:I125"/>
    <mergeCell ref="L125:P125"/>
    <mergeCell ref="S125:Z125"/>
    <mergeCell ref="C126:I126"/>
    <mergeCell ref="L126:P126"/>
    <mergeCell ref="T126:Z126"/>
    <mergeCell ref="B133:I133"/>
    <mergeCell ref="C137:H137"/>
    <mergeCell ref="C129:I129"/>
    <mergeCell ref="L129:P129"/>
    <mergeCell ref="T129:Z129"/>
    <mergeCell ref="L130:P130"/>
    <mergeCell ref="L137:O137"/>
    <mergeCell ref="L122:O122"/>
    <mergeCell ref="C174:F174"/>
    <mergeCell ref="C175:F175"/>
    <mergeCell ref="C176:F176"/>
    <mergeCell ref="C177:F177"/>
    <mergeCell ref="T160:U160"/>
    <mergeCell ref="T161:U161"/>
    <mergeCell ref="T162:U162"/>
    <mergeCell ref="T163:U163"/>
    <mergeCell ref="C170:F170"/>
    <mergeCell ref="C171:F171"/>
    <mergeCell ref="C172:F172"/>
    <mergeCell ref="C173:F173"/>
    <mergeCell ref="C168:F168"/>
    <mergeCell ref="C169:F169"/>
    <mergeCell ref="C166:F167"/>
    <mergeCell ref="G166:H166"/>
    <mergeCell ref="I166:I167"/>
    <mergeCell ref="J166:J167"/>
    <mergeCell ref="K166:K167"/>
    <mergeCell ref="C165:K165"/>
  </mergeCells>
  <pageMargins left="0.31496062992125984" right="0.31496062992125984" top="0.78740157480314965" bottom="0.78740157480314965" header="0.31496062992125984" footer="0.31496062992125984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rgb="FFFF0000"/>
  </sheetPr>
  <dimension ref="B1:AC225"/>
  <sheetViews>
    <sheetView showGridLines="0" zoomScaleNormal="100" workbookViewId="0">
      <selection activeCell="B7" sqref="B7:J7"/>
    </sheetView>
  </sheetViews>
  <sheetFormatPr defaultColWidth="9.140625" defaultRowHeight="14.25" x14ac:dyDescent="0.2"/>
  <cols>
    <col min="1" max="1" width="2" style="4" customWidth="1"/>
    <col min="2" max="4" width="9.140625" style="4"/>
    <col min="5" max="5" width="13.7109375" style="4" customWidth="1"/>
    <col min="6" max="6" width="9.140625" style="4" customWidth="1"/>
    <col min="7" max="7" width="9.140625" style="4"/>
    <col min="8" max="8" width="9.140625" style="4" customWidth="1"/>
    <col min="9" max="9" width="13.5703125" style="4" customWidth="1"/>
    <col min="10" max="10" width="14.7109375" style="4" customWidth="1"/>
    <col min="11" max="11" width="11.5703125" style="4" customWidth="1"/>
    <col min="12" max="12" width="11.28515625" style="4" customWidth="1"/>
    <col min="13" max="15" width="9.140625" style="4"/>
    <col min="16" max="16" width="9.5703125" style="4" bestFit="1" customWidth="1"/>
    <col min="17" max="17" width="13" style="4" customWidth="1"/>
    <col min="18" max="18" width="3.5703125" style="4" customWidth="1"/>
    <col min="19" max="20" width="9.140625" style="4"/>
    <col min="21" max="21" width="9" style="4" customWidth="1"/>
    <col min="22" max="22" width="11.7109375" style="4" customWidth="1"/>
    <col min="23" max="25" width="9.140625" style="4"/>
    <col min="26" max="26" width="9.5703125" style="4" bestFit="1" customWidth="1"/>
    <col min="27" max="27" width="11.85546875" style="4" customWidth="1"/>
    <col min="28" max="28" width="9.140625" style="4"/>
    <col min="29" max="29" width="10.42578125" style="4" bestFit="1" customWidth="1"/>
    <col min="30" max="16384" width="9.140625" style="4"/>
  </cols>
  <sheetData>
    <row r="1" spans="2:27" x14ac:dyDescent="0.2">
      <c r="B1" s="488" t="s">
        <v>239</v>
      </c>
      <c r="C1" s="488"/>
      <c r="D1" s="488"/>
      <c r="E1" s="488"/>
      <c r="F1" s="488"/>
      <c r="G1" s="488"/>
      <c r="H1" s="488"/>
      <c r="I1" s="488"/>
      <c r="J1" s="488"/>
      <c r="K1" s="61"/>
      <c r="L1" s="488"/>
      <c r="M1" s="488"/>
      <c r="N1" s="488"/>
      <c r="O1" s="488"/>
      <c r="P1" s="488"/>
      <c r="Q1" s="488"/>
      <c r="R1" s="61"/>
      <c r="S1" s="488"/>
      <c r="T1" s="488"/>
      <c r="U1" s="488"/>
      <c r="V1" s="488"/>
      <c r="W1" s="488"/>
      <c r="X1" s="488"/>
      <c r="Y1" s="488"/>
      <c r="Z1" s="488"/>
      <c r="AA1" s="488"/>
    </row>
    <row r="2" spans="2:27" x14ac:dyDescent="0.2">
      <c r="B2" s="370" t="s">
        <v>32</v>
      </c>
      <c r="C2" s="443"/>
      <c r="D2" s="443"/>
      <c r="E2" s="443"/>
      <c r="F2" s="443"/>
      <c r="G2" s="443"/>
      <c r="H2" s="443"/>
      <c r="I2" s="443"/>
      <c r="J2" s="443"/>
      <c r="L2" s="443"/>
      <c r="M2" s="443"/>
      <c r="N2" s="443"/>
      <c r="O2" s="443"/>
      <c r="P2" s="443"/>
      <c r="Q2" s="443"/>
      <c r="S2" s="370"/>
      <c r="T2" s="443"/>
      <c r="U2" s="443"/>
      <c r="V2" s="443"/>
      <c r="W2" s="443"/>
      <c r="X2" s="443"/>
      <c r="Y2" s="443"/>
      <c r="Z2" s="443"/>
      <c r="AA2" s="443"/>
    </row>
    <row r="3" spans="2:27" x14ac:dyDescent="0.2">
      <c r="B3" s="369" t="s">
        <v>33</v>
      </c>
      <c r="C3" s="369"/>
      <c r="D3" s="369"/>
      <c r="E3" s="369"/>
      <c r="F3" s="369"/>
      <c r="G3" s="369"/>
      <c r="H3" s="369"/>
      <c r="I3" s="370" t="str">
        <f>'Memória de Cálculo'!E2</f>
        <v>23071.938968/2025-39</v>
      </c>
      <c r="J3" s="370"/>
      <c r="L3" s="369"/>
      <c r="M3" s="369"/>
      <c r="N3" s="369"/>
      <c r="O3" s="369"/>
      <c r="P3" s="370"/>
      <c r="Q3" s="370"/>
      <c r="S3" s="369"/>
      <c r="T3" s="369"/>
      <c r="U3" s="369"/>
      <c r="V3" s="369"/>
      <c r="W3" s="369"/>
      <c r="X3" s="369"/>
      <c r="Y3" s="369"/>
      <c r="Z3" s="370"/>
      <c r="AA3" s="370"/>
    </row>
    <row r="4" spans="2:27" x14ac:dyDescent="0.2">
      <c r="B4" s="369" t="s">
        <v>34</v>
      </c>
      <c r="C4" s="369"/>
      <c r="D4" s="369"/>
      <c r="E4" s="369"/>
      <c r="F4" s="369"/>
      <c r="G4" s="369"/>
      <c r="H4" s="369"/>
      <c r="I4" s="370">
        <f>'Memória de Cálculo'!E3</f>
        <v>0</v>
      </c>
      <c r="J4" s="370"/>
      <c r="L4" s="369"/>
      <c r="M4" s="369"/>
      <c r="N4" s="369"/>
      <c r="O4" s="369"/>
      <c r="P4" s="370"/>
      <c r="Q4" s="370"/>
      <c r="S4" s="369"/>
      <c r="T4" s="369"/>
      <c r="U4" s="369"/>
      <c r="V4" s="369"/>
      <c r="W4" s="369"/>
      <c r="X4" s="369"/>
      <c r="Y4" s="369"/>
      <c r="Z4" s="370"/>
      <c r="AA4" s="370"/>
    </row>
    <row r="5" spans="2:27" x14ac:dyDescent="0.2">
      <c r="B5" s="43" t="s">
        <v>35</v>
      </c>
      <c r="C5" s="5"/>
      <c r="D5" s="5"/>
      <c r="E5" s="489" t="str">
        <f>'Aux. M. Elét.-'!E4:H4</f>
        <v xml:space="preserve">Auxiliar de Manutenção Elétrica                                                          </v>
      </c>
      <c r="F5" s="416"/>
      <c r="G5" s="416"/>
      <c r="H5" s="416"/>
      <c r="I5" s="6" t="s">
        <v>36</v>
      </c>
      <c r="J5" s="5" t="str">
        <f>'Aux. M. Elét.-'!J4</f>
        <v>7156-15</v>
      </c>
      <c r="L5" s="406"/>
      <c r="M5" s="406"/>
      <c r="N5" s="406"/>
      <c r="O5" s="406"/>
      <c r="P5" s="6"/>
      <c r="Q5" s="5"/>
      <c r="S5" s="43"/>
      <c r="T5" s="5"/>
      <c r="U5" s="5"/>
      <c r="V5" s="406"/>
      <c r="W5" s="406"/>
      <c r="X5" s="406"/>
      <c r="Y5" s="406"/>
      <c r="Z5" s="6"/>
      <c r="AA5" s="5"/>
    </row>
    <row r="6" spans="2:27" x14ac:dyDescent="0.2">
      <c r="B6" s="7"/>
      <c r="C6" s="7"/>
      <c r="D6" s="7"/>
      <c r="E6" s="7"/>
      <c r="F6" s="7"/>
      <c r="G6" s="7"/>
      <c r="H6" s="371" t="s">
        <v>467</v>
      </c>
      <c r="I6" s="371"/>
      <c r="J6" s="371"/>
      <c r="L6" s="7"/>
      <c r="M6" s="7"/>
      <c r="N6" s="7"/>
      <c r="O6" s="483"/>
      <c r="P6" s="483"/>
      <c r="Q6" s="483"/>
      <c r="S6" s="7"/>
      <c r="T6" s="7"/>
      <c r="U6" s="7"/>
      <c r="V6" s="7"/>
      <c r="W6" s="7"/>
      <c r="X6" s="7"/>
      <c r="Y6" s="483"/>
      <c r="Z6" s="483"/>
      <c r="AA6" s="483"/>
    </row>
    <row r="7" spans="2:27" x14ac:dyDescent="0.2">
      <c r="B7" s="433" t="s">
        <v>37</v>
      </c>
      <c r="C7" s="433"/>
      <c r="D7" s="433"/>
      <c r="E7" s="433"/>
      <c r="F7" s="433"/>
      <c r="G7" s="433"/>
      <c r="H7" s="433"/>
      <c r="I7" s="433"/>
      <c r="J7" s="433"/>
      <c r="L7" s="434"/>
      <c r="M7" s="434"/>
      <c r="N7" s="434"/>
      <c r="O7" s="434"/>
      <c r="P7" s="370"/>
      <c r="Q7" s="443"/>
      <c r="S7" s="7"/>
      <c r="T7" s="434"/>
      <c r="U7" s="434"/>
      <c r="V7" s="434"/>
      <c r="W7" s="434"/>
      <c r="X7" s="434"/>
      <c r="Y7" s="434"/>
      <c r="Z7" s="370"/>
      <c r="AA7" s="443"/>
    </row>
    <row r="8" spans="2:27" x14ac:dyDescent="0.2">
      <c r="B8" s="8" t="s">
        <v>2</v>
      </c>
      <c r="C8" s="363" t="s">
        <v>38</v>
      </c>
      <c r="D8" s="363"/>
      <c r="E8" s="363"/>
      <c r="F8" s="363"/>
      <c r="G8" s="363"/>
      <c r="H8" s="363"/>
      <c r="I8" s="449">
        <f>'Memória de Cálculo'!J10</f>
        <v>0</v>
      </c>
      <c r="J8" s="444"/>
      <c r="L8" s="434"/>
      <c r="M8" s="434"/>
      <c r="N8" s="434"/>
      <c r="O8" s="434"/>
      <c r="P8" s="497"/>
      <c r="Q8" s="370"/>
      <c r="S8" s="7"/>
      <c r="T8" s="434"/>
      <c r="U8" s="434"/>
      <c r="V8" s="434"/>
      <c r="W8" s="434"/>
      <c r="X8" s="434"/>
      <c r="Y8" s="434"/>
      <c r="Z8" s="497"/>
      <c r="AA8" s="370"/>
    </row>
    <row r="9" spans="2:27" x14ac:dyDescent="0.2">
      <c r="B9" s="8" t="s">
        <v>3</v>
      </c>
      <c r="C9" s="363" t="s">
        <v>39</v>
      </c>
      <c r="D9" s="363"/>
      <c r="E9" s="363"/>
      <c r="F9" s="363"/>
      <c r="G9" s="363"/>
      <c r="H9" s="363"/>
      <c r="I9" s="444" t="s">
        <v>40</v>
      </c>
      <c r="J9" s="447"/>
      <c r="L9" s="434"/>
      <c r="M9" s="434"/>
      <c r="N9" s="434"/>
      <c r="O9" s="434"/>
      <c r="P9" s="370"/>
      <c r="Q9" s="443"/>
      <c r="S9" s="7"/>
      <c r="T9" s="434"/>
      <c r="U9" s="434"/>
      <c r="V9" s="434"/>
      <c r="W9" s="434"/>
      <c r="X9" s="434"/>
      <c r="Y9" s="434"/>
      <c r="Z9" s="370"/>
      <c r="AA9" s="443"/>
    </row>
    <row r="10" spans="2:27" x14ac:dyDescent="0.2">
      <c r="B10" s="8" t="s">
        <v>4</v>
      </c>
      <c r="C10" s="363" t="s">
        <v>41</v>
      </c>
      <c r="D10" s="363"/>
      <c r="E10" s="363"/>
      <c r="F10" s="363"/>
      <c r="G10" s="363"/>
      <c r="H10" s="363"/>
      <c r="I10" s="447">
        <f>'Memória de Cálculo'!J8</f>
        <v>2025</v>
      </c>
      <c r="J10" s="447"/>
      <c r="L10" s="434"/>
      <c r="M10" s="434"/>
      <c r="N10" s="434"/>
      <c r="O10" s="434"/>
      <c r="P10" s="443"/>
      <c r="Q10" s="443"/>
      <c r="S10" s="7"/>
      <c r="T10" s="434"/>
      <c r="U10" s="434"/>
      <c r="V10" s="434"/>
      <c r="W10" s="434"/>
      <c r="X10" s="434"/>
      <c r="Y10" s="434"/>
      <c r="Z10" s="443"/>
      <c r="AA10" s="443"/>
    </row>
    <row r="11" spans="2:27" x14ac:dyDescent="0.2">
      <c r="B11" s="8" t="s">
        <v>5</v>
      </c>
      <c r="C11" s="363" t="s">
        <v>6</v>
      </c>
      <c r="D11" s="363"/>
      <c r="E11" s="363"/>
      <c r="F11" s="363"/>
      <c r="G11" s="363"/>
      <c r="H11" s="363"/>
      <c r="I11" s="447">
        <v>12</v>
      </c>
      <c r="J11" s="447"/>
      <c r="L11" s="434"/>
      <c r="M11" s="434"/>
      <c r="N11" s="434"/>
      <c r="O11" s="434"/>
      <c r="P11" s="443"/>
      <c r="Q11" s="443"/>
      <c r="S11" s="7"/>
      <c r="T11" s="434"/>
      <c r="U11" s="434"/>
      <c r="V11" s="434"/>
      <c r="W11" s="434"/>
      <c r="X11" s="434"/>
      <c r="Y11" s="434"/>
      <c r="Z11" s="443"/>
      <c r="AA11" s="443"/>
    </row>
    <row r="12" spans="2:27" x14ac:dyDescent="0.2">
      <c r="B12" s="7"/>
      <c r="C12" s="7"/>
      <c r="D12" s="7"/>
      <c r="E12" s="7"/>
      <c r="F12" s="7"/>
      <c r="G12" s="7"/>
      <c r="H12" s="7"/>
      <c r="I12" s="3"/>
      <c r="J12" s="3"/>
      <c r="L12" s="7"/>
      <c r="M12" s="7"/>
      <c r="N12" s="7"/>
      <c r="O12" s="7"/>
      <c r="P12" s="3"/>
      <c r="Q12" s="3"/>
      <c r="S12" s="7"/>
      <c r="T12" s="7"/>
      <c r="U12" s="7"/>
      <c r="V12" s="7"/>
      <c r="W12" s="7"/>
      <c r="X12" s="7"/>
      <c r="Y12" s="7"/>
      <c r="Z12" s="3"/>
      <c r="AA12" s="3"/>
    </row>
    <row r="13" spans="2:27" x14ac:dyDescent="0.2">
      <c r="B13" s="433" t="s">
        <v>7</v>
      </c>
      <c r="C13" s="433"/>
      <c r="D13" s="433"/>
      <c r="E13" s="433"/>
      <c r="F13" s="433"/>
      <c r="G13" s="433"/>
      <c r="H13" s="433"/>
      <c r="I13" s="433"/>
      <c r="J13" s="433"/>
      <c r="L13" s="434"/>
      <c r="M13" s="434"/>
      <c r="N13" s="434"/>
      <c r="O13" s="434"/>
      <c r="P13" s="370"/>
      <c r="Q13" s="443"/>
      <c r="S13" s="7"/>
      <c r="T13" s="434"/>
      <c r="U13" s="434"/>
      <c r="V13" s="434"/>
      <c r="W13" s="434"/>
      <c r="X13" s="434"/>
      <c r="Y13" s="434"/>
      <c r="Z13" s="370"/>
      <c r="AA13" s="443"/>
    </row>
    <row r="14" spans="2:27" x14ac:dyDescent="0.2">
      <c r="B14" s="447" t="s">
        <v>8</v>
      </c>
      <c r="C14" s="447"/>
      <c r="D14" s="448" t="s">
        <v>9</v>
      </c>
      <c r="E14" s="447"/>
      <c r="F14" s="447" t="s">
        <v>42</v>
      </c>
      <c r="G14" s="447"/>
      <c r="H14" s="447"/>
      <c r="I14" s="447"/>
      <c r="J14" s="447"/>
      <c r="L14" s="3"/>
      <c r="M14" s="443"/>
      <c r="N14" s="443"/>
      <c r="O14" s="443"/>
      <c r="P14" s="443"/>
      <c r="Q14" s="443"/>
      <c r="S14" s="443"/>
      <c r="T14" s="443"/>
      <c r="U14" s="443"/>
      <c r="V14" s="443"/>
      <c r="W14" s="443"/>
      <c r="X14" s="443"/>
      <c r="Y14" s="443"/>
      <c r="Z14" s="443"/>
      <c r="AA14" s="443"/>
    </row>
    <row r="15" spans="2:27" ht="42" customHeight="1" x14ac:dyDescent="0.2">
      <c r="B15" s="490" t="str">
        <f>+I19</f>
        <v xml:space="preserve">Auxiliar de Manutenção Elétrica                                                          </v>
      </c>
      <c r="C15" s="491"/>
      <c r="D15" s="453" t="s">
        <v>43</v>
      </c>
      <c r="E15" s="454"/>
      <c r="F15" s="454">
        <f>'Valor Global'!F49</f>
        <v>1</v>
      </c>
      <c r="G15" s="454"/>
      <c r="H15" s="454"/>
      <c r="I15" s="454"/>
      <c r="J15" s="454"/>
      <c r="L15" s="498"/>
      <c r="M15" s="498"/>
      <c r="N15" s="498"/>
      <c r="O15" s="498"/>
      <c r="P15" s="498"/>
      <c r="Q15" s="498"/>
      <c r="S15" s="499"/>
      <c r="T15" s="370"/>
      <c r="U15" s="498"/>
      <c r="V15" s="498"/>
      <c r="W15" s="498"/>
      <c r="X15" s="498"/>
      <c r="Y15" s="498"/>
      <c r="Z15" s="498"/>
      <c r="AA15" s="498"/>
    </row>
    <row r="16" spans="2:27" ht="29.25" customHeight="1" x14ac:dyDescent="0.2">
      <c r="B16" s="492" t="s">
        <v>194</v>
      </c>
      <c r="C16" s="493"/>
      <c r="D16" s="453"/>
      <c r="E16" s="454"/>
      <c r="F16" s="454"/>
      <c r="G16" s="454"/>
      <c r="H16" s="454"/>
      <c r="I16" s="454"/>
      <c r="J16" s="454"/>
      <c r="L16" s="498"/>
      <c r="M16" s="498"/>
      <c r="N16" s="498"/>
      <c r="O16" s="498"/>
      <c r="P16" s="498"/>
      <c r="Q16" s="498"/>
      <c r="S16" s="500"/>
      <c r="T16" s="414"/>
      <c r="U16" s="498"/>
      <c r="V16" s="498"/>
      <c r="W16" s="498"/>
      <c r="X16" s="498"/>
      <c r="Y16" s="498"/>
      <c r="Z16" s="498"/>
      <c r="AA16" s="498"/>
    </row>
    <row r="17" spans="2:27" x14ac:dyDescent="0.2">
      <c r="B17" s="7"/>
      <c r="C17" s="7"/>
      <c r="D17" s="7"/>
      <c r="E17" s="7"/>
      <c r="F17" s="7"/>
      <c r="G17" s="7"/>
      <c r="H17" s="7"/>
      <c r="I17" s="3"/>
      <c r="J17" s="3"/>
      <c r="L17" s="7"/>
      <c r="M17" s="7"/>
      <c r="N17" s="7"/>
      <c r="O17" s="7"/>
      <c r="P17" s="3"/>
      <c r="Q17" s="3"/>
      <c r="S17" s="7"/>
      <c r="T17" s="7"/>
      <c r="U17" s="7"/>
      <c r="V17" s="7"/>
      <c r="W17" s="7"/>
      <c r="X17" s="7"/>
      <c r="Y17" s="7"/>
      <c r="Z17" s="3"/>
      <c r="AA17" s="3"/>
    </row>
    <row r="18" spans="2:27" x14ac:dyDescent="0.2">
      <c r="B18" s="433" t="s">
        <v>44</v>
      </c>
      <c r="C18" s="433"/>
      <c r="D18" s="433"/>
      <c r="E18" s="433"/>
      <c r="F18" s="433"/>
      <c r="G18" s="433"/>
      <c r="H18" s="433"/>
      <c r="I18" s="433"/>
      <c r="J18" s="433"/>
      <c r="L18" s="434"/>
      <c r="M18" s="434"/>
      <c r="N18" s="434"/>
      <c r="O18" s="434"/>
      <c r="P18" s="370"/>
      <c r="Q18" s="443"/>
      <c r="S18" s="7"/>
      <c r="T18" s="434"/>
      <c r="U18" s="434"/>
      <c r="V18" s="434"/>
      <c r="W18" s="434"/>
      <c r="X18" s="434"/>
      <c r="Y18" s="434"/>
      <c r="Z18" s="370"/>
      <c r="AA18" s="443"/>
    </row>
    <row r="19" spans="2:27" ht="18" customHeight="1" x14ac:dyDescent="0.2">
      <c r="B19" s="20">
        <v>1</v>
      </c>
      <c r="C19" s="363" t="s">
        <v>10</v>
      </c>
      <c r="D19" s="363"/>
      <c r="E19" s="363"/>
      <c r="F19" s="363"/>
      <c r="G19" s="363"/>
      <c r="H19" s="363"/>
      <c r="I19" s="446" t="str">
        <f>+E5</f>
        <v xml:space="preserve">Auxiliar de Manutenção Elétrica                                                          </v>
      </c>
      <c r="J19" s="458"/>
      <c r="L19" s="434"/>
      <c r="M19" s="434"/>
      <c r="N19" s="434"/>
      <c r="O19" s="434"/>
      <c r="P19" s="499"/>
      <c r="Q19" s="370"/>
      <c r="S19" s="58"/>
      <c r="T19" s="434"/>
      <c r="U19" s="434"/>
      <c r="V19" s="434"/>
      <c r="W19" s="434"/>
      <c r="X19" s="434"/>
      <c r="Y19" s="434"/>
      <c r="Z19" s="499"/>
      <c r="AA19" s="370"/>
    </row>
    <row r="20" spans="2:27" x14ac:dyDescent="0.2">
      <c r="B20" s="20">
        <v>2</v>
      </c>
      <c r="C20" s="363" t="s">
        <v>45</v>
      </c>
      <c r="D20" s="363"/>
      <c r="E20" s="363"/>
      <c r="F20" s="363"/>
      <c r="G20" s="363"/>
      <c r="H20" s="363"/>
      <c r="I20" s="444" t="str">
        <f>+J5</f>
        <v>7156-15</v>
      </c>
      <c r="J20" s="444"/>
      <c r="L20" s="434"/>
      <c r="M20" s="434"/>
      <c r="N20" s="434"/>
      <c r="O20" s="434"/>
      <c r="P20" s="370"/>
      <c r="Q20" s="370"/>
      <c r="S20" s="58"/>
      <c r="T20" s="434"/>
      <c r="U20" s="434"/>
      <c r="V20" s="434"/>
      <c r="W20" s="434"/>
      <c r="X20" s="434"/>
      <c r="Y20" s="434"/>
      <c r="Z20" s="370"/>
      <c r="AA20" s="370"/>
    </row>
    <row r="21" spans="2:27" x14ac:dyDescent="0.2">
      <c r="B21" s="8">
        <v>3</v>
      </c>
      <c r="C21" s="363" t="s">
        <v>46</v>
      </c>
      <c r="D21" s="363"/>
      <c r="E21" s="363"/>
      <c r="F21" s="363"/>
      <c r="G21" s="363"/>
      <c r="H21" s="363"/>
      <c r="I21" s="445">
        <v>0</v>
      </c>
      <c r="J21" s="444"/>
      <c r="L21" s="434"/>
      <c r="M21" s="434"/>
      <c r="N21" s="434"/>
      <c r="O21" s="434"/>
      <c r="P21" s="501"/>
      <c r="Q21" s="370"/>
      <c r="S21" s="7"/>
      <c r="T21" s="434"/>
      <c r="U21" s="434"/>
      <c r="V21" s="434"/>
      <c r="W21" s="434"/>
      <c r="X21" s="434"/>
      <c r="Y21" s="434"/>
      <c r="Z21" s="501"/>
      <c r="AA21" s="370"/>
    </row>
    <row r="22" spans="2:27" x14ac:dyDescent="0.2">
      <c r="B22" s="20">
        <v>4</v>
      </c>
      <c r="C22" s="363" t="s">
        <v>27</v>
      </c>
      <c r="D22" s="363"/>
      <c r="E22" s="363"/>
      <c r="F22" s="363"/>
      <c r="G22" s="363"/>
      <c r="H22" s="363"/>
      <c r="I22" s="445">
        <f>+(I21/200)</f>
        <v>0</v>
      </c>
      <c r="J22" s="444"/>
      <c r="K22" s="255"/>
      <c r="M22" s="7"/>
      <c r="N22" s="7"/>
      <c r="O22" s="7"/>
      <c r="P22" s="501"/>
      <c r="Q22" s="370"/>
      <c r="S22" s="58"/>
      <c r="T22" s="434"/>
      <c r="U22" s="434"/>
      <c r="V22" s="434"/>
      <c r="W22" s="434"/>
      <c r="X22" s="434"/>
      <c r="Y22" s="434"/>
      <c r="Z22" s="501"/>
      <c r="AA22" s="370"/>
    </row>
    <row r="23" spans="2:27" x14ac:dyDescent="0.2">
      <c r="B23" s="20">
        <v>5</v>
      </c>
      <c r="C23" s="363" t="s">
        <v>11</v>
      </c>
      <c r="D23" s="363"/>
      <c r="E23" s="363"/>
      <c r="F23" s="363"/>
      <c r="G23" s="363"/>
      <c r="H23" s="363"/>
      <c r="I23" s="446" t="str">
        <f>+I19</f>
        <v xml:space="preserve">Auxiliar de Manutenção Elétrica                                                          </v>
      </c>
      <c r="J23" s="458"/>
      <c r="L23" s="434"/>
      <c r="M23" s="434"/>
      <c r="N23" s="434"/>
      <c r="O23" s="434"/>
      <c r="P23" s="499"/>
      <c r="Q23" s="370"/>
      <c r="S23" s="58"/>
      <c r="T23" s="434"/>
      <c r="U23" s="434"/>
      <c r="V23" s="434"/>
      <c r="W23" s="434"/>
      <c r="X23" s="434"/>
      <c r="Y23" s="434"/>
      <c r="Z23" s="499"/>
      <c r="AA23" s="370"/>
    </row>
    <row r="24" spans="2:27" x14ac:dyDescent="0.2">
      <c r="B24" s="8">
        <v>6</v>
      </c>
      <c r="C24" s="363" t="s">
        <v>12</v>
      </c>
      <c r="D24" s="363"/>
      <c r="E24" s="363"/>
      <c r="F24" s="363"/>
      <c r="G24" s="363"/>
      <c r="H24" s="363"/>
      <c r="I24" s="449">
        <f>'Memória de Cálculo'!J7</f>
        <v>46113</v>
      </c>
      <c r="J24" s="444"/>
      <c r="L24" s="434"/>
      <c r="M24" s="434"/>
      <c r="N24" s="434"/>
      <c r="O24" s="434"/>
      <c r="P24" s="497"/>
      <c r="Q24" s="370"/>
      <c r="S24" s="7"/>
      <c r="T24" s="434"/>
      <c r="U24" s="434"/>
      <c r="V24" s="434"/>
      <c r="W24" s="434"/>
      <c r="X24" s="434"/>
      <c r="Y24" s="434"/>
      <c r="Z24" s="497"/>
      <c r="AA24" s="370"/>
    </row>
    <row r="25" spans="2:27" x14ac:dyDescent="0.2">
      <c r="B25" s="443"/>
      <c r="C25" s="443"/>
      <c r="D25" s="443"/>
      <c r="E25" s="443"/>
      <c r="F25" s="443"/>
      <c r="G25" s="443"/>
      <c r="H25" s="443"/>
      <c r="I25" s="443"/>
      <c r="J25" s="443"/>
      <c r="L25" s="443"/>
      <c r="M25" s="443"/>
      <c r="N25" s="443"/>
      <c r="O25" s="443"/>
      <c r="P25" s="443"/>
      <c r="Q25" s="443"/>
      <c r="S25" s="443"/>
      <c r="T25" s="443"/>
      <c r="U25" s="443"/>
      <c r="V25" s="443"/>
      <c r="W25" s="443"/>
      <c r="X25" s="443"/>
      <c r="Y25" s="443"/>
      <c r="Z25" s="443"/>
      <c r="AA25" s="443"/>
    </row>
    <row r="26" spans="2:27" x14ac:dyDescent="0.2">
      <c r="B26" s="433" t="s">
        <v>13</v>
      </c>
      <c r="C26" s="433"/>
      <c r="D26" s="433"/>
      <c r="E26" s="433"/>
      <c r="F26" s="433"/>
      <c r="G26" s="433"/>
      <c r="H26" s="433"/>
      <c r="I26" s="433"/>
      <c r="J26" s="433"/>
      <c r="L26" s="434"/>
      <c r="M26" s="434"/>
      <c r="N26" s="434"/>
      <c r="O26" s="434"/>
      <c r="P26" s="370"/>
      <c r="Q26" s="443"/>
      <c r="S26" s="7"/>
      <c r="T26" s="434"/>
      <c r="U26" s="434"/>
      <c r="V26" s="434"/>
      <c r="W26" s="434"/>
      <c r="X26" s="434"/>
      <c r="Y26" s="434"/>
      <c r="Z26" s="370"/>
      <c r="AA26" s="443"/>
    </row>
    <row r="27" spans="2:27" x14ac:dyDescent="0.2">
      <c r="B27" s="10">
        <v>1</v>
      </c>
      <c r="C27" s="358" t="s">
        <v>47</v>
      </c>
      <c r="D27" s="358"/>
      <c r="E27" s="358"/>
      <c r="F27" s="358"/>
      <c r="G27" s="358"/>
      <c r="H27" s="358"/>
      <c r="I27" s="11" t="s">
        <v>20</v>
      </c>
      <c r="J27" s="11" t="s">
        <v>48</v>
      </c>
      <c r="L27" s="483"/>
      <c r="M27" s="483"/>
      <c r="N27" s="483"/>
      <c r="O27" s="483"/>
      <c r="P27" s="16"/>
      <c r="Q27" s="16"/>
      <c r="S27" s="15"/>
      <c r="T27" s="483"/>
      <c r="U27" s="483"/>
      <c r="V27" s="483"/>
      <c r="W27" s="483"/>
      <c r="X27" s="483"/>
      <c r="Y27" s="483"/>
      <c r="Z27" s="16"/>
      <c r="AA27" s="16"/>
    </row>
    <row r="28" spans="2:27" x14ac:dyDescent="0.2">
      <c r="B28" s="10" t="s">
        <v>2</v>
      </c>
      <c r="C28" s="363" t="s">
        <v>14</v>
      </c>
      <c r="D28" s="363"/>
      <c r="E28" s="363"/>
      <c r="F28" s="363"/>
      <c r="G28" s="363"/>
      <c r="H28" s="363"/>
      <c r="I28" s="9"/>
      <c r="J28" s="12">
        <f>I22/3</f>
        <v>0</v>
      </c>
      <c r="K28" s="255" t="s">
        <v>374</v>
      </c>
      <c r="M28" s="7"/>
      <c r="N28" s="7"/>
      <c r="O28" s="7"/>
      <c r="P28" s="3"/>
      <c r="Q28" s="102"/>
      <c r="S28" s="15"/>
      <c r="T28" s="434"/>
      <c r="U28" s="434"/>
      <c r="V28" s="434"/>
      <c r="W28" s="434"/>
      <c r="X28" s="434"/>
      <c r="Y28" s="434"/>
      <c r="Z28" s="3"/>
      <c r="AA28" s="102"/>
    </row>
    <row r="29" spans="2:27" x14ac:dyDescent="0.2">
      <c r="B29" s="10" t="s">
        <v>3</v>
      </c>
      <c r="C29" s="363" t="s">
        <v>49</v>
      </c>
      <c r="D29" s="363"/>
      <c r="E29" s="363"/>
      <c r="F29" s="363"/>
      <c r="G29" s="363"/>
      <c r="H29" s="363"/>
      <c r="I29" s="9"/>
      <c r="J29" s="12">
        <v>0</v>
      </c>
      <c r="M29" s="7"/>
      <c r="N29" s="7"/>
      <c r="O29" s="7"/>
      <c r="P29" s="3"/>
      <c r="Q29" s="102"/>
      <c r="S29" s="15"/>
      <c r="T29" s="434"/>
      <c r="U29" s="434"/>
      <c r="V29" s="434"/>
      <c r="W29" s="434"/>
      <c r="X29" s="434"/>
      <c r="Y29" s="434"/>
      <c r="Z29" s="3"/>
      <c r="AA29" s="102"/>
    </row>
    <row r="30" spans="2:27" x14ac:dyDescent="0.2">
      <c r="B30" s="10" t="s">
        <v>4</v>
      </c>
      <c r="C30" s="363" t="s">
        <v>50</v>
      </c>
      <c r="D30" s="363"/>
      <c r="E30" s="363"/>
      <c r="F30" s="363"/>
      <c r="G30" s="363"/>
      <c r="H30" s="363"/>
      <c r="I30" s="9"/>
      <c r="J30" s="12">
        <f>I30*J28</f>
        <v>0</v>
      </c>
      <c r="L30" s="434"/>
      <c r="M30" s="434"/>
      <c r="N30" s="434"/>
      <c r="O30" s="434"/>
      <c r="P30" s="3"/>
      <c r="Q30" s="102"/>
      <c r="S30" s="15"/>
      <c r="T30" s="434"/>
      <c r="U30" s="434"/>
      <c r="V30" s="434"/>
      <c r="W30" s="434"/>
      <c r="X30" s="434"/>
      <c r="Y30" s="434"/>
      <c r="Z30" s="3"/>
      <c r="AA30" s="102"/>
    </row>
    <row r="31" spans="2:27" x14ac:dyDescent="0.2">
      <c r="B31" s="10" t="s">
        <v>5</v>
      </c>
      <c r="C31" s="363" t="s">
        <v>51</v>
      </c>
      <c r="D31" s="363"/>
      <c r="E31" s="363"/>
      <c r="F31" s="363"/>
      <c r="G31" s="363"/>
      <c r="H31" s="363"/>
      <c r="I31" s="9"/>
      <c r="J31" s="12">
        <v>0</v>
      </c>
      <c r="L31" s="434"/>
      <c r="M31" s="434"/>
      <c r="N31" s="434"/>
      <c r="O31" s="434"/>
      <c r="P31" s="3"/>
      <c r="Q31" s="102"/>
      <c r="S31" s="15"/>
      <c r="T31" s="434"/>
      <c r="U31" s="434"/>
      <c r="V31" s="434"/>
      <c r="W31" s="434"/>
      <c r="X31" s="434"/>
      <c r="Y31" s="434"/>
      <c r="Z31" s="3"/>
      <c r="AA31" s="102"/>
    </row>
    <row r="32" spans="2:27" x14ac:dyDescent="0.2">
      <c r="B32" s="10" t="s">
        <v>15</v>
      </c>
      <c r="C32" s="363" t="s">
        <v>52</v>
      </c>
      <c r="D32" s="363"/>
      <c r="E32" s="363"/>
      <c r="F32" s="363"/>
      <c r="G32" s="363"/>
      <c r="H32" s="363"/>
      <c r="I32" s="9"/>
      <c r="J32" s="12">
        <v>0</v>
      </c>
      <c r="L32" s="434"/>
      <c r="M32" s="434"/>
      <c r="N32" s="434"/>
      <c r="O32" s="434"/>
      <c r="P32" s="3"/>
      <c r="Q32" s="102"/>
      <c r="S32" s="15"/>
      <c r="T32" s="434"/>
      <c r="U32" s="434"/>
      <c r="V32" s="434"/>
      <c r="W32" s="434"/>
      <c r="X32" s="434"/>
      <c r="Y32" s="434"/>
      <c r="Z32" s="3"/>
      <c r="AA32" s="102"/>
    </row>
    <row r="33" spans="2:27" x14ac:dyDescent="0.2">
      <c r="B33" s="10" t="s">
        <v>16</v>
      </c>
      <c r="C33" s="363" t="s">
        <v>18</v>
      </c>
      <c r="D33" s="363"/>
      <c r="E33" s="363"/>
      <c r="F33" s="363"/>
      <c r="G33" s="363"/>
      <c r="H33" s="363"/>
      <c r="I33" s="9"/>
      <c r="J33" s="12">
        <v>0</v>
      </c>
      <c r="L33" s="434"/>
      <c r="M33" s="434"/>
      <c r="N33" s="434"/>
      <c r="O33" s="434"/>
      <c r="P33" s="3"/>
      <c r="Q33" s="102"/>
      <c r="S33" s="15"/>
      <c r="T33" s="434"/>
      <c r="U33" s="434"/>
      <c r="V33" s="434"/>
      <c r="W33" s="434"/>
      <c r="X33" s="434"/>
      <c r="Y33" s="434"/>
      <c r="Z33" s="3"/>
      <c r="AA33" s="102"/>
    </row>
    <row r="34" spans="2:27" x14ac:dyDescent="0.2">
      <c r="B34" s="358" t="s">
        <v>53</v>
      </c>
      <c r="C34" s="358"/>
      <c r="D34" s="358"/>
      <c r="E34" s="358"/>
      <c r="F34" s="358"/>
      <c r="G34" s="358"/>
      <c r="H34" s="358"/>
      <c r="I34" s="358"/>
      <c r="J34" s="14">
        <f>SUM(J28:J33)</f>
        <v>0</v>
      </c>
      <c r="L34" s="483"/>
      <c r="M34" s="483"/>
      <c r="N34" s="483"/>
      <c r="O34" s="483"/>
      <c r="P34" s="483"/>
      <c r="Q34" s="103"/>
      <c r="S34" s="483"/>
      <c r="T34" s="483"/>
      <c r="U34" s="483"/>
      <c r="V34" s="483"/>
      <c r="W34" s="483"/>
      <c r="X34" s="483"/>
      <c r="Y34" s="483"/>
      <c r="Z34" s="483"/>
      <c r="AA34" s="103"/>
    </row>
    <row r="35" spans="2:27" x14ac:dyDescent="0.2">
      <c r="B35" s="15"/>
      <c r="C35" s="16"/>
      <c r="D35" s="16"/>
      <c r="E35" s="16"/>
      <c r="F35" s="16"/>
      <c r="G35" s="16"/>
      <c r="H35" s="16"/>
      <c r="I35" s="16"/>
      <c r="J35" s="17"/>
      <c r="L35" s="16"/>
      <c r="M35" s="16"/>
      <c r="N35" s="16"/>
      <c r="O35" s="16"/>
      <c r="P35" s="16"/>
      <c r="Q35" s="17"/>
      <c r="S35" s="15"/>
      <c r="T35" s="16"/>
      <c r="U35" s="16"/>
      <c r="V35" s="16"/>
      <c r="W35" s="16"/>
      <c r="X35" s="16"/>
      <c r="Y35" s="16"/>
      <c r="Z35" s="16"/>
      <c r="AA35" s="17"/>
    </row>
    <row r="36" spans="2:27" x14ac:dyDescent="0.2">
      <c r="B36" s="433" t="s">
        <v>54</v>
      </c>
      <c r="C36" s="433"/>
      <c r="D36" s="433"/>
      <c r="E36" s="433"/>
      <c r="F36" s="433"/>
      <c r="G36" s="433"/>
      <c r="H36" s="433"/>
      <c r="I36" s="433"/>
      <c r="J36" s="433"/>
      <c r="L36" s="434"/>
      <c r="M36" s="434"/>
      <c r="N36" s="434"/>
      <c r="O36" s="434"/>
      <c r="P36" s="370"/>
      <c r="Q36" s="443"/>
      <c r="S36" s="7"/>
      <c r="T36" s="434"/>
      <c r="U36" s="434"/>
      <c r="V36" s="434"/>
      <c r="W36" s="434"/>
      <c r="X36" s="434"/>
      <c r="Y36" s="434"/>
      <c r="Z36" s="370"/>
      <c r="AA36" s="443"/>
    </row>
    <row r="37" spans="2:27" x14ac:dyDescent="0.2">
      <c r="B37" s="358" t="s">
        <v>55</v>
      </c>
      <c r="C37" s="358"/>
      <c r="D37" s="358"/>
      <c r="E37" s="358"/>
      <c r="F37" s="358"/>
      <c r="G37" s="358"/>
      <c r="H37" s="358"/>
      <c r="I37" s="11" t="s">
        <v>20</v>
      </c>
      <c r="J37" s="11" t="s">
        <v>48</v>
      </c>
      <c r="L37" s="483"/>
      <c r="M37" s="483"/>
      <c r="N37" s="483"/>
      <c r="O37" s="483"/>
      <c r="P37" s="16"/>
      <c r="Q37" s="16"/>
      <c r="S37" s="483"/>
      <c r="T37" s="483"/>
      <c r="U37" s="483"/>
      <c r="V37" s="483"/>
      <c r="W37" s="483"/>
      <c r="X37" s="483"/>
      <c r="Y37" s="483"/>
      <c r="Z37" s="16"/>
      <c r="AA37" s="16"/>
    </row>
    <row r="38" spans="2:27" x14ac:dyDescent="0.2">
      <c r="B38" s="10" t="s">
        <v>2</v>
      </c>
      <c r="C38" s="363" t="s">
        <v>56</v>
      </c>
      <c r="D38" s="363"/>
      <c r="E38" s="363"/>
      <c r="F38" s="363"/>
      <c r="G38" s="363"/>
      <c r="H38" s="363"/>
      <c r="I38" s="18">
        <f>'Memória de Cálculo'!I18</f>
        <v>0</v>
      </c>
      <c r="J38" s="19">
        <f>$J$34*I38</f>
        <v>0</v>
      </c>
      <c r="L38" s="434"/>
      <c r="M38" s="434"/>
      <c r="N38" s="434"/>
      <c r="O38" s="434"/>
      <c r="P38" s="82"/>
      <c r="Q38" s="104"/>
      <c r="S38" s="15"/>
      <c r="T38" s="434"/>
      <c r="U38" s="434"/>
      <c r="V38" s="434"/>
      <c r="W38" s="434"/>
      <c r="X38" s="434"/>
      <c r="Y38" s="434"/>
      <c r="Z38" s="82"/>
      <c r="AA38" s="104"/>
    </row>
    <row r="39" spans="2:27" x14ac:dyDescent="0.2">
      <c r="B39" s="10" t="s">
        <v>3</v>
      </c>
      <c r="C39" s="364" t="s">
        <v>57</v>
      </c>
      <c r="D39" s="364"/>
      <c r="E39" s="364"/>
      <c r="F39" s="364"/>
      <c r="G39" s="364"/>
      <c r="H39" s="364"/>
      <c r="I39" s="18">
        <f>'Memória de Cálculo'!I19</f>
        <v>0</v>
      </c>
      <c r="J39" s="12">
        <f>I39*J34</f>
        <v>0</v>
      </c>
      <c r="L39" s="502"/>
      <c r="M39" s="502"/>
      <c r="N39" s="502"/>
      <c r="O39" s="502"/>
      <c r="P39" s="82"/>
      <c r="Q39" s="102"/>
      <c r="S39" s="15"/>
      <c r="T39" s="502"/>
      <c r="U39" s="502"/>
      <c r="V39" s="502"/>
      <c r="W39" s="502"/>
      <c r="X39" s="502"/>
      <c r="Y39" s="502"/>
      <c r="Z39" s="82"/>
      <c r="AA39" s="102"/>
    </row>
    <row r="40" spans="2:27" x14ac:dyDescent="0.2">
      <c r="B40" s="358" t="s">
        <v>58</v>
      </c>
      <c r="C40" s="358"/>
      <c r="D40" s="358"/>
      <c r="E40" s="358"/>
      <c r="F40" s="358"/>
      <c r="G40" s="358"/>
      <c r="H40" s="358"/>
      <c r="I40" s="22">
        <f>TRUNC(SUM(I38:I39),4)</f>
        <v>0</v>
      </c>
      <c r="J40" s="14">
        <f>+J39+J38</f>
        <v>0</v>
      </c>
      <c r="L40" s="483"/>
      <c r="M40" s="483"/>
      <c r="N40" s="483"/>
      <c r="O40" s="483"/>
      <c r="P40" s="83"/>
      <c r="Q40" s="103"/>
      <c r="S40" s="483"/>
      <c r="T40" s="483"/>
      <c r="U40" s="483"/>
      <c r="V40" s="483"/>
      <c r="W40" s="483"/>
      <c r="X40" s="483"/>
      <c r="Y40" s="483"/>
      <c r="Z40" s="83"/>
      <c r="AA40" s="103"/>
    </row>
    <row r="41" spans="2:27" x14ac:dyDescent="0.2">
      <c r="B41" s="494"/>
      <c r="C41" s="439"/>
      <c r="D41" s="439"/>
      <c r="E41" s="439"/>
      <c r="F41" s="439"/>
      <c r="G41" s="439"/>
      <c r="H41" s="439"/>
      <c r="I41" s="439"/>
      <c r="J41" s="439"/>
      <c r="L41" s="439"/>
      <c r="M41" s="439"/>
      <c r="N41" s="439"/>
      <c r="O41" s="439"/>
      <c r="P41" s="439"/>
      <c r="Q41" s="439"/>
      <c r="S41" s="439"/>
      <c r="T41" s="439"/>
      <c r="U41" s="439"/>
      <c r="V41" s="439"/>
      <c r="W41" s="439"/>
      <c r="X41" s="439"/>
      <c r="Y41" s="439"/>
      <c r="Z41" s="439"/>
      <c r="AA41" s="439"/>
    </row>
    <row r="42" spans="2:27" x14ac:dyDescent="0.2">
      <c r="B42" s="383" t="s">
        <v>59</v>
      </c>
      <c r="C42" s="384"/>
      <c r="D42" s="384"/>
      <c r="E42" s="384"/>
      <c r="F42" s="384"/>
      <c r="G42" s="384"/>
      <c r="H42" s="428"/>
      <c r="I42" s="11" t="s">
        <v>20</v>
      </c>
      <c r="J42" s="11" t="s">
        <v>48</v>
      </c>
      <c r="L42" s="483"/>
      <c r="M42" s="483"/>
      <c r="N42" s="483"/>
      <c r="O42" s="483"/>
      <c r="P42" s="16"/>
      <c r="Q42" s="16"/>
      <c r="S42" s="483"/>
      <c r="T42" s="483"/>
      <c r="U42" s="483"/>
      <c r="V42" s="483"/>
      <c r="W42" s="483"/>
      <c r="X42" s="483"/>
      <c r="Y42" s="483"/>
      <c r="Z42" s="16"/>
      <c r="AA42" s="16"/>
    </row>
    <row r="43" spans="2:27" x14ac:dyDescent="0.2">
      <c r="B43" s="10" t="s">
        <v>2</v>
      </c>
      <c r="C43" s="363" t="s">
        <v>60</v>
      </c>
      <c r="D43" s="363"/>
      <c r="E43" s="363"/>
      <c r="F43" s="363"/>
      <c r="G43" s="363"/>
      <c r="H43" s="363"/>
      <c r="I43" s="18">
        <f>'Memória de Cálculo'!I25</f>
        <v>0</v>
      </c>
      <c r="J43" s="12">
        <f>TRUNC(($J$34+$J$40)*I43,3)</f>
        <v>0</v>
      </c>
      <c r="L43" s="434"/>
      <c r="M43" s="434"/>
      <c r="N43" s="434"/>
      <c r="O43" s="434"/>
      <c r="P43" s="82"/>
      <c r="Q43" s="102"/>
      <c r="S43" s="15"/>
      <c r="T43" s="434"/>
      <c r="U43" s="434"/>
      <c r="V43" s="434"/>
      <c r="W43" s="434"/>
      <c r="X43" s="434"/>
      <c r="Y43" s="434"/>
      <c r="Z43" s="82"/>
      <c r="AA43" s="102"/>
    </row>
    <row r="44" spans="2:27" x14ac:dyDescent="0.2">
      <c r="B44" s="10" t="s">
        <v>3</v>
      </c>
      <c r="C44" s="363" t="s">
        <v>61</v>
      </c>
      <c r="D44" s="363"/>
      <c r="E44" s="363"/>
      <c r="F44" s="363"/>
      <c r="G44" s="363"/>
      <c r="H44" s="363"/>
      <c r="I44" s="18">
        <f>'Memória de Cálculo'!I26</f>
        <v>0</v>
      </c>
      <c r="J44" s="12">
        <f t="shared" ref="J44:J50" si="0">TRUNC(($J$34+$J$40)*I44,3)</f>
        <v>0</v>
      </c>
      <c r="L44" s="434"/>
      <c r="M44" s="434"/>
      <c r="N44" s="434"/>
      <c r="O44" s="434"/>
      <c r="P44" s="82"/>
      <c r="Q44" s="102"/>
      <c r="S44" s="15"/>
      <c r="T44" s="434"/>
      <c r="U44" s="434"/>
      <c r="V44" s="434"/>
      <c r="W44" s="434"/>
      <c r="X44" s="434"/>
      <c r="Y44" s="434"/>
      <c r="Z44" s="82"/>
      <c r="AA44" s="102"/>
    </row>
    <row r="45" spans="2:27" x14ac:dyDescent="0.2">
      <c r="B45" s="10" t="s">
        <v>4</v>
      </c>
      <c r="C45" s="364" t="s">
        <v>62</v>
      </c>
      <c r="D45" s="363"/>
      <c r="E45" s="363"/>
      <c r="F45" s="363"/>
      <c r="G45" s="363"/>
      <c r="H45" s="363"/>
      <c r="I45" s="18">
        <f>'Memória de Cálculo'!I27</f>
        <v>0</v>
      </c>
      <c r="J45" s="12">
        <f t="shared" si="0"/>
        <v>0</v>
      </c>
      <c r="L45" s="434"/>
      <c r="M45" s="434"/>
      <c r="N45" s="434"/>
      <c r="O45" s="434"/>
      <c r="P45" s="82"/>
      <c r="Q45" s="102"/>
      <c r="S45" s="15"/>
      <c r="T45" s="502"/>
      <c r="U45" s="434"/>
      <c r="V45" s="434"/>
      <c r="W45" s="434"/>
      <c r="X45" s="434"/>
      <c r="Y45" s="434"/>
      <c r="Z45" s="82"/>
      <c r="AA45" s="102"/>
    </row>
    <row r="46" spans="2:27" x14ac:dyDescent="0.2">
      <c r="B46" s="10" t="s">
        <v>5</v>
      </c>
      <c r="C46" s="363" t="s">
        <v>63</v>
      </c>
      <c r="D46" s="363"/>
      <c r="E46" s="363"/>
      <c r="F46" s="363"/>
      <c r="G46" s="363"/>
      <c r="H46" s="363"/>
      <c r="I46" s="18">
        <f>'Memória de Cálculo'!I28</f>
        <v>0</v>
      </c>
      <c r="J46" s="12">
        <f t="shared" si="0"/>
        <v>0</v>
      </c>
      <c r="L46" s="434"/>
      <c r="M46" s="434"/>
      <c r="N46" s="434"/>
      <c r="O46" s="434"/>
      <c r="P46" s="82"/>
      <c r="Q46" s="102"/>
      <c r="S46" s="15"/>
      <c r="T46" s="434"/>
      <c r="U46" s="434"/>
      <c r="V46" s="434"/>
      <c r="W46" s="434"/>
      <c r="X46" s="434"/>
      <c r="Y46" s="434"/>
      <c r="Z46" s="82"/>
      <c r="AA46" s="102"/>
    </row>
    <row r="47" spans="2:27" x14ac:dyDescent="0.2">
      <c r="B47" s="10" t="s">
        <v>15</v>
      </c>
      <c r="C47" s="364" t="s">
        <v>64</v>
      </c>
      <c r="D47" s="363"/>
      <c r="E47" s="363"/>
      <c r="F47" s="363"/>
      <c r="G47" s="363"/>
      <c r="H47" s="363"/>
      <c r="I47" s="18">
        <f>'Memória de Cálculo'!I29</f>
        <v>0</v>
      </c>
      <c r="J47" s="12">
        <f t="shared" si="0"/>
        <v>0</v>
      </c>
      <c r="L47" s="434"/>
      <c r="M47" s="434"/>
      <c r="N47" s="434"/>
      <c r="O47" s="434"/>
      <c r="P47" s="82"/>
      <c r="Q47" s="102"/>
      <c r="S47" s="15"/>
      <c r="T47" s="502"/>
      <c r="U47" s="434"/>
      <c r="V47" s="434"/>
      <c r="W47" s="434"/>
      <c r="X47" s="434"/>
      <c r="Y47" s="434"/>
      <c r="Z47" s="82"/>
      <c r="AA47" s="102"/>
    </row>
    <row r="48" spans="2:27" x14ac:dyDescent="0.2">
      <c r="B48" s="10" t="s">
        <v>16</v>
      </c>
      <c r="C48" s="364" t="s">
        <v>65</v>
      </c>
      <c r="D48" s="363"/>
      <c r="E48" s="363"/>
      <c r="F48" s="363"/>
      <c r="G48" s="363"/>
      <c r="H48" s="363"/>
      <c r="I48" s="18">
        <f>'Memória de Cálculo'!I30</f>
        <v>0</v>
      </c>
      <c r="J48" s="12">
        <f t="shared" si="0"/>
        <v>0</v>
      </c>
      <c r="L48" s="434"/>
      <c r="M48" s="434"/>
      <c r="N48" s="434"/>
      <c r="O48" s="434"/>
      <c r="P48" s="82"/>
      <c r="Q48" s="102"/>
      <c r="S48" s="15"/>
      <c r="T48" s="502"/>
      <c r="U48" s="434"/>
      <c r="V48" s="434"/>
      <c r="W48" s="434"/>
      <c r="X48" s="434"/>
      <c r="Y48" s="434"/>
      <c r="Z48" s="82"/>
      <c r="AA48" s="102"/>
    </row>
    <row r="49" spans="2:27" x14ac:dyDescent="0.2">
      <c r="B49" s="10" t="s">
        <v>17</v>
      </c>
      <c r="C49" s="363" t="s">
        <v>66</v>
      </c>
      <c r="D49" s="363"/>
      <c r="E49" s="363"/>
      <c r="F49" s="363"/>
      <c r="G49" s="363"/>
      <c r="H49" s="363"/>
      <c r="I49" s="18">
        <f>'Memória de Cálculo'!I31</f>
        <v>0</v>
      </c>
      <c r="J49" s="12">
        <f t="shared" si="0"/>
        <v>0</v>
      </c>
      <c r="L49" s="434"/>
      <c r="M49" s="434"/>
      <c r="N49" s="434"/>
      <c r="O49" s="434"/>
      <c r="P49" s="82"/>
      <c r="Q49" s="102"/>
      <c r="S49" s="15"/>
      <c r="T49" s="434"/>
      <c r="U49" s="434"/>
      <c r="V49" s="434"/>
      <c r="W49" s="434"/>
      <c r="X49" s="434"/>
      <c r="Y49" s="434"/>
      <c r="Z49" s="82"/>
      <c r="AA49" s="102"/>
    </row>
    <row r="50" spans="2:27" x14ac:dyDescent="0.2">
      <c r="B50" s="10" t="s">
        <v>67</v>
      </c>
      <c r="C50" s="363" t="s">
        <v>68</v>
      </c>
      <c r="D50" s="363"/>
      <c r="E50" s="363"/>
      <c r="F50" s="363"/>
      <c r="G50" s="363"/>
      <c r="H50" s="363"/>
      <c r="I50" s="18">
        <f>'Memória de Cálculo'!I32</f>
        <v>0</v>
      </c>
      <c r="J50" s="12">
        <f t="shared" si="0"/>
        <v>0</v>
      </c>
      <c r="L50" s="434"/>
      <c r="M50" s="434"/>
      <c r="N50" s="434"/>
      <c r="O50" s="434"/>
      <c r="P50" s="82"/>
      <c r="Q50" s="102"/>
      <c r="S50" s="15"/>
      <c r="T50" s="434"/>
      <c r="U50" s="434"/>
      <c r="V50" s="434"/>
      <c r="W50" s="434"/>
      <c r="X50" s="434"/>
      <c r="Y50" s="434"/>
      <c r="Z50" s="82"/>
      <c r="AA50" s="102"/>
    </row>
    <row r="51" spans="2:27" x14ac:dyDescent="0.2">
      <c r="B51" s="358" t="s">
        <v>69</v>
      </c>
      <c r="C51" s="358"/>
      <c r="D51" s="358"/>
      <c r="E51" s="358"/>
      <c r="F51" s="358"/>
      <c r="G51" s="358"/>
      <c r="H51" s="358"/>
      <c r="I51" s="22">
        <f>SUM(I43:I50)</f>
        <v>0</v>
      </c>
      <c r="J51" s="14">
        <f>SUM(J43:J50)</f>
        <v>0</v>
      </c>
      <c r="L51" s="483"/>
      <c r="M51" s="483"/>
      <c r="N51" s="483"/>
      <c r="O51" s="483"/>
      <c r="P51" s="83"/>
      <c r="Q51" s="103"/>
      <c r="S51" s="483"/>
      <c r="T51" s="483"/>
      <c r="U51" s="483"/>
      <c r="V51" s="483"/>
      <c r="W51" s="483"/>
      <c r="X51" s="483"/>
      <c r="Y51" s="483"/>
      <c r="Z51" s="83"/>
      <c r="AA51" s="103"/>
    </row>
    <row r="52" spans="2:27" x14ac:dyDescent="0.2">
      <c r="B52" s="439"/>
      <c r="C52" s="439"/>
      <c r="D52" s="439"/>
      <c r="E52" s="439"/>
      <c r="F52" s="439"/>
      <c r="G52" s="439"/>
      <c r="H52" s="439"/>
      <c r="I52" s="439"/>
      <c r="J52" s="439"/>
      <c r="L52" s="439"/>
      <c r="M52" s="439"/>
      <c r="N52" s="439"/>
      <c r="O52" s="439"/>
      <c r="P52" s="439"/>
      <c r="Q52" s="439"/>
      <c r="S52" s="439"/>
      <c r="T52" s="439"/>
      <c r="U52" s="439"/>
      <c r="V52" s="439"/>
      <c r="W52" s="439"/>
      <c r="X52" s="439"/>
      <c r="Y52" s="439"/>
      <c r="Z52" s="439"/>
      <c r="AA52" s="439"/>
    </row>
    <row r="53" spans="2:27" x14ac:dyDescent="0.2">
      <c r="B53" s="383" t="s">
        <v>70</v>
      </c>
      <c r="C53" s="384"/>
      <c r="D53" s="384"/>
      <c r="E53" s="384"/>
      <c r="F53" s="384"/>
      <c r="G53" s="384"/>
      <c r="H53" s="428"/>
      <c r="I53" s="22" t="s">
        <v>71</v>
      </c>
      <c r="J53" s="11" t="s">
        <v>48</v>
      </c>
      <c r="L53" s="483"/>
      <c r="M53" s="483"/>
      <c r="N53" s="483"/>
      <c r="O53" s="483"/>
      <c r="P53" s="83"/>
      <c r="Q53" s="16"/>
      <c r="S53" s="483"/>
      <c r="T53" s="483"/>
      <c r="U53" s="483"/>
      <c r="V53" s="483"/>
      <c r="W53" s="483"/>
      <c r="X53" s="483"/>
      <c r="Y53" s="483"/>
      <c r="Z53" s="83"/>
      <c r="AA53" s="16"/>
    </row>
    <row r="54" spans="2:27" x14ac:dyDescent="0.2">
      <c r="B54" s="10" t="s">
        <v>2</v>
      </c>
      <c r="C54" s="375" t="s">
        <v>72</v>
      </c>
      <c r="D54" s="376"/>
      <c r="E54" s="376"/>
      <c r="F54" s="376"/>
      <c r="G54" s="376"/>
      <c r="H54" s="377"/>
      <c r="I54" s="24"/>
      <c r="J54" s="12"/>
      <c r="L54" s="503"/>
      <c r="M54" s="503"/>
      <c r="N54" s="503"/>
      <c r="O54" s="503"/>
      <c r="P54" s="112"/>
      <c r="Q54" s="102"/>
      <c r="S54" s="15"/>
      <c r="T54" s="504"/>
      <c r="U54" s="503"/>
      <c r="V54" s="503"/>
      <c r="W54" s="503"/>
      <c r="X54" s="503"/>
      <c r="Y54" s="503"/>
      <c r="Z54" s="112"/>
      <c r="AA54" s="112"/>
    </row>
    <row r="55" spans="2:27" x14ac:dyDescent="0.2">
      <c r="B55" s="10" t="s">
        <v>3</v>
      </c>
      <c r="C55" s="375" t="s">
        <v>241</v>
      </c>
      <c r="D55" s="376"/>
      <c r="E55" s="376"/>
      <c r="F55" s="376"/>
      <c r="G55" s="376"/>
      <c r="H55" s="377"/>
      <c r="I55" s="24"/>
      <c r="J55" s="12"/>
      <c r="L55" s="503"/>
      <c r="M55" s="503"/>
      <c r="N55" s="503"/>
      <c r="O55" s="503"/>
      <c r="P55" s="112"/>
      <c r="Q55" s="102"/>
      <c r="S55" s="15"/>
      <c r="T55" s="504"/>
      <c r="U55" s="503"/>
      <c r="V55" s="503"/>
      <c r="W55" s="503"/>
      <c r="X55" s="503"/>
      <c r="Y55" s="503"/>
      <c r="Z55" s="112"/>
      <c r="AA55" s="112"/>
    </row>
    <row r="56" spans="2:27" x14ac:dyDescent="0.2">
      <c r="B56" s="10" t="s">
        <v>4</v>
      </c>
      <c r="C56" s="375" t="s">
        <v>371</v>
      </c>
      <c r="D56" s="376"/>
      <c r="E56" s="376"/>
      <c r="F56" s="376"/>
      <c r="G56" s="376"/>
      <c r="H56" s="377"/>
      <c r="I56" s="9"/>
      <c r="J56" s="12"/>
      <c r="L56" s="503"/>
      <c r="M56" s="503"/>
      <c r="N56" s="503"/>
      <c r="O56" s="503"/>
      <c r="P56" s="3"/>
      <c r="Q56" s="102"/>
      <c r="S56" s="15"/>
      <c r="T56" s="504"/>
      <c r="U56" s="503"/>
      <c r="V56" s="503"/>
      <c r="W56" s="503"/>
      <c r="X56" s="503"/>
      <c r="Y56" s="503"/>
      <c r="Z56" s="3"/>
      <c r="AA56" s="112"/>
    </row>
    <row r="57" spans="2:27" x14ac:dyDescent="0.2">
      <c r="B57" s="10" t="s">
        <v>5</v>
      </c>
      <c r="C57" s="375" t="s">
        <v>372</v>
      </c>
      <c r="D57" s="376"/>
      <c r="E57" s="376"/>
      <c r="F57" s="376"/>
      <c r="G57" s="376"/>
      <c r="H57" s="377"/>
      <c r="I57" s="9"/>
      <c r="J57" s="12"/>
      <c r="K57" s="26"/>
      <c r="L57" s="504"/>
      <c r="M57" s="504"/>
      <c r="N57" s="504"/>
      <c r="O57" s="504"/>
      <c r="P57" s="3"/>
      <c r="Q57" s="102"/>
      <c r="S57" s="43"/>
      <c r="T57" s="504"/>
      <c r="U57" s="504"/>
      <c r="V57" s="504"/>
      <c r="W57" s="504"/>
      <c r="X57" s="504"/>
      <c r="Y57" s="504"/>
      <c r="Z57" s="3"/>
      <c r="AA57" s="112"/>
    </row>
    <row r="58" spans="2:27" x14ac:dyDescent="0.2">
      <c r="B58" s="358" t="s">
        <v>73</v>
      </c>
      <c r="C58" s="358"/>
      <c r="D58" s="358"/>
      <c r="E58" s="358"/>
      <c r="F58" s="358"/>
      <c r="G58" s="358"/>
      <c r="H58" s="358"/>
      <c r="I58" s="358"/>
      <c r="J58" s="14">
        <f>SUM(J54:J57)</f>
        <v>0</v>
      </c>
      <c r="L58" s="483"/>
      <c r="M58" s="483"/>
      <c r="N58" s="483"/>
      <c r="O58" s="483"/>
      <c r="P58" s="483"/>
      <c r="Q58" s="103"/>
      <c r="S58" s="483"/>
      <c r="T58" s="483"/>
      <c r="U58" s="483"/>
      <c r="V58" s="483"/>
      <c r="W58" s="483"/>
      <c r="X58" s="483"/>
      <c r="Y58" s="483"/>
      <c r="Z58" s="483"/>
      <c r="AA58" s="103"/>
    </row>
    <row r="59" spans="2:27" x14ac:dyDescent="0.2">
      <c r="B59" s="505"/>
      <c r="C59" s="505"/>
      <c r="D59" s="505"/>
      <c r="E59" s="505"/>
      <c r="F59" s="505"/>
      <c r="G59" s="505"/>
      <c r="H59" s="505"/>
      <c r="I59" s="505"/>
      <c r="J59" s="506"/>
      <c r="L59" s="439"/>
      <c r="M59" s="439"/>
      <c r="N59" s="439"/>
      <c r="O59" s="439"/>
      <c r="P59" s="439"/>
      <c r="Q59" s="439"/>
      <c r="S59" s="439"/>
      <c r="T59" s="439"/>
      <c r="U59" s="439"/>
      <c r="V59" s="439"/>
      <c r="W59" s="439"/>
      <c r="X59" s="439"/>
      <c r="Y59" s="439"/>
      <c r="Z59" s="439"/>
      <c r="AA59" s="439"/>
    </row>
    <row r="60" spans="2:27" x14ac:dyDescent="0.2">
      <c r="B60" s="433" t="s">
        <v>74</v>
      </c>
      <c r="C60" s="433"/>
      <c r="D60" s="433"/>
      <c r="E60" s="433"/>
      <c r="F60" s="433"/>
      <c r="G60" s="433"/>
      <c r="H60" s="433"/>
      <c r="I60" s="433"/>
      <c r="J60" s="433"/>
      <c r="L60" s="434"/>
      <c r="M60" s="434"/>
      <c r="N60" s="434"/>
      <c r="O60" s="434"/>
      <c r="P60" s="370"/>
      <c r="Q60" s="443"/>
      <c r="S60" s="7"/>
      <c r="T60" s="434"/>
      <c r="U60" s="434"/>
      <c r="V60" s="434"/>
      <c r="W60" s="434"/>
      <c r="X60" s="434"/>
      <c r="Y60" s="434"/>
      <c r="Z60" s="370"/>
      <c r="AA60" s="443"/>
    </row>
    <row r="61" spans="2:27" x14ac:dyDescent="0.2">
      <c r="B61" s="358" t="s">
        <v>75</v>
      </c>
      <c r="C61" s="358"/>
      <c r="D61" s="358"/>
      <c r="E61" s="358"/>
      <c r="F61" s="358"/>
      <c r="G61" s="358"/>
      <c r="H61" s="358"/>
      <c r="I61" s="358"/>
      <c r="J61" s="11" t="s">
        <v>48</v>
      </c>
      <c r="L61" s="483"/>
      <c r="M61" s="483"/>
      <c r="N61" s="483"/>
      <c r="O61" s="483"/>
      <c r="P61" s="483"/>
      <c r="Q61" s="16"/>
      <c r="S61" s="483"/>
      <c r="T61" s="483"/>
      <c r="U61" s="483"/>
      <c r="V61" s="483"/>
      <c r="W61" s="483"/>
      <c r="X61" s="483"/>
      <c r="Y61" s="483"/>
      <c r="Z61" s="483"/>
      <c r="AA61" s="16"/>
    </row>
    <row r="62" spans="2:27" x14ac:dyDescent="0.2">
      <c r="B62" s="10" t="s">
        <v>76</v>
      </c>
      <c r="C62" s="364" t="s">
        <v>77</v>
      </c>
      <c r="D62" s="364"/>
      <c r="E62" s="364"/>
      <c r="F62" s="364"/>
      <c r="G62" s="364"/>
      <c r="H62" s="364"/>
      <c r="I62" s="364"/>
      <c r="J62" s="12">
        <f>J40</f>
        <v>0</v>
      </c>
      <c r="L62" s="502"/>
      <c r="M62" s="502"/>
      <c r="N62" s="502"/>
      <c r="O62" s="502"/>
      <c r="P62" s="502"/>
      <c r="Q62" s="102"/>
      <c r="S62" s="15"/>
      <c r="T62" s="502"/>
      <c r="U62" s="502"/>
      <c r="V62" s="502"/>
      <c r="W62" s="502"/>
      <c r="X62" s="502"/>
      <c r="Y62" s="502"/>
      <c r="Z62" s="502"/>
      <c r="AA62" s="102"/>
    </row>
    <row r="63" spans="2:27" x14ac:dyDescent="0.2">
      <c r="B63" s="10" t="s">
        <v>78</v>
      </c>
      <c r="C63" s="363" t="s">
        <v>79</v>
      </c>
      <c r="D63" s="363"/>
      <c r="E63" s="363"/>
      <c r="F63" s="363"/>
      <c r="G63" s="363"/>
      <c r="H63" s="363"/>
      <c r="I63" s="363"/>
      <c r="J63" s="19">
        <f>J51</f>
        <v>0</v>
      </c>
      <c r="L63" s="434"/>
      <c r="M63" s="434"/>
      <c r="N63" s="434"/>
      <c r="O63" s="434"/>
      <c r="P63" s="434"/>
      <c r="Q63" s="104"/>
      <c r="S63" s="15"/>
      <c r="T63" s="434"/>
      <c r="U63" s="434"/>
      <c r="V63" s="434"/>
      <c r="W63" s="434"/>
      <c r="X63" s="434"/>
      <c r="Y63" s="434"/>
      <c r="Z63" s="434"/>
      <c r="AA63" s="104"/>
    </row>
    <row r="64" spans="2:27" x14ac:dyDescent="0.2">
      <c r="B64" s="10" t="s">
        <v>80</v>
      </c>
      <c r="C64" s="363" t="s">
        <v>19</v>
      </c>
      <c r="D64" s="363"/>
      <c r="E64" s="363"/>
      <c r="F64" s="363"/>
      <c r="G64" s="363"/>
      <c r="H64" s="363"/>
      <c r="I64" s="363"/>
      <c r="J64" s="19">
        <f>J58</f>
        <v>0</v>
      </c>
      <c r="L64" s="434"/>
      <c r="M64" s="434"/>
      <c r="N64" s="434"/>
      <c r="O64" s="434"/>
      <c r="P64" s="434"/>
      <c r="Q64" s="104"/>
      <c r="S64" s="15"/>
      <c r="T64" s="434"/>
      <c r="U64" s="434"/>
      <c r="V64" s="434"/>
      <c r="W64" s="434"/>
      <c r="X64" s="434"/>
      <c r="Y64" s="434"/>
      <c r="Z64" s="434"/>
      <c r="AA64" s="104"/>
    </row>
    <row r="65" spans="2:27" x14ac:dyDescent="0.2">
      <c r="B65" s="358" t="s">
        <v>81</v>
      </c>
      <c r="C65" s="358"/>
      <c r="D65" s="358"/>
      <c r="E65" s="358"/>
      <c r="F65" s="358"/>
      <c r="G65" s="358"/>
      <c r="H65" s="358"/>
      <c r="I65" s="358"/>
      <c r="J65" s="27">
        <f>TRUNC(SUM(J62:J64),2)</f>
        <v>0</v>
      </c>
      <c r="L65" s="483"/>
      <c r="M65" s="483"/>
      <c r="N65" s="483"/>
      <c r="O65" s="483"/>
      <c r="P65" s="483"/>
      <c r="Q65" s="106"/>
      <c r="S65" s="483"/>
      <c r="T65" s="483"/>
      <c r="U65" s="483"/>
      <c r="V65" s="483"/>
      <c r="W65" s="483"/>
      <c r="X65" s="483"/>
      <c r="Y65" s="483"/>
      <c r="Z65" s="483"/>
      <c r="AA65" s="106"/>
    </row>
    <row r="66" spans="2:27" x14ac:dyDescent="0.2">
      <c r="B66" s="507"/>
      <c r="C66" s="508"/>
      <c r="D66" s="508"/>
      <c r="E66" s="508"/>
      <c r="F66" s="508"/>
      <c r="G66" s="508"/>
      <c r="H66" s="508"/>
      <c r="I66" s="508"/>
      <c r="J66" s="508"/>
      <c r="L66" s="439"/>
      <c r="M66" s="439"/>
      <c r="N66" s="439"/>
      <c r="O66" s="439"/>
      <c r="P66" s="439"/>
      <c r="Q66" s="439"/>
      <c r="S66" s="439"/>
      <c r="T66" s="439"/>
      <c r="U66" s="439"/>
      <c r="V66" s="439"/>
      <c r="W66" s="439"/>
      <c r="X66" s="439"/>
      <c r="Y66" s="439"/>
      <c r="Z66" s="439"/>
      <c r="AA66" s="439"/>
    </row>
    <row r="67" spans="2:27" x14ac:dyDescent="0.2">
      <c r="B67" s="433" t="s">
        <v>82</v>
      </c>
      <c r="C67" s="433"/>
      <c r="D67" s="433"/>
      <c r="E67" s="433"/>
      <c r="F67" s="433"/>
      <c r="G67" s="433"/>
      <c r="H67" s="433"/>
      <c r="I67" s="433"/>
      <c r="J67" s="433"/>
      <c r="L67" s="434"/>
      <c r="M67" s="434"/>
      <c r="N67" s="434"/>
      <c r="O67" s="434"/>
      <c r="P67" s="370"/>
      <c r="Q67" s="443"/>
      <c r="S67" s="7"/>
      <c r="T67" s="434"/>
      <c r="U67" s="434"/>
      <c r="V67" s="434"/>
      <c r="W67" s="434"/>
      <c r="X67" s="434"/>
      <c r="Y67" s="434"/>
      <c r="Z67" s="370"/>
      <c r="AA67" s="443"/>
    </row>
    <row r="68" spans="2:27" ht="15" customHeight="1" x14ac:dyDescent="0.2">
      <c r="B68" s="10">
        <v>3</v>
      </c>
      <c r="C68" s="383" t="s">
        <v>83</v>
      </c>
      <c r="D68" s="384"/>
      <c r="E68" s="384"/>
      <c r="F68" s="384"/>
      <c r="G68" s="384"/>
      <c r="H68" s="428"/>
      <c r="I68" s="11" t="s">
        <v>20</v>
      </c>
      <c r="J68" s="11" t="s">
        <v>48</v>
      </c>
    </row>
    <row r="69" spans="2:27" x14ac:dyDescent="0.2">
      <c r="B69" s="10" t="s">
        <v>2</v>
      </c>
      <c r="C69" s="363" t="s">
        <v>84</v>
      </c>
      <c r="D69" s="363"/>
      <c r="E69" s="363"/>
      <c r="F69" s="363"/>
      <c r="G69" s="363"/>
      <c r="H69" s="363"/>
      <c r="I69" s="18">
        <f>'Memória de Cálculo'!I43</f>
        <v>0</v>
      </c>
      <c r="J69" s="254">
        <f>TRUNC($J$34*I69,3)</f>
        <v>0</v>
      </c>
      <c r="K69" s="28"/>
      <c r="L69" s="434"/>
      <c r="M69" s="434"/>
      <c r="N69" s="434"/>
      <c r="O69" s="434"/>
      <c r="P69" s="82"/>
      <c r="Q69" s="104"/>
      <c r="S69" s="15"/>
      <c r="T69" s="434"/>
      <c r="U69" s="434"/>
      <c r="V69" s="434"/>
      <c r="W69" s="434"/>
      <c r="X69" s="434"/>
      <c r="Y69" s="434"/>
      <c r="Z69" s="82"/>
      <c r="AA69" s="104"/>
    </row>
    <row r="70" spans="2:27" x14ac:dyDescent="0.2">
      <c r="B70" s="10" t="s">
        <v>3</v>
      </c>
      <c r="C70" s="363" t="s">
        <v>85</v>
      </c>
      <c r="D70" s="363"/>
      <c r="E70" s="363"/>
      <c r="F70" s="363"/>
      <c r="G70" s="363"/>
      <c r="H70" s="363"/>
      <c r="I70" s="18">
        <f>'Memória de Cálculo'!I44</f>
        <v>0</v>
      </c>
      <c r="J70" s="254">
        <f t="shared" ref="J70:J74" si="1">TRUNC($J$34*I70,3)</f>
        <v>0</v>
      </c>
      <c r="K70" s="28"/>
      <c r="L70" s="434"/>
      <c r="M70" s="434"/>
      <c r="N70" s="434"/>
      <c r="O70" s="434"/>
      <c r="P70" s="82"/>
      <c r="Q70" s="102"/>
      <c r="S70" s="15"/>
      <c r="T70" s="434"/>
      <c r="U70" s="434"/>
      <c r="V70" s="434"/>
      <c r="W70" s="434"/>
      <c r="X70" s="434"/>
      <c r="Y70" s="434"/>
      <c r="Z70" s="82"/>
      <c r="AA70" s="102"/>
    </row>
    <row r="71" spans="2:27" x14ac:dyDescent="0.2">
      <c r="B71" s="10" t="s">
        <v>4</v>
      </c>
      <c r="C71" s="363" t="s">
        <v>86</v>
      </c>
      <c r="D71" s="363"/>
      <c r="E71" s="363"/>
      <c r="F71" s="363"/>
      <c r="G71" s="363"/>
      <c r="H71" s="363"/>
      <c r="I71" s="18">
        <f>'Memória de Cálculo'!I45</f>
        <v>0</v>
      </c>
      <c r="J71" s="254">
        <f t="shared" si="1"/>
        <v>0</v>
      </c>
      <c r="K71" s="28"/>
      <c r="L71" s="434"/>
      <c r="M71" s="434"/>
      <c r="N71" s="434"/>
      <c r="O71" s="434"/>
      <c r="P71" s="82"/>
      <c r="Q71" s="113"/>
      <c r="S71" s="15"/>
      <c r="T71" s="434"/>
      <c r="U71" s="434"/>
      <c r="V71" s="434"/>
      <c r="W71" s="434"/>
      <c r="X71" s="434"/>
      <c r="Y71" s="434"/>
      <c r="Z71" s="82"/>
      <c r="AA71" s="113"/>
    </row>
    <row r="72" spans="2:27" x14ac:dyDescent="0.2">
      <c r="B72" s="10" t="s">
        <v>5</v>
      </c>
      <c r="C72" s="363" t="s">
        <v>87</v>
      </c>
      <c r="D72" s="363"/>
      <c r="E72" s="363"/>
      <c r="F72" s="363"/>
      <c r="G72" s="363"/>
      <c r="H72" s="363"/>
      <c r="I72" s="18">
        <f>'Memória de Cálculo'!I46</f>
        <v>0</v>
      </c>
      <c r="J72" s="254">
        <f t="shared" si="1"/>
        <v>0</v>
      </c>
      <c r="K72" s="28"/>
      <c r="L72" s="434"/>
      <c r="M72" s="434"/>
      <c r="N72" s="434"/>
      <c r="O72" s="434"/>
      <c r="P72" s="82"/>
      <c r="Q72" s="102"/>
      <c r="S72" s="15"/>
      <c r="T72" s="434"/>
      <c r="U72" s="434"/>
      <c r="V72" s="434"/>
      <c r="W72" s="434"/>
      <c r="X72" s="434"/>
      <c r="Y72" s="434"/>
      <c r="Z72" s="82"/>
      <c r="AA72" s="102"/>
    </row>
    <row r="73" spans="2:27" x14ac:dyDescent="0.2">
      <c r="B73" s="10" t="s">
        <v>15</v>
      </c>
      <c r="C73" s="364" t="s">
        <v>88</v>
      </c>
      <c r="D73" s="364"/>
      <c r="E73" s="364"/>
      <c r="F73" s="364"/>
      <c r="G73" s="364"/>
      <c r="H73" s="364"/>
      <c r="I73" s="18">
        <f>'Memória de Cálculo'!I47</f>
        <v>0</v>
      </c>
      <c r="J73" s="254">
        <f t="shared" si="1"/>
        <v>0</v>
      </c>
      <c r="K73" s="28"/>
      <c r="L73" s="502"/>
      <c r="M73" s="502"/>
      <c r="N73" s="502"/>
      <c r="O73" s="502"/>
      <c r="P73" s="82"/>
      <c r="Q73" s="102"/>
      <c r="S73" s="15"/>
      <c r="T73" s="502"/>
      <c r="U73" s="502"/>
      <c r="V73" s="502"/>
      <c r="W73" s="502"/>
      <c r="X73" s="502"/>
      <c r="Y73" s="502"/>
      <c r="Z73" s="82"/>
      <c r="AA73" s="102"/>
    </row>
    <row r="74" spans="2:27" x14ac:dyDescent="0.2">
      <c r="B74" s="10" t="s">
        <v>16</v>
      </c>
      <c r="C74" s="363" t="s">
        <v>89</v>
      </c>
      <c r="D74" s="363"/>
      <c r="E74" s="363"/>
      <c r="F74" s="363"/>
      <c r="G74" s="363"/>
      <c r="H74" s="363"/>
      <c r="I74" s="18">
        <f>'Memória de Cálculo'!I48</f>
        <v>0</v>
      </c>
      <c r="J74" s="254">
        <f t="shared" si="1"/>
        <v>0</v>
      </c>
      <c r="K74" s="28"/>
      <c r="L74" s="434"/>
      <c r="M74" s="434"/>
      <c r="N74" s="434"/>
      <c r="O74" s="434"/>
      <c r="P74" s="82"/>
      <c r="Q74" s="113"/>
      <c r="S74" s="15"/>
      <c r="T74" s="434"/>
      <c r="U74" s="434"/>
      <c r="V74" s="434"/>
      <c r="W74" s="434"/>
      <c r="X74" s="434"/>
      <c r="Y74" s="434"/>
      <c r="Z74" s="82"/>
      <c r="AA74" s="113"/>
    </row>
    <row r="75" spans="2:27" x14ac:dyDescent="0.2">
      <c r="B75" s="358" t="s">
        <v>90</v>
      </c>
      <c r="C75" s="358"/>
      <c r="D75" s="358"/>
      <c r="E75" s="358"/>
      <c r="F75" s="358"/>
      <c r="G75" s="358"/>
      <c r="H75" s="358"/>
      <c r="I75" s="22">
        <f>TRUNC(SUM(I69:I74),4)</f>
        <v>0</v>
      </c>
      <c r="J75" s="14">
        <f>TRUNC(SUM(J69:J74),2)</f>
        <v>0</v>
      </c>
      <c r="K75" s="29"/>
      <c r="L75" s="483"/>
      <c r="M75" s="483"/>
      <c r="N75" s="483"/>
      <c r="O75" s="483"/>
      <c r="P75" s="83"/>
      <c r="Q75" s="103"/>
      <c r="S75" s="483"/>
      <c r="T75" s="483"/>
      <c r="U75" s="483"/>
      <c r="V75" s="483"/>
      <c r="W75" s="483"/>
      <c r="X75" s="483"/>
      <c r="Y75" s="483"/>
      <c r="Z75" s="83"/>
      <c r="AA75" s="103"/>
    </row>
    <row r="76" spans="2:27" x14ac:dyDescent="0.2">
      <c r="B76" s="383"/>
      <c r="C76" s="384"/>
      <c r="D76" s="384"/>
      <c r="E76" s="384"/>
      <c r="F76" s="384"/>
      <c r="G76" s="384"/>
      <c r="H76" s="384"/>
      <c r="I76" s="384"/>
      <c r="J76" s="384"/>
      <c r="L76" s="483"/>
      <c r="M76" s="483"/>
      <c r="N76" s="483"/>
      <c r="O76" s="483"/>
      <c r="P76" s="483"/>
      <c r="Q76" s="483"/>
      <c r="S76" s="483"/>
      <c r="T76" s="483"/>
      <c r="U76" s="483"/>
      <c r="V76" s="483"/>
      <c r="W76" s="483"/>
      <c r="X76" s="483"/>
      <c r="Y76" s="483"/>
      <c r="Z76" s="483"/>
      <c r="AA76" s="483"/>
    </row>
    <row r="77" spans="2:27" x14ac:dyDescent="0.2">
      <c r="B77" s="433" t="s">
        <v>91</v>
      </c>
      <c r="C77" s="433"/>
      <c r="D77" s="433"/>
      <c r="E77" s="433"/>
      <c r="F77" s="433"/>
      <c r="G77" s="433"/>
      <c r="H77" s="433"/>
      <c r="I77" s="433"/>
      <c r="J77" s="433"/>
      <c r="L77" s="434"/>
      <c r="M77" s="434"/>
      <c r="N77" s="434"/>
      <c r="O77" s="434"/>
      <c r="P77" s="370"/>
      <c r="Q77" s="443"/>
      <c r="S77" s="7"/>
      <c r="T77" s="434"/>
      <c r="U77" s="434"/>
      <c r="V77" s="434"/>
      <c r="W77" s="434"/>
      <c r="X77" s="434"/>
      <c r="Y77" s="434"/>
      <c r="Z77" s="370"/>
      <c r="AA77" s="443"/>
    </row>
    <row r="78" spans="2:27" x14ac:dyDescent="0.2">
      <c r="B78" s="509" t="s">
        <v>92</v>
      </c>
      <c r="C78" s="510"/>
      <c r="D78" s="510"/>
      <c r="E78" s="510"/>
      <c r="F78" s="510"/>
      <c r="G78" s="510"/>
      <c r="H78" s="511"/>
      <c r="I78" s="11" t="s">
        <v>20</v>
      </c>
      <c r="J78" s="11" t="s">
        <v>93</v>
      </c>
      <c r="L78" s="406"/>
      <c r="M78" s="406"/>
      <c r="N78" s="406"/>
      <c r="O78" s="406"/>
      <c r="P78" s="16"/>
      <c r="Q78" s="16"/>
      <c r="S78" s="406"/>
      <c r="T78" s="406"/>
      <c r="U78" s="406"/>
      <c r="V78" s="406"/>
      <c r="W78" s="406"/>
      <c r="X78" s="406"/>
      <c r="Y78" s="406"/>
      <c r="Z78" s="16"/>
      <c r="AA78" s="16"/>
    </row>
    <row r="79" spans="2:27" x14ac:dyDescent="0.2">
      <c r="B79" s="10" t="s">
        <v>2</v>
      </c>
      <c r="C79" s="363" t="s">
        <v>94</v>
      </c>
      <c r="D79" s="363"/>
      <c r="E79" s="363"/>
      <c r="F79" s="363"/>
      <c r="G79" s="363"/>
      <c r="H79" s="363"/>
      <c r="I79" s="18">
        <v>0</v>
      </c>
      <c r="J79" s="30">
        <f t="shared" ref="J79:J84" si="2">$J$34*I79</f>
        <v>0</v>
      </c>
      <c r="L79" s="434"/>
      <c r="M79" s="434"/>
      <c r="N79" s="434"/>
      <c r="O79" s="434"/>
      <c r="P79" s="82"/>
      <c r="Q79" s="114"/>
      <c r="S79" s="15"/>
      <c r="T79" s="434"/>
      <c r="U79" s="434"/>
      <c r="V79" s="434"/>
      <c r="W79" s="434"/>
      <c r="X79" s="434"/>
      <c r="Y79" s="434"/>
      <c r="Z79" s="82"/>
      <c r="AA79" s="114"/>
    </row>
    <row r="80" spans="2:27" x14ac:dyDescent="0.2">
      <c r="B80" s="10" t="s">
        <v>3</v>
      </c>
      <c r="C80" s="363" t="s">
        <v>95</v>
      </c>
      <c r="D80" s="363"/>
      <c r="E80" s="363"/>
      <c r="F80" s="363"/>
      <c r="G80" s="363"/>
      <c r="H80" s="363"/>
      <c r="I80" s="18">
        <v>0</v>
      </c>
      <c r="J80" s="19">
        <f t="shared" si="2"/>
        <v>0</v>
      </c>
      <c r="L80" s="434"/>
      <c r="M80" s="434"/>
      <c r="N80" s="434"/>
      <c r="O80" s="434"/>
      <c r="P80" s="82"/>
      <c r="Q80" s="104"/>
      <c r="S80" s="15"/>
      <c r="T80" s="434"/>
      <c r="U80" s="434"/>
      <c r="V80" s="434"/>
      <c r="W80" s="434"/>
      <c r="X80" s="434"/>
      <c r="Y80" s="434"/>
      <c r="Z80" s="82"/>
      <c r="AA80" s="104"/>
    </row>
    <row r="81" spans="2:27" x14ac:dyDescent="0.2">
      <c r="B81" s="10" t="s">
        <v>4</v>
      </c>
      <c r="C81" s="363" t="s">
        <v>96</v>
      </c>
      <c r="D81" s="363"/>
      <c r="E81" s="363"/>
      <c r="F81" s="363"/>
      <c r="G81" s="363"/>
      <c r="H81" s="363"/>
      <c r="I81" s="18">
        <v>0</v>
      </c>
      <c r="J81" s="19">
        <f t="shared" si="2"/>
        <v>0</v>
      </c>
      <c r="L81" s="434"/>
      <c r="M81" s="434"/>
      <c r="N81" s="434"/>
      <c r="O81" s="434"/>
      <c r="P81" s="82"/>
      <c r="Q81" s="104"/>
      <c r="S81" s="15"/>
      <c r="T81" s="434"/>
      <c r="U81" s="434"/>
      <c r="V81" s="434"/>
      <c r="W81" s="434"/>
      <c r="X81" s="434"/>
      <c r="Y81" s="434"/>
      <c r="Z81" s="82"/>
      <c r="AA81" s="104"/>
    </row>
    <row r="82" spans="2:27" x14ac:dyDescent="0.2">
      <c r="B82" s="10" t="s">
        <v>5</v>
      </c>
      <c r="C82" s="363" t="s">
        <v>97</v>
      </c>
      <c r="D82" s="363"/>
      <c r="E82" s="363"/>
      <c r="F82" s="363"/>
      <c r="G82" s="363"/>
      <c r="H82" s="363"/>
      <c r="I82" s="18">
        <v>0</v>
      </c>
      <c r="J82" s="19">
        <f t="shared" si="2"/>
        <v>0</v>
      </c>
      <c r="L82" s="434"/>
      <c r="M82" s="434"/>
      <c r="N82" s="434"/>
      <c r="O82" s="434"/>
      <c r="P82" s="82"/>
      <c r="Q82" s="104"/>
      <c r="S82" s="15"/>
      <c r="T82" s="434"/>
      <c r="U82" s="434"/>
      <c r="V82" s="434"/>
      <c r="W82" s="434"/>
      <c r="X82" s="434"/>
      <c r="Y82" s="434"/>
      <c r="Z82" s="82"/>
      <c r="AA82" s="104"/>
    </row>
    <row r="83" spans="2:27" x14ac:dyDescent="0.2">
      <c r="B83" s="25" t="s">
        <v>15</v>
      </c>
      <c r="C83" s="440" t="s">
        <v>245</v>
      </c>
      <c r="D83" s="441"/>
      <c r="E83" s="441"/>
      <c r="F83" s="441"/>
      <c r="G83" s="441"/>
      <c r="H83" s="442"/>
      <c r="I83" s="72">
        <v>0</v>
      </c>
      <c r="J83" s="19">
        <f t="shared" si="2"/>
        <v>0</v>
      </c>
      <c r="L83" s="502"/>
      <c r="M83" s="502"/>
      <c r="N83" s="502"/>
      <c r="O83" s="502"/>
      <c r="P83" s="89"/>
      <c r="Q83" s="104"/>
      <c r="S83" s="43"/>
      <c r="T83" s="502"/>
      <c r="U83" s="502"/>
      <c r="V83" s="502"/>
      <c r="W83" s="502"/>
      <c r="X83" s="502"/>
      <c r="Y83" s="502"/>
      <c r="Z83" s="89"/>
      <c r="AA83" s="104"/>
    </row>
    <row r="84" spans="2:27" x14ac:dyDescent="0.2">
      <c r="B84" s="25" t="s">
        <v>16</v>
      </c>
      <c r="C84" s="364" t="s">
        <v>98</v>
      </c>
      <c r="D84" s="364"/>
      <c r="E84" s="364"/>
      <c r="F84" s="364"/>
      <c r="G84" s="364"/>
      <c r="H84" s="364"/>
      <c r="I84" s="18">
        <v>0</v>
      </c>
      <c r="J84" s="19">
        <f t="shared" si="2"/>
        <v>0</v>
      </c>
      <c r="L84" s="502"/>
      <c r="M84" s="502"/>
      <c r="N84" s="502"/>
      <c r="O84" s="502"/>
      <c r="P84" s="82"/>
      <c r="Q84" s="104"/>
      <c r="S84" s="43"/>
      <c r="T84" s="502"/>
      <c r="U84" s="502"/>
      <c r="V84" s="502"/>
      <c r="W84" s="502"/>
      <c r="X84" s="502"/>
      <c r="Y84" s="502"/>
      <c r="Z84" s="82"/>
      <c r="AA84" s="104"/>
    </row>
    <row r="85" spans="2:27" x14ac:dyDescent="0.2">
      <c r="B85" s="358" t="s">
        <v>99</v>
      </c>
      <c r="C85" s="358"/>
      <c r="D85" s="358"/>
      <c r="E85" s="358"/>
      <c r="F85" s="358"/>
      <c r="G85" s="358"/>
      <c r="H85" s="358"/>
      <c r="I85" s="22">
        <f>SUM(I79:I84)</f>
        <v>0</v>
      </c>
      <c r="J85" s="14">
        <f>SUM(J79:J84)</f>
        <v>0</v>
      </c>
      <c r="L85" s="483"/>
      <c r="M85" s="483"/>
      <c r="N85" s="483"/>
      <c r="O85" s="483"/>
      <c r="P85" s="83"/>
      <c r="Q85" s="103"/>
      <c r="S85" s="483"/>
      <c r="T85" s="483"/>
      <c r="U85" s="483"/>
      <c r="V85" s="483"/>
      <c r="W85" s="483"/>
      <c r="X85" s="483"/>
      <c r="Y85" s="483"/>
      <c r="Z85" s="83"/>
      <c r="AA85" s="103"/>
    </row>
    <row r="86" spans="2:27" x14ac:dyDescent="0.2">
      <c r="B86" s="514"/>
      <c r="C86" s="515"/>
      <c r="D86" s="515"/>
      <c r="E86" s="515"/>
      <c r="F86" s="515"/>
      <c r="G86" s="515"/>
      <c r="H86" s="515"/>
      <c r="I86" s="515"/>
      <c r="J86" s="515"/>
      <c r="L86" s="516"/>
      <c r="M86" s="516"/>
      <c r="N86" s="516"/>
      <c r="O86" s="516"/>
      <c r="P86" s="516"/>
      <c r="Q86" s="516"/>
      <c r="S86" s="516"/>
      <c r="T86" s="516"/>
      <c r="U86" s="516"/>
      <c r="V86" s="516"/>
      <c r="W86" s="516"/>
      <c r="X86" s="516"/>
      <c r="Y86" s="516"/>
      <c r="Z86" s="516"/>
      <c r="AA86" s="516"/>
    </row>
    <row r="87" spans="2:27" x14ac:dyDescent="0.2">
      <c r="B87" s="358" t="s">
        <v>100</v>
      </c>
      <c r="C87" s="358"/>
      <c r="D87" s="358"/>
      <c r="E87" s="358"/>
      <c r="F87" s="358"/>
      <c r="G87" s="358"/>
      <c r="H87" s="358"/>
      <c r="I87" s="11" t="s">
        <v>20</v>
      </c>
      <c r="J87" s="11" t="s">
        <v>48</v>
      </c>
      <c r="L87" s="483"/>
      <c r="M87" s="483"/>
      <c r="N87" s="483"/>
      <c r="O87" s="483"/>
      <c r="P87" s="16"/>
      <c r="Q87" s="16"/>
      <c r="S87" s="483"/>
      <c r="T87" s="483"/>
      <c r="U87" s="483"/>
      <c r="V87" s="483"/>
      <c r="W87" s="483"/>
      <c r="X87" s="483"/>
      <c r="Y87" s="483"/>
      <c r="Z87" s="16"/>
      <c r="AA87" s="16"/>
    </row>
    <row r="88" spans="2:27" x14ac:dyDescent="0.2">
      <c r="B88" s="10" t="s">
        <v>2</v>
      </c>
      <c r="C88" s="363" t="s">
        <v>101</v>
      </c>
      <c r="D88" s="363"/>
      <c r="E88" s="363"/>
      <c r="F88" s="363"/>
      <c r="G88" s="363"/>
      <c r="H88" s="363"/>
      <c r="I88" s="18">
        <v>0</v>
      </c>
      <c r="J88" s="12">
        <v>0</v>
      </c>
      <c r="L88" s="434"/>
      <c r="M88" s="434"/>
      <c r="N88" s="434"/>
      <c r="O88" s="434"/>
      <c r="P88" s="82"/>
      <c r="Q88" s="102"/>
      <c r="S88" s="15"/>
      <c r="T88" s="434"/>
      <c r="U88" s="434"/>
      <c r="V88" s="434"/>
      <c r="W88" s="434"/>
      <c r="X88" s="434"/>
      <c r="Y88" s="434"/>
      <c r="Z88" s="82"/>
      <c r="AA88" s="102"/>
    </row>
    <row r="89" spans="2:27" x14ac:dyDescent="0.2">
      <c r="B89" s="358" t="s">
        <v>102</v>
      </c>
      <c r="C89" s="358"/>
      <c r="D89" s="358"/>
      <c r="E89" s="358"/>
      <c r="F89" s="358"/>
      <c r="G89" s="358"/>
      <c r="H89" s="358"/>
      <c r="I89" s="22">
        <f>TRUNC(SUM(I88),4)</f>
        <v>0</v>
      </c>
      <c r="J89" s="14">
        <f>TRUNC(SUM(J88),2)</f>
        <v>0</v>
      </c>
      <c r="L89" s="483"/>
      <c r="M89" s="483"/>
      <c r="N89" s="483"/>
      <c r="O89" s="483"/>
      <c r="P89" s="83"/>
      <c r="Q89" s="103"/>
      <c r="S89" s="483"/>
      <c r="T89" s="483"/>
      <c r="U89" s="483"/>
      <c r="V89" s="483"/>
      <c r="W89" s="483"/>
      <c r="X89" s="483"/>
      <c r="Y89" s="483"/>
      <c r="Z89" s="83"/>
      <c r="AA89" s="103"/>
    </row>
    <row r="90" spans="2:27" x14ac:dyDescent="0.2">
      <c r="B90" s="512"/>
      <c r="C90" s="513"/>
      <c r="D90" s="513"/>
      <c r="E90" s="513"/>
      <c r="F90" s="513"/>
      <c r="G90" s="513"/>
      <c r="H90" s="513"/>
      <c r="I90" s="513"/>
      <c r="J90" s="513"/>
      <c r="L90" s="439"/>
      <c r="M90" s="439"/>
      <c r="N90" s="439"/>
      <c r="O90" s="439"/>
      <c r="P90" s="439"/>
      <c r="Q90" s="439"/>
      <c r="S90" s="439"/>
      <c r="T90" s="439"/>
      <c r="U90" s="439"/>
      <c r="V90" s="439"/>
      <c r="W90" s="439"/>
      <c r="X90" s="439"/>
      <c r="Y90" s="439"/>
      <c r="Z90" s="439"/>
      <c r="AA90" s="439"/>
    </row>
    <row r="91" spans="2:27" x14ac:dyDescent="0.2">
      <c r="B91" s="433" t="s">
        <v>103</v>
      </c>
      <c r="C91" s="433"/>
      <c r="D91" s="433"/>
      <c r="E91" s="433"/>
      <c r="F91" s="433"/>
      <c r="G91" s="433"/>
      <c r="H91" s="433"/>
      <c r="I91" s="433"/>
      <c r="J91" s="433"/>
      <c r="L91" s="434"/>
      <c r="M91" s="434"/>
      <c r="N91" s="434"/>
      <c r="O91" s="434"/>
      <c r="P91" s="370"/>
      <c r="Q91" s="443"/>
      <c r="S91" s="7"/>
      <c r="T91" s="434"/>
      <c r="U91" s="434"/>
      <c r="V91" s="434"/>
      <c r="W91" s="434"/>
      <c r="X91" s="434"/>
      <c r="Y91" s="434"/>
      <c r="Z91" s="370"/>
      <c r="AA91" s="443"/>
    </row>
    <row r="92" spans="2:27" x14ac:dyDescent="0.2">
      <c r="B92" s="358" t="s">
        <v>104</v>
      </c>
      <c r="C92" s="358"/>
      <c r="D92" s="358"/>
      <c r="E92" s="358"/>
      <c r="F92" s="358"/>
      <c r="G92" s="358"/>
      <c r="H92" s="358"/>
      <c r="I92" s="358"/>
      <c r="J92" s="11" t="s">
        <v>48</v>
      </c>
      <c r="L92" s="483"/>
      <c r="M92" s="483"/>
      <c r="N92" s="483"/>
      <c r="O92" s="483"/>
      <c r="P92" s="483"/>
      <c r="Q92" s="16"/>
      <c r="S92" s="483"/>
      <c r="T92" s="483"/>
      <c r="U92" s="483"/>
      <c r="V92" s="483"/>
      <c r="W92" s="483"/>
      <c r="X92" s="483"/>
      <c r="Y92" s="483"/>
      <c r="Z92" s="483"/>
      <c r="AA92" s="16"/>
    </row>
    <row r="93" spans="2:27" x14ac:dyDescent="0.2">
      <c r="B93" s="10" t="s">
        <v>22</v>
      </c>
      <c r="C93" s="363" t="s">
        <v>105</v>
      </c>
      <c r="D93" s="363"/>
      <c r="E93" s="363"/>
      <c r="F93" s="363"/>
      <c r="G93" s="363"/>
      <c r="H93" s="363"/>
      <c r="I93" s="363"/>
      <c r="J93" s="12">
        <f>J85</f>
        <v>0</v>
      </c>
      <c r="L93" s="434"/>
      <c r="M93" s="434"/>
      <c r="N93" s="434"/>
      <c r="O93" s="434"/>
      <c r="P93" s="434"/>
      <c r="Q93" s="102"/>
      <c r="S93" s="15"/>
      <c r="T93" s="434"/>
      <c r="U93" s="434"/>
      <c r="V93" s="434"/>
      <c r="W93" s="434"/>
      <c r="X93" s="434"/>
      <c r="Y93" s="434"/>
      <c r="Z93" s="434"/>
      <c r="AA93" s="102"/>
    </row>
    <row r="94" spans="2:27" x14ac:dyDescent="0.2">
      <c r="B94" s="10" t="s">
        <v>23</v>
      </c>
      <c r="C94" s="363" t="s">
        <v>106</v>
      </c>
      <c r="D94" s="363"/>
      <c r="E94" s="363"/>
      <c r="F94" s="363"/>
      <c r="G94" s="363"/>
      <c r="H94" s="363"/>
      <c r="I94" s="363"/>
      <c r="J94" s="19">
        <f>J89</f>
        <v>0</v>
      </c>
      <c r="L94" s="434"/>
      <c r="M94" s="434"/>
      <c r="N94" s="434"/>
      <c r="O94" s="434"/>
      <c r="P94" s="434"/>
      <c r="Q94" s="104"/>
      <c r="S94" s="15"/>
      <c r="T94" s="434"/>
      <c r="U94" s="434"/>
      <c r="V94" s="434"/>
      <c r="W94" s="434"/>
      <c r="X94" s="434"/>
      <c r="Y94" s="434"/>
      <c r="Z94" s="434"/>
      <c r="AA94" s="104"/>
    </row>
    <row r="95" spans="2:27" x14ac:dyDescent="0.2">
      <c r="B95" s="358" t="s">
        <v>107</v>
      </c>
      <c r="C95" s="358"/>
      <c r="D95" s="358"/>
      <c r="E95" s="358"/>
      <c r="F95" s="358"/>
      <c r="G95" s="358"/>
      <c r="H95" s="358"/>
      <c r="I95" s="358"/>
      <c r="J95" s="27">
        <f>TRUNC(SUM(J93:J94),2)</f>
        <v>0</v>
      </c>
      <c r="L95" s="483"/>
      <c r="M95" s="483"/>
      <c r="N95" s="483"/>
      <c r="O95" s="483"/>
      <c r="P95" s="483"/>
      <c r="Q95" s="106"/>
      <c r="S95" s="483"/>
      <c r="T95" s="483"/>
      <c r="U95" s="483"/>
      <c r="V95" s="483"/>
      <c r="W95" s="483"/>
      <c r="X95" s="483"/>
      <c r="Y95" s="483"/>
      <c r="Z95" s="483"/>
      <c r="AA95" s="106"/>
    </row>
    <row r="96" spans="2:27" x14ac:dyDescent="0.2">
      <c r="B96" s="439"/>
      <c r="C96" s="439"/>
      <c r="D96" s="439"/>
      <c r="E96" s="439"/>
      <c r="F96" s="439"/>
      <c r="G96" s="439"/>
      <c r="H96" s="439"/>
      <c r="I96" s="439"/>
      <c r="J96" s="439"/>
      <c r="L96" s="439"/>
      <c r="M96" s="439"/>
      <c r="N96" s="439"/>
      <c r="O96" s="439"/>
      <c r="P96" s="439"/>
      <c r="Q96" s="439"/>
      <c r="S96" s="439"/>
      <c r="T96" s="439"/>
      <c r="U96" s="439"/>
      <c r="V96" s="439"/>
      <c r="W96" s="439"/>
      <c r="X96" s="439"/>
      <c r="Y96" s="439"/>
      <c r="Z96" s="439"/>
      <c r="AA96" s="439"/>
    </row>
    <row r="97" spans="2:27" x14ac:dyDescent="0.2">
      <c r="B97" s="433" t="s">
        <v>108</v>
      </c>
      <c r="C97" s="433"/>
      <c r="D97" s="433"/>
      <c r="E97" s="433"/>
      <c r="F97" s="433"/>
      <c r="G97" s="433"/>
      <c r="H97" s="433"/>
      <c r="I97" s="433"/>
      <c r="J97" s="433"/>
      <c r="L97" s="434"/>
      <c r="M97" s="434"/>
      <c r="N97" s="434"/>
      <c r="O97" s="434"/>
      <c r="P97" s="370"/>
      <c r="Q97" s="443"/>
      <c r="S97" s="7"/>
      <c r="T97" s="434"/>
      <c r="U97" s="434"/>
      <c r="V97" s="434"/>
      <c r="W97" s="434"/>
      <c r="X97" s="434"/>
      <c r="Y97" s="434"/>
      <c r="Z97" s="370"/>
      <c r="AA97" s="443"/>
    </row>
    <row r="98" spans="2:27" x14ac:dyDescent="0.2">
      <c r="B98" s="10">
        <v>5</v>
      </c>
      <c r="C98" s="358" t="s">
        <v>109</v>
      </c>
      <c r="D98" s="358"/>
      <c r="E98" s="358"/>
      <c r="F98" s="358"/>
      <c r="G98" s="358"/>
      <c r="H98" s="358"/>
      <c r="I98" s="11"/>
      <c r="J98" s="11" t="s">
        <v>48</v>
      </c>
      <c r="L98" s="483"/>
      <c r="M98" s="483"/>
      <c r="N98" s="483"/>
      <c r="O98" s="483"/>
      <c r="P98" s="16"/>
      <c r="Q98" s="16"/>
      <c r="S98" s="15"/>
      <c r="T98" s="483"/>
      <c r="U98" s="483"/>
      <c r="V98" s="483"/>
      <c r="W98" s="483"/>
      <c r="X98" s="483"/>
      <c r="Y98" s="483"/>
      <c r="Z98" s="16"/>
      <c r="AA98" s="16"/>
    </row>
    <row r="99" spans="2:27" x14ac:dyDescent="0.2">
      <c r="B99" s="10" t="s">
        <v>2</v>
      </c>
      <c r="C99" s="374" t="s">
        <v>110</v>
      </c>
      <c r="D99" s="374"/>
      <c r="E99" s="374"/>
      <c r="F99" s="374"/>
      <c r="G99" s="374"/>
      <c r="H99" s="374"/>
      <c r="I99" s="9" t="s">
        <v>28</v>
      </c>
      <c r="J99" s="31">
        <v>0</v>
      </c>
      <c r="L99" s="503"/>
      <c r="M99" s="503"/>
      <c r="N99" s="503"/>
      <c r="O99" s="503"/>
      <c r="P99" s="3"/>
      <c r="Q99" s="105"/>
      <c r="S99" s="15"/>
      <c r="T99" s="503"/>
      <c r="U99" s="503"/>
      <c r="V99" s="503"/>
      <c r="W99" s="503"/>
      <c r="X99" s="503"/>
      <c r="Y99" s="503"/>
      <c r="Z99" s="3"/>
      <c r="AA99" s="105"/>
    </row>
    <row r="100" spans="2:27" x14ac:dyDescent="0.2">
      <c r="B100" s="10" t="s">
        <v>3</v>
      </c>
      <c r="C100" s="374" t="s">
        <v>242</v>
      </c>
      <c r="D100" s="374"/>
      <c r="E100" s="374"/>
      <c r="F100" s="374"/>
      <c r="G100" s="374"/>
      <c r="H100" s="374"/>
      <c r="I100" s="9" t="s">
        <v>28</v>
      </c>
      <c r="J100" s="31">
        <v>0</v>
      </c>
      <c r="L100" s="503"/>
      <c r="M100" s="503"/>
      <c r="N100" s="503"/>
      <c r="O100" s="503"/>
      <c r="P100" s="3"/>
      <c r="Q100" s="105"/>
      <c r="S100" s="15"/>
      <c r="T100" s="503"/>
      <c r="U100" s="503"/>
      <c r="V100" s="503"/>
      <c r="W100" s="503"/>
      <c r="X100" s="503"/>
      <c r="Y100" s="503"/>
      <c r="Z100" s="3"/>
      <c r="AA100" s="105"/>
    </row>
    <row r="101" spans="2:27" x14ac:dyDescent="0.2">
      <c r="B101" s="32" t="s">
        <v>4</v>
      </c>
      <c r="C101" s="374" t="s">
        <v>111</v>
      </c>
      <c r="D101" s="374"/>
      <c r="E101" s="374"/>
      <c r="F101" s="374"/>
      <c r="G101" s="374"/>
      <c r="H101" s="374"/>
      <c r="I101" s="9" t="s">
        <v>28</v>
      </c>
      <c r="J101" s="31">
        <v>0</v>
      </c>
      <c r="L101" s="503"/>
      <c r="M101" s="503"/>
      <c r="N101" s="503"/>
      <c r="O101" s="503"/>
      <c r="P101" s="3"/>
      <c r="Q101" s="105"/>
      <c r="S101" s="108"/>
      <c r="T101" s="503"/>
      <c r="U101" s="503"/>
      <c r="V101" s="503"/>
      <c r="W101" s="503"/>
      <c r="X101" s="503"/>
      <c r="Y101" s="503"/>
      <c r="Z101" s="3"/>
      <c r="AA101" s="105"/>
    </row>
    <row r="102" spans="2:27" x14ac:dyDescent="0.2">
      <c r="B102" s="32" t="s">
        <v>5</v>
      </c>
      <c r="C102" s="373" t="s">
        <v>112</v>
      </c>
      <c r="D102" s="374"/>
      <c r="E102" s="374"/>
      <c r="F102" s="374"/>
      <c r="G102" s="374"/>
      <c r="H102" s="374"/>
      <c r="I102" s="9" t="s">
        <v>28</v>
      </c>
      <c r="J102" s="31">
        <v>0</v>
      </c>
      <c r="L102" s="503"/>
      <c r="M102" s="503"/>
      <c r="N102" s="503"/>
      <c r="O102" s="503"/>
      <c r="P102" s="3"/>
      <c r="Q102" s="105"/>
      <c r="S102" s="108"/>
      <c r="T102" s="504"/>
      <c r="U102" s="503"/>
      <c r="V102" s="503"/>
      <c r="W102" s="503"/>
      <c r="X102" s="503"/>
      <c r="Y102" s="503"/>
      <c r="Z102" s="3"/>
      <c r="AA102" s="105"/>
    </row>
    <row r="103" spans="2:27" x14ac:dyDescent="0.2">
      <c r="B103" s="358" t="s">
        <v>113</v>
      </c>
      <c r="C103" s="358"/>
      <c r="D103" s="358"/>
      <c r="E103" s="358"/>
      <c r="F103" s="358"/>
      <c r="G103" s="358"/>
      <c r="H103" s="358"/>
      <c r="I103" s="22" t="s">
        <v>28</v>
      </c>
      <c r="J103" s="33">
        <f>SUM(J99:J102)</f>
        <v>0</v>
      </c>
      <c r="L103" s="483"/>
      <c r="M103" s="483"/>
      <c r="N103" s="483"/>
      <c r="O103" s="483"/>
      <c r="P103" s="83"/>
      <c r="Q103" s="107"/>
      <c r="S103" s="483"/>
      <c r="T103" s="483"/>
      <c r="U103" s="483"/>
      <c r="V103" s="483"/>
      <c r="W103" s="483"/>
      <c r="X103" s="483"/>
      <c r="Y103" s="483"/>
      <c r="Z103" s="83"/>
      <c r="AA103" s="107"/>
    </row>
    <row r="104" spans="2:27" x14ac:dyDescent="0.2">
      <c r="B104" s="507"/>
      <c r="C104" s="508"/>
      <c r="D104" s="508"/>
      <c r="E104" s="508"/>
      <c r="F104" s="508"/>
      <c r="G104" s="508"/>
      <c r="H104" s="508"/>
      <c r="I104" s="508"/>
      <c r="J104" s="508"/>
      <c r="L104" s="439"/>
      <c r="M104" s="439"/>
      <c r="N104" s="439"/>
      <c r="O104" s="439"/>
      <c r="P104" s="439"/>
      <c r="Q104" s="439"/>
      <c r="S104" s="439"/>
      <c r="T104" s="439"/>
      <c r="U104" s="439"/>
      <c r="V104" s="439"/>
      <c r="W104" s="439"/>
      <c r="X104" s="439"/>
      <c r="Y104" s="439"/>
      <c r="Z104" s="439"/>
      <c r="AA104" s="439"/>
    </row>
    <row r="105" spans="2:27" x14ac:dyDescent="0.2">
      <c r="B105" s="433" t="s">
        <v>114</v>
      </c>
      <c r="C105" s="433"/>
      <c r="D105" s="433"/>
      <c r="E105" s="433"/>
      <c r="F105" s="433"/>
      <c r="G105" s="433"/>
      <c r="H105" s="433"/>
      <c r="I105" s="433"/>
      <c r="J105" s="433"/>
      <c r="L105" s="434"/>
      <c r="M105" s="434"/>
      <c r="N105" s="434"/>
      <c r="O105" s="434"/>
      <c r="P105" s="370"/>
      <c r="Q105" s="443"/>
      <c r="S105" s="7"/>
      <c r="T105" s="434"/>
      <c r="U105" s="434"/>
      <c r="V105" s="434"/>
      <c r="W105" s="434"/>
      <c r="X105" s="434"/>
      <c r="Y105" s="434"/>
      <c r="Z105" s="370"/>
      <c r="AA105" s="443"/>
    </row>
    <row r="106" spans="2:27" x14ac:dyDescent="0.2">
      <c r="B106" s="10">
        <v>6</v>
      </c>
      <c r="C106" s="358" t="s">
        <v>115</v>
      </c>
      <c r="D106" s="358"/>
      <c r="E106" s="358"/>
      <c r="F106" s="358"/>
      <c r="G106" s="358"/>
      <c r="H106" s="358"/>
      <c r="I106" s="11" t="s">
        <v>20</v>
      </c>
      <c r="J106" s="11" t="s">
        <v>48</v>
      </c>
      <c r="L106" s="483"/>
      <c r="M106" s="483"/>
      <c r="N106" s="483"/>
      <c r="O106" s="483"/>
      <c r="P106" s="16"/>
      <c r="Q106" s="16"/>
      <c r="S106" s="15"/>
      <c r="T106" s="483"/>
      <c r="U106" s="483"/>
      <c r="V106" s="483"/>
      <c r="W106" s="483"/>
      <c r="X106" s="483"/>
      <c r="Y106" s="483"/>
      <c r="Z106" s="16"/>
      <c r="AA106" s="16"/>
    </row>
    <row r="107" spans="2:27" x14ac:dyDescent="0.2">
      <c r="B107" s="10" t="s">
        <v>2</v>
      </c>
      <c r="C107" s="363" t="s">
        <v>116</v>
      </c>
      <c r="D107" s="363"/>
      <c r="E107" s="363"/>
      <c r="F107" s="363"/>
      <c r="G107" s="363"/>
      <c r="H107" s="363"/>
      <c r="I107" s="18">
        <f>'Memória de Cálculo'!I62</f>
        <v>0</v>
      </c>
      <c r="J107" s="12">
        <f>TRUNC(I107*J131,2)</f>
        <v>0</v>
      </c>
      <c r="L107" s="434"/>
      <c r="M107" s="434"/>
      <c r="N107" s="434"/>
      <c r="O107" s="434"/>
      <c r="P107" s="82"/>
      <c r="Q107" s="102"/>
      <c r="S107" s="15"/>
      <c r="T107" s="434"/>
      <c r="U107" s="434"/>
      <c r="V107" s="434"/>
      <c r="W107" s="434"/>
      <c r="X107" s="434"/>
      <c r="Y107" s="434"/>
      <c r="Z107" s="82"/>
      <c r="AA107" s="102"/>
    </row>
    <row r="108" spans="2:27" x14ac:dyDescent="0.2">
      <c r="B108" s="10" t="s">
        <v>3</v>
      </c>
      <c r="C108" s="363" t="s">
        <v>117</v>
      </c>
      <c r="D108" s="363"/>
      <c r="E108" s="363"/>
      <c r="F108" s="363"/>
      <c r="G108" s="363"/>
      <c r="H108" s="363"/>
      <c r="I108" s="18">
        <f>'Memória de Cálculo'!I63</f>
        <v>0</v>
      </c>
      <c r="J108" s="12">
        <f>TRUNC(I108*(J107+J131),2)</f>
        <v>0</v>
      </c>
      <c r="L108" s="434"/>
      <c r="M108" s="434"/>
      <c r="N108" s="434"/>
      <c r="O108" s="434"/>
      <c r="P108" s="82"/>
      <c r="Q108" s="102"/>
      <c r="S108" s="15"/>
      <c r="T108" s="434"/>
      <c r="U108" s="434"/>
      <c r="V108" s="434"/>
      <c r="W108" s="434"/>
      <c r="X108" s="434"/>
      <c r="Y108" s="434"/>
      <c r="Z108" s="82"/>
      <c r="AA108" s="102"/>
    </row>
    <row r="109" spans="2:27" x14ac:dyDescent="0.2">
      <c r="B109" s="10" t="s">
        <v>4</v>
      </c>
      <c r="C109" s="436" t="s">
        <v>118</v>
      </c>
      <c r="D109" s="437"/>
      <c r="E109" s="437"/>
      <c r="F109" s="437"/>
      <c r="G109" s="437"/>
      <c r="H109" s="437"/>
      <c r="I109" s="437"/>
      <c r="J109" s="438"/>
      <c r="L109" s="517"/>
      <c r="M109" s="517"/>
      <c r="N109" s="517"/>
      <c r="O109" s="517"/>
      <c r="P109" s="517"/>
      <c r="Q109" s="517"/>
      <c r="S109" s="15"/>
      <c r="T109" s="517"/>
      <c r="U109" s="517"/>
      <c r="V109" s="517"/>
      <c r="W109" s="517"/>
      <c r="X109" s="517"/>
      <c r="Y109" s="517"/>
      <c r="Z109" s="517"/>
      <c r="AA109" s="517"/>
    </row>
    <row r="110" spans="2:27" x14ac:dyDescent="0.2">
      <c r="B110" s="10" t="s">
        <v>119</v>
      </c>
      <c r="C110" s="363" t="s">
        <v>120</v>
      </c>
      <c r="D110" s="363"/>
      <c r="E110" s="363"/>
      <c r="F110" s="363"/>
      <c r="G110" s="363"/>
      <c r="H110" s="363"/>
      <c r="I110" s="18">
        <f>'Memória de Cálculo'!I65</f>
        <v>0</v>
      </c>
      <c r="J110" s="19">
        <f>TRUNC(I110*J120,2)</f>
        <v>0</v>
      </c>
      <c r="L110" s="434"/>
      <c r="M110" s="434"/>
      <c r="N110" s="434"/>
      <c r="O110" s="434"/>
      <c r="P110" s="115"/>
      <c r="Q110" s="104"/>
      <c r="S110" s="15"/>
      <c r="T110" s="434"/>
      <c r="U110" s="434"/>
      <c r="V110" s="434"/>
      <c r="W110" s="434"/>
      <c r="X110" s="434"/>
      <c r="Y110" s="434"/>
      <c r="Z110" s="115"/>
      <c r="AA110" s="104"/>
    </row>
    <row r="111" spans="2:27" x14ac:dyDescent="0.2">
      <c r="B111" s="10" t="s">
        <v>121</v>
      </c>
      <c r="C111" s="363" t="s">
        <v>122</v>
      </c>
      <c r="D111" s="363"/>
      <c r="E111" s="363"/>
      <c r="F111" s="363"/>
      <c r="G111" s="363"/>
      <c r="H111" s="363"/>
      <c r="I111" s="18">
        <f>'Memória de Cálculo'!I66</f>
        <v>0</v>
      </c>
      <c r="J111" s="19">
        <f>TRUNC(I111*J120,2)</f>
        <v>0</v>
      </c>
      <c r="L111" s="434"/>
      <c r="M111" s="434"/>
      <c r="N111" s="434"/>
      <c r="O111" s="434"/>
      <c r="P111" s="115"/>
      <c r="Q111" s="104"/>
      <c r="S111" s="15"/>
      <c r="T111" s="434"/>
      <c r="U111" s="434"/>
      <c r="V111" s="434"/>
      <c r="W111" s="434"/>
      <c r="X111" s="434"/>
      <c r="Y111" s="434"/>
      <c r="Z111" s="115"/>
      <c r="AA111" s="104"/>
    </row>
    <row r="112" spans="2:27" x14ac:dyDescent="0.2">
      <c r="B112" s="10" t="s">
        <v>123</v>
      </c>
      <c r="C112" s="363" t="s">
        <v>124</v>
      </c>
      <c r="D112" s="363"/>
      <c r="E112" s="363"/>
      <c r="F112" s="363"/>
      <c r="G112" s="363"/>
      <c r="H112" s="363"/>
      <c r="I112" s="18">
        <f>'Memória de Cálculo'!I67</f>
        <v>0</v>
      </c>
      <c r="J112" s="19">
        <f>TRUNC(I112*J120,2)</f>
        <v>0</v>
      </c>
      <c r="L112" s="434"/>
      <c r="M112" s="434"/>
      <c r="N112" s="434"/>
      <c r="O112" s="434"/>
      <c r="P112" s="115"/>
      <c r="Q112" s="104"/>
      <c r="S112" s="15"/>
      <c r="T112" s="434"/>
      <c r="U112" s="434"/>
      <c r="V112" s="434"/>
      <c r="W112" s="434"/>
      <c r="X112" s="434"/>
      <c r="Y112" s="434"/>
      <c r="Z112" s="115"/>
      <c r="AA112" s="104"/>
    </row>
    <row r="113" spans="2:27" x14ac:dyDescent="0.2">
      <c r="B113" s="358" t="s">
        <v>125</v>
      </c>
      <c r="C113" s="358"/>
      <c r="D113" s="358"/>
      <c r="E113" s="358"/>
      <c r="F113" s="358"/>
      <c r="G113" s="358"/>
      <c r="H113" s="358"/>
      <c r="I113" s="35">
        <f>SUM(I107:I112)</f>
        <v>0</v>
      </c>
      <c r="J113" s="27">
        <f>TRUNC(SUM(J107:J112),2)</f>
        <v>0</v>
      </c>
      <c r="L113" s="483"/>
      <c r="M113" s="483"/>
      <c r="N113" s="483"/>
      <c r="O113" s="483"/>
      <c r="P113" s="116"/>
      <c r="Q113" s="106"/>
      <c r="S113" s="483"/>
      <c r="T113" s="483"/>
      <c r="U113" s="483"/>
      <c r="V113" s="483"/>
      <c r="W113" s="483"/>
      <c r="X113" s="483"/>
      <c r="Y113" s="483"/>
      <c r="Z113" s="116"/>
      <c r="AA113" s="106"/>
    </row>
    <row r="114" spans="2:27" x14ac:dyDescent="0.2">
      <c r="B114" s="7"/>
      <c r="C114" s="434"/>
      <c r="D114" s="434"/>
      <c r="E114" s="434"/>
      <c r="F114" s="434"/>
      <c r="G114" s="434"/>
      <c r="H114" s="434"/>
      <c r="I114" s="434"/>
      <c r="J114" s="434"/>
      <c r="L114" s="434"/>
      <c r="M114" s="434"/>
      <c r="N114" s="434"/>
      <c r="O114" s="434"/>
      <c r="P114" s="434"/>
      <c r="Q114" s="434"/>
      <c r="S114" s="7"/>
      <c r="T114" s="434"/>
      <c r="U114" s="434"/>
      <c r="V114" s="434"/>
      <c r="W114" s="434"/>
      <c r="X114" s="434"/>
      <c r="Y114" s="434"/>
      <c r="Z114" s="434"/>
      <c r="AA114" s="434"/>
    </row>
    <row r="115" spans="2:27" x14ac:dyDescent="0.2">
      <c r="B115" s="36" t="s">
        <v>126</v>
      </c>
      <c r="C115" s="435" t="s">
        <v>127</v>
      </c>
      <c r="D115" s="435"/>
      <c r="E115" s="435"/>
      <c r="F115" s="435"/>
      <c r="G115" s="435"/>
      <c r="H115" s="435"/>
      <c r="I115" s="37">
        <f>TRUNC(I110+I111+I112,4)</f>
        <v>0</v>
      </c>
      <c r="J115" s="38"/>
      <c r="L115" s="368"/>
      <c r="M115" s="368"/>
      <c r="N115" s="368"/>
      <c r="O115" s="368"/>
      <c r="P115" s="40"/>
      <c r="Q115" s="59"/>
      <c r="S115" s="43"/>
      <c r="T115" s="368"/>
      <c r="U115" s="368"/>
      <c r="V115" s="368"/>
      <c r="W115" s="368"/>
      <c r="X115" s="368"/>
      <c r="Y115" s="368"/>
      <c r="Z115" s="40"/>
      <c r="AA115" s="59"/>
    </row>
    <row r="116" spans="2:27" x14ac:dyDescent="0.2">
      <c r="B116" s="39"/>
      <c r="C116" s="368">
        <v>100</v>
      </c>
      <c r="D116" s="368"/>
      <c r="E116" s="368"/>
      <c r="F116" s="368"/>
      <c r="G116" s="368"/>
      <c r="H116" s="368"/>
      <c r="I116" s="40"/>
      <c r="J116" s="41"/>
      <c r="L116" s="368"/>
      <c r="M116" s="368"/>
      <c r="N116" s="368"/>
      <c r="O116" s="368"/>
      <c r="P116" s="40"/>
      <c r="Q116" s="59"/>
      <c r="S116" s="43"/>
      <c r="T116" s="368"/>
      <c r="U116" s="368"/>
      <c r="V116" s="368"/>
      <c r="W116" s="368"/>
      <c r="X116" s="368"/>
      <c r="Y116" s="368"/>
      <c r="Z116" s="40"/>
      <c r="AA116" s="59"/>
    </row>
    <row r="117" spans="2:27" x14ac:dyDescent="0.2">
      <c r="B117" s="42"/>
      <c r="C117" s="43"/>
      <c r="D117" s="43"/>
      <c r="E117" s="43"/>
      <c r="F117" s="43"/>
      <c r="G117" s="43"/>
      <c r="H117" s="43"/>
      <c r="I117" s="40"/>
      <c r="J117" s="41"/>
      <c r="L117" s="43"/>
      <c r="M117" s="43"/>
      <c r="N117" s="43"/>
      <c r="O117" s="43"/>
      <c r="P117" s="40"/>
      <c r="Q117" s="59"/>
      <c r="S117" s="58"/>
      <c r="T117" s="43"/>
      <c r="U117" s="43"/>
      <c r="V117" s="43"/>
      <c r="W117" s="43"/>
      <c r="X117" s="43"/>
      <c r="Y117" s="43"/>
      <c r="Z117" s="40"/>
      <c r="AA117" s="59"/>
    </row>
    <row r="118" spans="2:27" x14ac:dyDescent="0.2">
      <c r="B118" s="39" t="s">
        <v>128</v>
      </c>
      <c r="C118" s="368" t="s">
        <v>129</v>
      </c>
      <c r="D118" s="368"/>
      <c r="E118" s="368"/>
      <c r="F118" s="368"/>
      <c r="G118" s="368"/>
      <c r="H118" s="368"/>
      <c r="I118" s="40"/>
      <c r="J118" s="44">
        <f>TRUNC(J131+J107+J108,2)</f>
        <v>0</v>
      </c>
      <c r="L118" s="368"/>
      <c r="M118" s="368"/>
      <c r="N118" s="368"/>
      <c r="O118" s="368"/>
      <c r="P118" s="40"/>
      <c r="Q118" s="109"/>
      <c r="S118" s="43"/>
      <c r="T118" s="368"/>
      <c r="U118" s="368"/>
      <c r="V118" s="368"/>
      <c r="W118" s="368"/>
      <c r="X118" s="368"/>
      <c r="Y118" s="368"/>
      <c r="Z118" s="40"/>
      <c r="AA118" s="109"/>
    </row>
    <row r="119" spans="2:27" x14ac:dyDescent="0.2">
      <c r="B119" s="39"/>
      <c r="C119" s="43"/>
      <c r="D119" s="43"/>
      <c r="E119" s="43"/>
      <c r="F119" s="43"/>
      <c r="G119" s="43"/>
      <c r="H119" s="43"/>
      <c r="I119" s="40"/>
      <c r="J119" s="44"/>
      <c r="L119" s="43"/>
      <c r="M119" s="43"/>
      <c r="N119" s="43"/>
      <c r="O119" s="43"/>
      <c r="P119" s="40"/>
      <c r="Q119" s="109"/>
      <c r="S119" s="43"/>
      <c r="T119" s="43"/>
      <c r="U119" s="43"/>
      <c r="V119" s="43"/>
      <c r="W119" s="43"/>
      <c r="X119" s="43"/>
      <c r="Y119" s="43"/>
      <c r="Z119" s="40"/>
      <c r="AA119" s="109"/>
    </row>
    <row r="120" spans="2:27" x14ac:dyDescent="0.2">
      <c r="B120" s="39" t="s">
        <v>130</v>
      </c>
      <c r="C120" s="368" t="s">
        <v>131</v>
      </c>
      <c r="D120" s="368"/>
      <c r="E120" s="368"/>
      <c r="F120" s="368"/>
      <c r="G120" s="368"/>
      <c r="H120" s="368"/>
      <c r="I120" s="40"/>
      <c r="J120" s="44">
        <f>TRUNC(J118/(1-I115),2)</f>
        <v>0</v>
      </c>
      <c r="L120" s="368"/>
      <c r="M120" s="368"/>
      <c r="N120" s="368"/>
      <c r="O120" s="368"/>
      <c r="P120" s="40"/>
      <c r="Q120" s="109"/>
      <c r="S120" s="43"/>
      <c r="T120" s="368"/>
      <c r="U120" s="368"/>
      <c r="V120" s="368"/>
      <c r="W120" s="368"/>
      <c r="X120" s="368"/>
      <c r="Y120" s="368"/>
      <c r="Z120" s="40"/>
      <c r="AA120" s="109"/>
    </row>
    <row r="121" spans="2:27" x14ac:dyDescent="0.2">
      <c r="B121" s="39"/>
      <c r="C121" s="43"/>
      <c r="D121" s="43"/>
      <c r="E121" s="43"/>
      <c r="F121" s="43"/>
      <c r="G121" s="43"/>
      <c r="H121" s="43"/>
      <c r="I121" s="40"/>
      <c r="J121" s="44"/>
      <c r="L121" s="43"/>
      <c r="M121" s="43"/>
      <c r="N121" s="43"/>
      <c r="O121" s="43"/>
      <c r="P121" s="40"/>
      <c r="Q121" s="109"/>
      <c r="S121" s="43"/>
      <c r="T121" s="43"/>
      <c r="U121" s="43"/>
      <c r="V121" s="43"/>
      <c r="W121" s="43"/>
      <c r="X121" s="43"/>
      <c r="Y121" s="43"/>
      <c r="Z121" s="40"/>
      <c r="AA121" s="109"/>
    </row>
    <row r="122" spans="2:27" x14ac:dyDescent="0.2">
      <c r="B122" s="45"/>
      <c r="C122" s="432" t="s">
        <v>132</v>
      </c>
      <c r="D122" s="432"/>
      <c r="E122" s="432"/>
      <c r="F122" s="432"/>
      <c r="G122" s="432"/>
      <c r="H122" s="432"/>
      <c r="I122" s="46"/>
      <c r="J122" s="47">
        <f>TRUNC(J120-J118,2)</f>
        <v>0</v>
      </c>
      <c r="L122" s="368"/>
      <c r="M122" s="368"/>
      <c r="N122" s="368"/>
      <c r="O122" s="368"/>
      <c r="P122" s="40"/>
      <c r="Q122" s="109"/>
      <c r="S122" s="43"/>
      <c r="T122" s="368"/>
      <c r="U122" s="368"/>
      <c r="V122" s="368"/>
      <c r="W122" s="368"/>
      <c r="X122" s="368"/>
      <c r="Y122" s="368"/>
      <c r="Z122" s="40"/>
      <c r="AA122" s="109"/>
    </row>
    <row r="123" spans="2:27" x14ac:dyDescent="0.2">
      <c r="B123" s="7"/>
      <c r="C123" s="3"/>
      <c r="D123" s="3"/>
      <c r="E123" s="3"/>
      <c r="F123" s="3"/>
      <c r="G123" s="3"/>
      <c r="H123" s="3"/>
      <c r="I123" s="3"/>
      <c r="J123" s="17"/>
      <c r="L123" s="3"/>
      <c r="M123" s="3"/>
      <c r="N123" s="3"/>
      <c r="O123" s="3"/>
      <c r="P123" s="3"/>
      <c r="Q123" s="17"/>
      <c r="S123" s="7"/>
      <c r="T123" s="3"/>
      <c r="U123" s="3"/>
      <c r="V123" s="3"/>
      <c r="W123" s="3"/>
      <c r="X123" s="3"/>
      <c r="Y123" s="3"/>
      <c r="Z123" s="3"/>
      <c r="AA123" s="17"/>
    </row>
    <row r="124" spans="2:27" x14ac:dyDescent="0.2">
      <c r="B124" s="433" t="s">
        <v>133</v>
      </c>
      <c r="C124" s="433"/>
      <c r="D124" s="433"/>
      <c r="E124" s="433"/>
      <c r="F124" s="433"/>
      <c r="G124" s="433"/>
      <c r="H124" s="433"/>
      <c r="I124" s="433"/>
      <c r="J124" s="433"/>
      <c r="L124" s="434"/>
      <c r="M124" s="434"/>
      <c r="N124" s="434"/>
      <c r="O124" s="434"/>
      <c r="P124" s="370"/>
      <c r="Q124" s="443"/>
      <c r="S124" s="7"/>
      <c r="T124" s="434"/>
      <c r="U124" s="434"/>
      <c r="V124" s="434"/>
      <c r="W124" s="434"/>
      <c r="X124" s="434"/>
      <c r="Y124" s="434"/>
      <c r="Z124" s="370"/>
      <c r="AA124" s="443"/>
    </row>
    <row r="125" spans="2:27" x14ac:dyDescent="0.2">
      <c r="B125" s="358" t="s">
        <v>24</v>
      </c>
      <c r="C125" s="358"/>
      <c r="D125" s="358"/>
      <c r="E125" s="358"/>
      <c r="F125" s="358"/>
      <c r="G125" s="358"/>
      <c r="H125" s="358"/>
      <c r="I125" s="358"/>
      <c r="J125" s="11" t="s">
        <v>48</v>
      </c>
      <c r="L125" s="483"/>
      <c r="M125" s="483"/>
      <c r="N125" s="483"/>
      <c r="O125" s="483"/>
      <c r="P125" s="483"/>
      <c r="Q125" s="16"/>
      <c r="S125" s="483"/>
      <c r="T125" s="483"/>
      <c r="U125" s="483"/>
      <c r="V125" s="483"/>
      <c r="W125" s="483"/>
      <c r="X125" s="483"/>
      <c r="Y125" s="483"/>
      <c r="Z125" s="483"/>
      <c r="AA125" s="16"/>
    </row>
    <row r="126" spans="2:27" x14ac:dyDescent="0.2">
      <c r="B126" s="8" t="s">
        <v>2</v>
      </c>
      <c r="C126" s="363" t="str">
        <f>B26</f>
        <v>MÓDULO 1 - COMPOSIÇÃO DA REMUNERAÇÃO</v>
      </c>
      <c r="D126" s="363"/>
      <c r="E126" s="363"/>
      <c r="F126" s="363"/>
      <c r="G126" s="363"/>
      <c r="H126" s="363"/>
      <c r="I126" s="363"/>
      <c r="J126" s="12">
        <f>J34</f>
        <v>0</v>
      </c>
      <c r="L126" s="434"/>
      <c r="M126" s="434"/>
      <c r="N126" s="434"/>
      <c r="O126" s="434"/>
      <c r="P126" s="434"/>
      <c r="Q126" s="102"/>
      <c r="S126" s="7"/>
      <c r="T126" s="434"/>
      <c r="U126" s="434"/>
      <c r="V126" s="434"/>
      <c r="W126" s="434"/>
      <c r="X126" s="434"/>
      <c r="Y126" s="434"/>
      <c r="Z126" s="434"/>
      <c r="AA126" s="102"/>
    </row>
    <row r="127" spans="2:27" x14ac:dyDescent="0.2">
      <c r="B127" s="8" t="s">
        <v>3</v>
      </c>
      <c r="C127" s="363" t="str">
        <f>B36</f>
        <v>MÓDULO 2 – ENCARGOS E BENEFÍCIOS ANUAIS, MENSAIS E DIÁRIOS</v>
      </c>
      <c r="D127" s="363"/>
      <c r="E127" s="363"/>
      <c r="F127" s="363"/>
      <c r="G127" s="363"/>
      <c r="H127" s="363"/>
      <c r="I127" s="363"/>
      <c r="J127" s="19">
        <f>J65</f>
        <v>0</v>
      </c>
      <c r="L127" s="434"/>
      <c r="M127" s="434"/>
      <c r="N127" s="434"/>
      <c r="O127" s="434"/>
      <c r="P127" s="434"/>
      <c r="Q127" s="104"/>
      <c r="S127" s="7"/>
      <c r="T127" s="434"/>
      <c r="U127" s="434"/>
      <c r="V127" s="434"/>
      <c r="W127" s="434"/>
      <c r="X127" s="434"/>
      <c r="Y127" s="434"/>
      <c r="Z127" s="434"/>
      <c r="AA127" s="104"/>
    </row>
    <row r="128" spans="2:27" x14ac:dyDescent="0.2">
      <c r="B128" s="8" t="s">
        <v>4</v>
      </c>
      <c r="C128" s="363" t="str">
        <f>B67</f>
        <v>MÓDULO 3 – PROVISÃO PARA RESCISÃO</v>
      </c>
      <c r="D128" s="363"/>
      <c r="E128" s="363"/>
      <c r="F128" s="363"/>
      <c r="G128" s="363"/>
      <c r="H128" s="363"/>
      <c r="I128" s="363"/>
      <c r="J128" s="19">
        <f>J75</f>
        <v>0</v>
      </c>
      <c r="L128" s="434"/>
      <c r="M128" s="434"/>
      <c r="N128" s="434"/>
      <c r="O128" s="434"/>
      <c r="P128" s="434"/>
      <c r="Q128" s="104"/>
      <c r="S128" s="7"/>
      <c r="T128" s="434"/>
      <c r="U128" s="434"/>
      <c r="V128" s="434"/>
      <c r="W128" s="434"/>
      <c r="X128" s="434"/>
      <c r="Y128" s="434"/>
      <c r="Z128" s="434"/>
      <c r="AA128" s="104"/>
    </row>
    <row r="129" spans="2:29" x14ac:dyDescent="0.2">
      <c r="B129" s="8" t="s">
        <v>5</v>
      </c>
      <c r="C129" s="363" t="str">
        <f>B77</f>
        <v>MÓDULO 4 – CUSTO DE REPOSIÇÃO DO PROFISSIONAL AUSENTE</v>
      </c>
      <c r="D129" s="363"/>
      <c r="E129" s="363"/>
      <c r="F129" s="363"/>
      <c r="G129" s="363"/>
      <c r="H129" s="363"/>
      <c r="I129" s="363"/>
      <c r="J129" s="19">
        <f>J95</f>
        <v>0</v>
      </c>
      <c r="L129" s="434"/>
      <c r="M129" s="434"/>
      <c r="N129" s="434"/>
      <c r="O129" s="434"/>
      <c r="P129" s="434"/>
      <c r="Q129" s="104"/>
      <c r="S129" s="7"/>
      <c r="T129" s="434"/>
      <c r="U129" s="434"/>
      <c r="V129" s="434"/>
      <c r="W129" s="434"/>
      <c r="X129" s="434"/>
      <c r="Y129" s="434"/>
      <c r="Z129" s="434"/>
      <c r="AA129" s="104"/>
    </row>
    <row r="130" spans="2:29" x14ac:dyDescent="0.2">
      <c r="B130" s="8" t="s">
        <v>15</v>
      </c>
      <c r="C130" s="363" t="str">
        <f>B97</f>
        <v>MÓDULO 5 – INSUMOS DIVERSOS</v>
      </c>
      <c r="D130" s="363"/>
      <c r="E130" s="363"/>
      <c r="F130" s="363"/>
      <c r="G130" s="363"/>
      <c r="H130" s="363"/>
      <c r="I130" s="363"/>
      <c r="J130" s="19">
        <f>J103</f>
        <v>0</v>
      </c>
      <c r="L130" s="434"/>
      <c r="M130" s="434"/>
      <c r="N130" s="434"/>
      <c r="O130" s="434"/>
      <c r="P130" s="434"/>
      <c r="Q130" s="104"/>
      <c r="S130" s="7"/>
      <c r="T130" s="434"/>
      <c r="U130" s="434"/>
      <c r="V130" s="434"/>
      <c r="W130" s="434"/>
      <c r="X130" s="434"/>
      <c r="Y130" s="434"/>
      <c r="Z130" s="434"/>
      <c r="AA130" s="104"/>
    </row>
    <row r="131" spans="2:29" x14ac:dyDescent="0.2">
      <c r="B131" s="10"/>
      <c r="C131" s="358" t="s">
        <v>134</v>
      </c>
      <c r="D131" s="358"/>
      <c r="E131" s="358"/>
      <c r="F131" s="358"/>
      <c r="G131" s="358"/>
      <c r="H131" s="358"/>
      <c r="I131" s="358"/>
      <c r="J131" s="27">
        <f>TRUNC(SUM(J126:J130),2)</f>
        <v>0</v>
      </c>
      <c r="L131" s="483"/>
      <c r="M131" s="483"/>
      <c r="N131" s="483"/>
      <c r="O131" s="483"/>
      <c r="P131" s="483"/>
      <c r="Q131" s="106"/>
      <c r="S131" s="15"/>
      <c r="T131" s="483"/>
      <c r="U131" s="483"/>
      <c r="V131" s="483"/>
      <c r="W131" s="483"/>
      <c r="X131" s="483"/>
      <c r="Y131" s="483"/>
      <c r="Z131" s="483"/>
      <c r="AA131" s="106"/>
    </row>
    <row r="132" spans="2:29" x14ac:dyDescent="0.2">
      <c r="B132" s="8" t="s">
        <v>16</v>
      </c>
      <c r="C132" s="363" t="str">
        <f>B105</f>
        <v>MÓDULO 6 – CUSTOS INDIRETOS, TRIBUTOS E LUCRO</v>
      </c>
      <c r="D132" s="363"/>
      <c r="E132" s="363"/>
      <c r="F132" s="363"/>
      <c r="G132" s="363"/>
      <c r="H132" s="363"/>
      <c r="I132" s="363"/>
      <c r="J132" s="12">
        <f>J113</f>
        <v>0</v>
      </c>
      <c r="L132" s="434"/>
      <c r="M132" s="434"/>
      <c r="N132" s="434"/>
      <c r="O132" s="434"/>
      <c r="P132" s="434"/>
      <c r="Q132" s="102"/>
      <c r="S132" s="7"/>
      <c r="T132" s="434"/>
      <c r="U132" s="434"/>
      <c r="V132" s="434"/>
      <c r="W132" s="434"/>
      <c r="X132" s="434"/>
      <c r="Y132" s="434"/>
      <c r="Z132" s="434"/>
      <c r="AA132" s="102"/>
    </row>
    <row r="133" spans="2:29" x14ac:dyDescent="0.2">
      <c r="B133" s="358" t="s">
        <v>198</v>
      </c>
      <c r="C133" s="358"/>
      <c r="D133" s="358"/>
      <c r="E133" s="358"/>
      <c r="F133" s="358"/>
      <c r="G133" s="358"/>
      <c r="H133" s="358"/>
      <c r="I133" s="358"/>
      <c r="J133" s="27">
        <f>+J131+J132</f>
        <v>0</v>
      </c>
      <c r="K133" s="28"/>
      <c r="L133" s="518"/>
      <c r="M133" s="483"/>
      <c r="N133" s="483"/>
      <c r="O133" s="483"/>
      <c r="P133" s="483"/>
      <c r="Q133" s="106"/>
      <c r="S133" s="483"/>
      <c r="T133" s="483"/>
      <c r="U133" s="483"/>
      <c r="V133" s="483"/>
      <c r="W133" s="483"/>
      <c r="X133" s="483"/>
      <c r="Y133" s="483"/>
      <c r="Z133" s="483"/>
      <c r="AA133" s="106"/>
    </row>
    <row r="134" spans="2:29" x14ac:dyDescent="0.2">
      <c r="B134" s="358" t="s">
        <v>26</v>
      </c>
      <c r="C134" s="358"/>
      <c r="D134" s="358"/>
      <c r="E134" s="358"/>
      <c r="F134" s="358"/>
      <c r="G134" s="358"/>
      <c r="H134" s="358"/>
      <c r="I134" s="358"/>
      <c r="J134" s="63"/>
      <c r="L134" s="483"/>
      <c r="M134" s="483"/>
      <c r="N134" s="483"/>
      <c r="O134" s="483"/>
      <c r="P134" s="483"/>
      <c r="Q134" s="110"/>
      <c r="S134" s="483"/>
      <c r="T134" s="483"/>
      <c r="U134" s="483"/>
      <c r="V134" s="483"/>
      <c r="W134" s="483"/>
      <c r="X134" s="483"/>
      <c r="Y134" s="483"/>
      <c r="Z134" s="483"/>
      <c r="AA134" s="110"/>
    </row>
    <row r="135" spans="2:29" x14ac:dyDescent="0.2">
      <c r="B135" s="358" t="s">
        <v>199</v>
      </c>
      <c r="C135" s="358"/>
      <c r="D135" s="358"/>
      <c r="E135" s="358"/>
      <c r="F135" s="358"/>
      <c r="G135" s="358"/>
      <c r="H135" s="358"/>
      <c r="I135" s="358"/>
      <c r="J135" s="27">
        <f>+J134*J133</f>
        <v>0</v>
      </c>
      <c r="L135" s="483"/>
      <c r="M135" s="483"/>
      <c r="N135" s="483"/>
      <c r="O135" s="483"/>
      <c r="P135" s="483"/>
      <c r="Q135" s="106"/>
      <c r="S135" s="483"/>
      <c r="T135" s="483"/>
      <c r="U135" s="483"/>
      <c r="V135" s="483"/>
      <c r="W135" s="483"/>
      <c r="X135" s="483"/>
      <c r="Y135" s="483"/>
      <c r="Z135" s="483"/>
      <c r="AA135" s="106"/>
      <c r="AC135" s="28"/>
    </row>
    <row r="136" spans="2:29" x14ac:dyDescent="0.2">
      <c r="B136" s="7"/>
      <c r="C136" s="1"/>
      <c r="D136" s="1"/>
      <c r="E136" s="1"/>
      <c r="F136" s="1"/>
      <c r="G136" s="1"/>
      <c r="H136" s="1"/>
      <c r="I136" s="3"/>
      <c r="J136" s="48"/>
      <c r="L136" s="1"/>
      <c r="M136" s="1"/>
      <c r="N136" s="1"/>
      <c r="O136" s="1"/>
      <c r="P136" s="3"/>
      <c r="Q136" s="48"/>
      <c r="S136" s="7"/>
      <c r="T136" s="1"/>
      <c r="U136" s="1"/>
      <c r="V136" s="1"/>
      <c r="W136" s="1"/>
      <c r="X136" s="1"/>
      <c r="Y136" s="1"/>
      <c r="Z136" s="3"/>
      <c r="AA136" s="48"/>
    </row>
    <row r="137" spans="2:29" hidden="1" x14ac:dyDescent="0.2">
      <c r="B137" s="7"/>
      <c r="C137" s="483" t="s">
        <v>136</v>
      </c>
      <c r="D137" s="483"/>
      <c r="E137" s="483"/>
      <c r="F137" s="483"/>
      <c r="G137" s="483"/>
      <c r="H137" s="483"/>
      <c r="I137" s="16"/>
      <c r="J137" s="16"/>
      <c r="L137" s="483"/>
      <c r="M137" s="483"/>
      <c r="N137" s="483"/>
      <c r="O137" s="483"/>
      <c r="P137" s="16"/>
      <c r="Q137" s="16"/>
      <c r="S137" s="7"/>
      <c r="T137" s="483"/>
      <c r="U137" s="483"/>
      <c r="V137" s="483"/>
      <c r="W137" s="483"/>
      <c r="X137" s="483"/>
      <c r="Y137" s="483"/>
      <c r="Z137" s="16"/>
      <c r="AA137" s="16"/>
    </row>
    <row r="138" spans="2:29" ht="63.75" hidden="1" x14ac:dyDescent="0.2">
      <c r="B138" s="484" t="s">
        <v>137</v>
      </c>
      <c r="C138" s="484"/>
      <c r="D138" s="485" t="s">
        <v>138</v>
      </c>
      <c r="E138" s="485"/>
      <c r="F138" s="485" t="s">
        <v>139</v>
      </c>
      <c r="G138" s="485"/>
      <c r="H138" s="49" t="s">
        <v>140</v>
      </c>
      <c r="I138" s="49" t="s">
        <v>141</v>
      </c>
      <c r="J138" s="49" t="s">
        <v>142</v>
      </c>
      <c r="L138" s="94"/>
      <c r="M138" s="486"/>
      <c r="N138" s="486"/>
      <c r="O138" s="94"/>
      <c r="P138" s="94"/>
      <c r="Q138" s="94"/>
      <c r="S138" s="487"/>
      <c r="T138" s="487"/>
      <c r="U138" s="486"/>
      <c r="V138" s="486"/>
      <c r="W138" s="486"/>
      <c r="X138" s="486"/>
      <c r="Y138" s="94"/>
      <c r="Z138" s="94"/>
      <c r="AA138" s="94"/>
    </row>
    <row r="139" spans="2:29" hidden="1" x14ac:dyDescent="0.2">
      <c r="B139" s="447" t="s">
        <v>143</v>
      </c>
      <c r="C139" s="447"/>
      <c r="D139" s="363" t="s">
        <v>144</v>
      </c>
      <c r="E139" s="363"/>
      <c r="F139" s="447"/>
      <c r="G139" s="447"/>
      <c r="H139" s="50" t="s">
        <v>144</v>
      </c>
      <c r="I139" s="9"/>
      <c r="J139" s="12"/>
      <c r="L139" s="7"/>
      <c r="M139" s="443"/>
      <c r="N139" s="443"/>
      <c r="O139" s="1"/>
      <c r="P139" s="3"/>
      <c r="Q139" s="102"/>
      <c r="S139" s="443"/>
      <c r="T139" s="443"/>
      <c r="U139" s="434"/>
      <c r="V139" s="434"/>
      <c r="W139" s="443"/>
      <c r="X139" s="443"/>
      <c r="Y139" s="1"/>
      <c r="Z139" s="3"/>
      <c r="AA139" s="102"/>
    </row>
    <row r="140" spans="2:29" hidden="1" x14ac:dyDescent="0.2">
      <c r="B140" s="447" t="s">
        <v>145</v>
      </c>
      <c r="C140" s="447"/>
      <c r="D140" s="363" t="s">
        <v>144</v>
      </c>
      <c r="E140" s="363"/>
      <c r="F140" s="447"/>
      <c r="G140" s="447"/>
      <c r="H140" s="50" t="s">
        <v>144</v>
      </c>
      <c r="I140" s="9"/>
      <c r="J140" s="19">
        <v>0</v>
      </c>
      <c r="L140" s="7"/>
      <c r="M140" s="443"/>
      <c r="N140" s="443"/>
      <c r="O140" s="1"/>
      <c r="P140" s="3"/>
      <c r="Q140" s="104"/>
      <c r="S140" s="443"/>
      <c r="T140" s="443"/>
      <c r="U140" s="434"/>
      <c r="V140" s="434"/>
      <c r="W140" s="443"/>
      <c r="X140" s="443"/>
      <c r="Y140" s="1"/>
      <c r="Z140" s="3"/>
      <c r="AA140" s="104"/>
    </row>
    <row r="141" spans="2:29" hidden="1" x14ac:dyDescent="0.2">
      <c r="B141" s="447" t="s">
        <v>146</v>
      </c>
      <c r="C141" s="447"/>
      <c r="D141" s="363" t="s">
        <v>144</v>
      </c>
      <c r="E141" s="363"/>
      <c r="F141" s="447"/>
      <c r="G141" s="447"/>
      <c r="H141" s="50" t="s">
        <v>144</v>
      </c>
      <c r="I141" s="9"/>
      <c r="J141" s="19">
        <v>0</v>
      </c>
      <c r="L141" s="7"/>
      <c r="M141" s="443"/>
      <c r="N141" s="443"/>
      <c r="O141" s="1"/>
      <c r="P141" s="3"/>
      <c r="Q141" s="104"/>
      <c r="S141" s="443"/>
      <c r="T141" s="443"/>
      <c r="U141" s="434"/>
      <c r="V141" s="434"/>
      <c r="W141" s="443"/>
      <c r="X141" s="443"/>
      <c r="Y141" s="1"/>
      <c r="Z141" s="3"/>
      <c r="AA141" s="104"/>
    </row>
    <row r="142" spans="2:29" hidden="1" x14ac:dyDescent="0.2">
      <c r="B142" s="447" t="s">
        <v>147</v>
      </c>
      <c r="C142" s="447"/>
      <c r="D142" s="363" t="s">
        <v>144</v>
      </c>
      <c r="E142" s="363"/>
      <c r="F142" s="447"/>
      <c r="G142" s="447"/>
      <c r="H142" s="50" t="s">
        <v>144</v>
      </c>
      <c r="I142" s="9"/>
      <c r="J142" s="19">
        <v>0</v>
      </c>
      <c r="L142" s="7"/>
      <c r="M142" s="443"/>
      <c r="N142" s="443"/>
      <c r="O142" s="1"/>
      <c r="P142" s="3"/>
      <c r="Q142" s="104"/>
      <c r="S142" s="443"/>
      <c r="T142" s="443"/>
      <c r="U142" s="434"/>
      <c r="V142" s="434"/>
      <c r="W142" s="443"/>
      <c r="X142" s="443"/>
      <c r="Y142" s="1"/>
      <c r="Z142" s="3"/>
      <c r="AA142" s="104"/>
    </row>
    <row r="143" spans="2:29" hidden="1" x14ac:dyDescent="0.2">
      <c r="B143" s="358"/>
      <c r="C143" s="358"/>
      <c r="D143" s="447"/>
      <c r="E143" s="447"/>
      <c r="F143" s="447"/>
      <c r="G143" s="447"/>
      <c r="H143" s="51"/>
      <c r="I143" s="11"/>
      <c r="J143" s="19"/>
      <c r="L143" s="3"/>
      <c r="M143" s="443"/>
      <c r="N143" s="443"/>
      <c r="O143" s="86"/>
      <c r="P143" s="16"/>
      <c r="Q143" s="104"/>
      <c r="S143" s="483"/>
      <c r="T143" s="483"/>
      <c r="U143" s="443"/>
      <c r="V143" s="443"/>
      <c r="W143" s="443"/>
      <c r="X143" s="443"/>
      <c r="Y143" s="86"/>
      <c r="Z143" s="16"/>
      <c r="AA143" s="104"/>
    </row>
    <row r="144" spans="2:29" hidden="1" x14ac:dyDescent="0.2">
      <c r="B144" s="358"/>
      <c r="C144" s="358"/>
      <c r="D144" s="447"/>
      <c r="E144" s="447"/>
      <c r="F144" s="447"/>
      <c r="G144" s="447"/>
      <c r="H144" s="50"/>
      <c r="I144" s="9"/>
      <c r="J144" s="19"/>
      <c r="L144" s="3"/>
      <c r="M144" s="443"/>
      <c r="N144" s="443"/>
      <c r="O144" s="1"/>
      <c r="P144" s="3"/>
      <c r="Q144" s="104"/>
      <c r="S144" s="483"/>
      <c r="T144" s="483"/>
      <c r="U144" s="443"/>
      <c r="V144" s="443"/>
      <c r="W144" s="443"/>
      <c r="X144" s="443"/>
      <c r="Y144" s="1"/>
      <c r="Z144" s="3"/>
      <c r="AA144" s="104"/>
    </row>
    <row r="145" spans="2:27" hidden="1" x14ac:dyDescent="0.2">
      <c r="B145" s="358" t="s">
        <v>148</v>
      </c>
      <c r="C145" s="358"/>
      <c r="D145" s="358"/>
      <c r="E145" s="358"/>
      <c r="F145" s="358"/>
      <c r="G145" s="358"/>
      <c r="H145" s="358"/>
      <c r="I145" s="358"/>
      <c r="J145" s="27">
        <f>SUM(J143:J144)</f>
        <v>0</v>
      </c>
      <c r="L145" s="483"/>
      <c r="M145" s="483"/>
      <c r="N145" s="483"/>
      <c r="O145" s="483"/>
      <c r="P145" s="483"/>
      <c r="Q145" s="106"/>
      <c r="S145" s="483"/>
      <c r="T145" s="483"/>
      <c r="U145" s="483"/>
      <c r="V145" s="483"/>
      <c r="W145" s="483"/>
      <c r="X145" s="483"/>
      <c r="Y145" s="483"/>
      <c r="Z145" s="483"/>
      <c r="AA145" s="106"/>
    </row>
    <row r="146" spans="2:27" hidden="1" x14ac:dyDescent="0.2">
      <c r="B146" s="495"/>
      <c r="C146" s="495"/>
      <c r="D146" s="495"/>
      <c r="E146" s="495"/>
      <c r="F146" s="495"/>
      <c r="G146" s="495"/>
      <c r="H146" s="495"/>
      <c r="I146" s="495"/>
      <c r="J146" s="495"/>
      <c r="L146" s="443"/>
      <c r="M146" s="443"/>
      <c r="N146" s="443"/>
      <c r="O146" s="443"/>
      <c r="P146" s="443"/>
      <c r="Q146" s="443"/>
      <c r="S146" s="443"/>
      <c r="T146" s="443"/>
      <c r="U146" s="443"/>
      <c r="V146" s="443"/>
      <c r="W146" s="443"/>
      <c r="X146" s="443"/>
      <c r="Y146" s="443"/>
      <c r="Z146" s="443"/>
      <c r="AA146" s="443"/>
    </row>
    <row r="147" spans="2:27" hidden="1" x14ac:dyDescent="0.2">
      <c r="B147" s="7" t="s">
        <v>149</v>
      </c>
      <c r="C147" s="483" t="s">
        <v>150</v>
      </c>
      <c r="D147" s="483"/>
      <c r="E147" s="483"/>
      <c r="F147" s="483"/>
      <c r="G147" s="483"/>
      <c r="H147" s="483"/>
      <c r="I147" s="16"/>
      <c r="J147" s="16"/>
      <c r="L147" s="483"/>
      <c r="M147" s="483"/>
      <c r="N147" s="483"/>
      <c r="O147" s="483"/>
      <c r="P147" s="16"/>
      <c r="Q147" s="16"/>
      <c r="S147" s="7"/>
      <c r="T147" s="483"/>
      <c r="U147" s="483"/>
      <c r="V147" s="483"/>
      <c r="W147" s="483"/>
      <c r="X147" s="483"/>
      <c r="Y147" s="483"/>
      <c r="Z147" s="16"/>
      <c r="AA147" s="16"/>
    </row>
    <row r="148" spans="2:27" hidden="1" x14ac:dyDescent="0.2">
      <c r="B148" s="358" t="s">
        <v>151</v>
      </c>
      <c r="C148" s="358"/>
      <c r="D148" s="358"/>
      <c r="E148" s="358"/>
      <c r="F148" s="358"/>
      <c r="G148" s="358"/>
      <c r="H148" s="358"/>
      <c r="I148" s="358"/>
      <c r="J148" s="358"/>
      <c r="L148" s="483"/>
      <c r="M148" s="483"/>
      <c r="N148" s="483"/>
      <c r="O148" s="483"/>
      <c r="P148" s="483"/>
      <c r="Q148" s="483"/>
      <c r="S148" s="483"/>
      <c r="T148" s="483"/>
      <c r="U148" s="483"/>
      <c r="V148" s="483"/>
      <c r="W148" s="483"/>
      <c r="X148" s="483"/>
      <c r="Y148" s="483"/>
      <c r="Z148" s="483"/>
      <c r="AA148" s="483"/>
    </row>
    <row r="149" spans="2:27" hidden="1" x14ac:dyDescent="0.2">
      <c r="B149" s="8"/>
      <c r="C149" s="496" t="s">
        <v>152</v>
      </c>
      <c r="D149" s="496"/>
      <c r="E149" s="496"/>
      <c r="F149" s="496"/>
      <c r="G149" s="496"/>
      <c r="H149" s="496"/>
      <c r="I149" s="496"/>
      <c r="J149" s="11" t="s">
        <v>48</v>
      </c>
      <c r="L149" s="517"/>
      <c r="M149" s="517"/>
      <c r="N149" s="517"/>
      <c r="O149" s="517"/>
      <c r="P149" s="517"/>
      <c r="Q149" s="16"/>
      <c r="S149" s="7"/>
      <c r="T149" s="517"/>
      <c r="U149" s="517"/>
      <c r="V149" s="517"/>
      <c r="W149" s="517"/>
      <c r="X149" s="517"/>
      <c r="Y149" s="517"/>
      <c r="Z149" s="517"/>
      <c r="AA149" s="16"/>
    </row>
    <row r="150" spans="2:27" hidden="1" x14ac:dyDescent="0.2">
      <c r="B150" s="8" t="s">
        <v>2</v>
      </c>
      <c r="C150" s="363" t="s">
        <v>153</v>
      </c>
      <c r="D150" s="363"/>
      <c r="E150" s="363"/>
      <c r="F150" s="363"/>
      <c r="G150" s="363"/>
      <c r="H150" s="363"/>
      <c r="I150" s="363"/>
      <c r="J150" s="12">
        <f>J110</f>
        <v>0</v>
      </c>
      <c r="L150" s="434"/>
      <c r="M150" s="434"/>
      <c r="N150" s="434"/>
      <c r="O150" s="434"/>
      <c r="P150" s="434"/>
      <c r="Q150" s="102"/>
      <c r="S150" s="7"/>
      <c r="T150" s="434"/>
      <c r="U150" s="434"/>
      <c r="V150" s="434"/>
      <c r="W150" s="434"/>
      <c r="X150" s="434"/>
      <c r="Y150" s="434"/>
      <c r="Z150" s="434"/>
      <c r="AA150" s="102"/>
    </row>
    <row r="151" spans="2:27" hidden="1" x14ac:dyDescent="0.2">
      <c r="B151" s="8" t="s">
        <v>3</v>
      </c>
      <c r="C151" s="363" t="s">
        <v>154</v>
      </c>
      <c r="D151" s="363"/>
      <c r="E151" s="363"/>
      <c r="F151" s="363"/>
      <c r="G151" s="363"/>
      <c r="H151" s="363"/>
      <c r="I151" s="363"/>
      <c r="J151" s="19"/>
      <c r="L151" s="434"/>
      <c r="M151" s="434"/>
      <c r="N151" s="434"/>
      <c r="O151" s="434"/>
      <c r="P151" s="434"/>
      <c r="Q151" s="104"/>
      <c r="S151" s="7"/>
      <c r="T151" s="434"/>
      <c r="U151" s="434"/>
      <c r="V151" s="434"/>
      <c r="W151" s="434"/>
      <c r="X151" s="434"/>
      <c r="Y151" s="434"/>
      <c r="Z151" s="434"/>
      <c r="AA151" s="104"/>
    </row>
    <row r="152" spans="2:27" hidden="1" x14ac:dyDescent="0.2">
      <c r="B152" s="8" t="s">
        <v>4</v>
      </c>
      <c r="C152" s="363" t="s">
        <v>155</v>
      </c>
      <c r="D152" s="363"/>
      <c r="E152" s="363"/>
      <c r="F152" s="363"/>
      <c r="G152" s="363"/>
      <c r="H152" s="363"/>
      <c r="I152" s="363"/>
      <c r="J152" s="19">
        <f>J113</f>
        <v>0</v>
      </c>
      <c r="L152" s="434"/>
      <c r="M152" s="434"/>
      <c r="N152" s="434"/>
      <c r="O152" s="434"/>
      <c r="P152" s="434"/>
      <c r="Q152" s="104"/>
      <c r="S152" s="7"/>
      <c r="T152" s="434"/>
      <c r="U152" s="434"/>
      <c r="V152" s="434"/>
      <c r="W152" s="434"/>
      <c r="X152" s="434"/>
      <c r="Y152" s="434"/>
      <c r="Z152" s="434"/>
      <c r="AA152" s="104"/>
    </row>
    <row r="153" spans="2:27" hidden="1" x14ac:dyDescent="0.2">
      <c r="B153" s="447" t="s">
        <v>0</v>
      </c>
      <c r="C153" s="447"/>
      <c r="D153" s="447"/>
      <c r="E153" s="447"/>
      <c r="F153" s="447"/>
      <c r="G153" s="447"/>
      <c r="H153" s="447"/>
      <c r="I153" s="447"/>
      <c r="J153" s="27">
        <f>SUM(J150:J152)</f>
        <v>0</v>
      </c>
      <c r="L153" s="443"/>
      <c r="M153" s="443"/>
      <c r="N153" s="443"/>
      <c r="O153" s="443"/>
      <c r="P153" s="443"/>
      <c r="Q153" s="106"/>
      <c r="S153" s="443"/>
      <c r="T153" s="443"/>
      <c r="U153" s="443"/>
      <c r="V153" s="443"/>
      <c r="W153" s="443"/>
      <c r="X153" s="443"/>
      <c r="Y153" s="443"/>
      <c r="Z153" s="443"/>
      <c r="AA153" s="106"/>
    </row>
    <row r="154" spans="2:27" hidden="1" x14ac:dyDescent="0.2">
      <c r="B154" s="7" t="s">
        <v>156</v>
      </c>
      <c r="C154" s="1" t="s">
        <v>157</v>
      </c>
      <c r="D154" s="1"/>
      <c r="E154" s="1"/>
      <c r="F154" s="1"/>
      <c r="G154" s="1"/>
      <c r="H154" s="1"/>
      <c r="I154" s="3"/>
      <c r="J154" s="3"/>
      <c r="L154" s="1"/>
      <c r="M154" s="1"/>
      <c r="N154" s="1"/>
      <c r="O154" s="1"/>
      <c r="P154" s="3"/>
      <c r="Q154" s="3"/>
      <c r="S154" s="7"/>
      <c r="T154" s="1"/>
      <c r="U154" s="1"/>
      <c r="V154" s="1"/>
      <c r="W154" s="1"/>
      <c r="X154" s="1"/>
      <c r="Y154" s="1"/>
      <c r="Z154" s="3"/>
      <c r="AA154" s="3"/>
    </row>
    <row r="155" spans="2:27" x14ac:dyDescent="0.2">
      <c r="B155" s="7"/>
      <c r="C155" s="1"/>
      <c r="D155" s="1"/>
      <c r="E155" s="1"/>
      <c r="F155" s="1"/>
      <c r="G155" s="1"/>
      <c r="H155" s="1"/>
      <c r="I155" s="3"/>
      <c r="J155" s="3"/>
      <c r="L155" s="1"/>
      <c r="M155" s="1"/>
      <c r="N155" s="1"/>
      <c r="O155" s="1"/>
      <c r="P155" s="3"/>
      <c r="Q155" s="3"/>
      <c r="S155" s="7"/>
      <c r="T155" s="1"/>
      <c r="U155" s="1"/>
      <c r="V155" s="1"/>
      <c r="W155" s="1"/>
      <c r="X155" s="1"/>
      <c r="Y155" s="1"/>
      <c r="Z155" s="3"/>
      <c r="AA155" s="3"/>
    </row>
    <row r="156" spans="2:27" x14ac:dyDescent="0.2">
      <c r="B156" s="52"/>
      <c r="C156" s="1"/>
      <c r="D156" s="1"/>
      <c r="E156" s="1"/>
      <c r="F156" s="1"/>
      <c r="G156" s="1"/>
      <c r="H156" s="1"/>
      <c r="I156" s="3"/>
      <c r="J156" s="71"/>
      <c r="L156" s="1"/>
      <c r="M156" s="1"/>
      <c r="N156" s="1"/>
      <c r="O156" s="1"/>
      <c r="P156" s="3"/>
      <c r="Q156" s="3"/>
      <c r="S156" s="52"/>
      <c r="T156" s="1"/>
      <c r="U156" s="1"/>
      <c r="V156" s="1"/>
      <c r="W156" s="1"/>
      <c r="X156" s="1"/>
      <c r="Y156" s="1"/>
      <c r="Z156" s="3"/>
      <c r="AA156" s="3"/>
    </row>
    <row r="157" spans="2:27" x14ac:dyDescent="0.2">
      <c r="B157" s="52"/>
      <c r="C157" s="383" t="s">
        <v>158</v>
      </c>
      <c r="D157" s="384"/>
      <c r="E157" s="428"/>
      <c r="F157" s="1"/>
      <c r="G157" s="1"/>
      <c r="H157" s="1"/>
      <c r="I157" s="3"/>
      <c r="J157" s="3"/>
      <c r="L157" s="16"/>
      <c r="M157" s="1"/>
      <c r="N157" s="1"/>
      <c r="O157" s="1"/>
      <c r="P157" s="3"/>
      <c r="Q157" s="3"/>
      <c r="S157" s="52"/>
      <c r="T157" s="483"/>
      <c r="U157" s="483"/>
      <c r="V157" s="483"/>
      <c r="W157" s="1"/>
      <c r="X157" s="1"/>
      <c r="Y157" s="1"/>
      <c r="Z157" s="3"/>
      <c r="AA157" s="3"/>
    </row>
    <row r="158" spans="2:27" x14ac:dyDescent="0.2">
      <c r="B158" s="7"/>
      <c r="C158" s="429" t="s">
        <v>159</v>
      </c>
      <c r="D158" s="429"/>
      <c r="E158" s="53">
        <v>0</v>
      </c>
      <c r="F158" s="66" t="s">
        <v>376</v>
      </c>
      <c r="G158" s="1"/>
      <c r="H158" s="1"/>
      <c r="I158" s="3"/>
      <c r="J158" s="3"/>
      <c r="L158" s="80"/>
      <c r="M158" s="1"/>
      <c r="N158" s="1"/>
      <c r="O158" s="1"/>
      <c r="P158" s="3"/>
      <c r="Q158" s="3"/>
      <c r="S158" s="7"/>
      <c r="T158" s="519"/>
      <c r="U158" s="519"/>
      <c r="V158" s="80"/>
      <c r="W158" s="1"/>
      <c r="X158" s="1"/>
      <c r="Y158" s="1"/>
      <c r="Z158" s="3"/>
      <c r="AA158" s="3"/>
    </row>
    <row r="159" spans="2:27" x14ac:dyDescent="0.2">
      <c r="B159" s="7"/>
      <c r="C159" s="430" t="s">
        <v>160</v>
      </c>
      <c r="D159" s="430"/>
      <c r="E159" s="54">
        <f>+F15</f>
        <v>1</v>
      </c>
      <c r="F159" s="1"/>
      <c r="G159" s="1"/>
      <c r="H159" s="1"/>
      <c r="I159" s="3"/>
      <c r="J159" s="3"/>
      <c r="L159" s="95"/>
      <c r="M159" s="1"/>
      <c r="N159" s="1"/>
      <c r="O159" s="1"/>
      <c r="P159" s="3"/>
      <c r="Q159" s="3"/>
      <c r="S159" s="7"/>
      <c r="T159" s="468"/>
      <c r="U159" s="468"/>
      <c r="V159" s="95"/>
      <c r="W159" s="1"/>
      <c r="X159" s="1"/>
      <c r="Y159" s="1"/>
      <c r="Z159" s="3"/>
      <c r="AA159" s="3"/>
    </row>
    <row r="160" spans="2:27" x14ac:dyDescent="0.2">
      <c r="B160" s="7"/>
      <c r="C160" s="430" t="s">
        <v>161</v>
      </c>
      <c r="D160" s="430"/>
      <c r="E160" s="55">
        <v>1</v>
      </c>
      <c r="F160" s="1"/>
      <c r="G160" s="1"/>
      <c r="H160" s="1"/>
      <c r="I160" s="3"/>
      <c r="J160" s="3"/>
      <c r="L160" s="96"/>
      <c r="M160" s="1"/>
      <c r="N160" s="1"/>
      <c r="O160" s="1"/>
      <c r="P160" s="3"/>
      <c r="Q160" s="3"/>
      <c r="S160" s="7"/>
      <c r="T160" s="468"/>
      <c r="U160" s="468"/>
      <c r="V160" s="96"/>
      <c r="W160" s="1"/>
      <c r="X160" s="1"/>
      <c r="Y160" s="1"/>
      <c r="Z160" s="3"/>
      <c r="AA160" s="3"/>
    </row>
    <row r="161" spans="2:27" ht="30" customHeight="1" x14ac:dyDescent="0.2">
      <c r="B161" s="7"/>
      <c r="C161" s="431" t="s">
        <v>158</v>
      </c>
      <c r="D161" s="431"/>
      <c r="E161" s="53">
        <f>ROUND((E158*E160),2)</f>
        <v>0</v>
      </c>
      <c r="F161" s="1"/>
      <c r="G161" s="1"/>
      <c r="H161" s="1"/>
      <c r="I161" s="3"/>
      <c r="J161" s="3"/>
      <c r="L161" s="80"/>
      <c r="M161" s="1"/>
      <c r="N161" s="1"/>
      <c r="O161" s="1"/>
      <c r="P161" s="3"/>
      <c r="Q161" s="3"/>
      <c r="S161" s="7"/>
      <c r="T161" s="469"/>
      <c r="U161" s="469"/>
      <c r="V161" s="80"/>
      <c r="W161" s="1"/>
      <c r="X161" s="1"/>
      <c r="Y161" s="1"/>
      <c r="Z161" s="3"/>
      <c r="AA161" s="3"/>
    </row>
    <row r="162" spans="2:27" x14ac:dyDescent="0.2">
      <c r="B162" s="7"/>
      <c r="C162" s="430" t="s">
        <v>162</v>
      </c>
      <c r="D162" s="430"/>
      <c r="E162" s="53">
        <f>+E161*J134</f>
        <v>0</v>
      </c>
      <c r="F162" s="1"/>
      <c r="G162" s="1"/>
      <c r="H162" s="1"/>
      <c r="I162" s="3"/>
      <c r="J162" s="3"/>
      <c r="L162" s="80"/>
      <c r="M162" s="1"/>
      <c r="N162" s="1"/>
      <c r="O162" s="1"/>
      <c r="P162" s="3"/>
      <c r="Q162" s="3"/>
      <c r="S162" s="7"/>
      <c r="T162" s="468"/>
      <c r="U162" s="468"/>
      <c r="V162" s="80"/>
      <c r="W162" s="1"/>
      <c r="X162" s="1"/>
      <c r="Y162" s="1"/>
      <c r="Z162" s="3"/>
      <c r="AA162" s="3"/>
    </row>
    <row r="163" spans="2:27" x14ac:dyDescent="0.2">
      <c r="B163" s="7"/>
      <c r="C163" s="427" t="s">
        <v>163</v>
      </c>
      <c r="D163" s="427"/>
      <c r="E163" s="53">
        <f>E162*12</f>
        <v>0</v>
      </c>
      <c r="F163" s="1"/>
      <c r="G163" s="1"/>
      <c r="H163" s="1"/>
      <c r="I163" s="3"/>
      <c r="J163" s="3"/>
      <c r="L163" s="80"/>
      <c r="M163" s="1"/>
      <c r="N163" s="1"/>
      <c r="O163" s="1"/>
      <c r="P163" s="3"/>
      <c r="Q163" s="3"/>
      <c r="S163" s="7"/>
      <c r="T163" s="340"/>
      <c r="U163" s="340"/>
      <c r="V163" s="80"/>
      <c r="W163" s="1"/>
      <c r="X163" s="1"/>
      <c r="Y163" s="1"/>
      <c r="Z163" s="3"/>
      <c r="AA163" s="3"/>
    </row>
    <row r="164" spans="2:27" ht="15" thickBot="1" x14ac:dyDescent="0.25">
      <c r="B164" s="7"/>
      <c r="C164" s="101"/>
      <c r="D164" s="101"/>
      <c r="E164" s="80"/>
      <c r="F164" s="1"/>
      <c r="G164" s="1"/>
      <c r="H164" s="1"/>
      <c r="I164" s="3"/>
      <c r="J164" s="3"/>
      <c r="L164" s="80"/>
      <c r="M164" s="1"/>
      <c r="N164" s="1"/>
      <c r="O164" s="1"/>
      <c r="P164" s="3"/>
      <c r="Q164" s="3"/>
      <c r="S164" s="7"/>
      <c r="T164" s="101"/>
      <c r="U164" s="101"/>
      <c r="V164" s="80"/>
      <c r="W164" s="1"/>
      <c r="X164" s="1"/>
      <c r="Y164" s="1"/>
      <c r="Z164" s="3"/>
      <c r="AA164" s="3"/>
    </row>
    <row r="165" spans="2:27" ht="15" thickBot="1" x14ac:dyDescent="0.25">
      <c r="B165" s="7"/>
      <c r="C165" s="480" t="s">
        <v>312</v>
      </c>
      <c r="D165" s="481"/>
      <c r="E165" s="481"/>
      <c r="F165" s="481"/>
      <c r="G165" s="481"/>
      <c r="H165" s="481"/>
      <c r="I165" s="481"/>
      <c r="J165" s="481"/>
      <c r="K165" s="482"/>
    </row>
    <row r="166" spans="2:27" ht="15" customHeight="1" x14ac:dyDescent="0.2">
      <c r="B166" s="7"/>
      <c r="C166" s="471" t="s">
        <v>152</v>
      </c>
      <c r="D166" s="471"/>
      <c r="E166" s="471"/>
      <c r="F166" s="471"/>
      <c r="G166" s="473" t="s">
        <v>161</v>
      </c>
      <c r="H166" s="473"/>
      <c r="I166" s="474" t="s">
        <v>300</v>
      </c>
      <c r="J166" s="476" t="s">
        <v>301</v>
      </c>
      <c r="K166" s="478" t="s">
        <v>306</v>
      </c>
    </row>
    <row r="167" spans="2:27" s="119" customFormat="1" ht="35.25" customHeight="1" x14ac:dyDescent="0.2">
      <c r="B167" s="118"/>
      <c r="C167" s="472"/>
      <c r="D167" s="472"/>
      <c r="E167" s="472"/>
      <c r="F167" s="472"/>
      <c r="G167" s="120" t="s">
        <v>161</v>
      </c>
      <c r="H167" s="120" t="s">
        <v>299</v>
      </c>
      <c r="I167" s="475"/>
      <c r="J167" s="477"/>
      <c r="K167" s="479"/>
    </row>
    <row r="168" spans="2:27" ht="28.5" customHeight="1" x14ac:dyDescent="0.2">
      <c r="B168" s="7"/>
      <c r="C168" s="470" t="s">
        <v>487</v>
      </c>
      <c r="D168" s="470"/>
      <c r="E168" s="470"/>
      <c r="F168" s="470"/>
      <c r="G168" s="121">
        <v>1.6</v>
      </c>
      <c r="H168" s="121">
        <v>0</v>
      </c>
      <c r="I168" s="122">
        <f>E158</f>
        <v>0</v>
      </c>
      <c r="J168" s="123">
        <f>G168*I168+H168*I168</f>
        <v>0</v>
      </c>
      <c r="K168" s="124">
        <f>7*5*52/12</f>
        <v>151.66666666666666</v>
      </c>
      <c r="L168" s="26" t="s">
        <v>489</v>
      </c>
    </row>
    <row r="169" spans="2:27" ht="28.5" customHeight="1" x14ac:dyDescent="0.2">
      <c r="B169" s="7"/>
      <c r="C169" s="470" t="s">
        <v>488</v>
      </c>
      <c r="D169" s="470"/>
      <c r="E169" s="470"/>
      <c r="F169" s="470"/>
      <c r="G169" s="121">
        <v>1.6</v>
      </c>
      <c r="H169" s="121">
        <v>0.2</v>
      </c>
      <c r="I169" s="122">
        <f>E158</f>
        <v>0</v>
      </c>
      <c r="J169" s="123">
        <f>G169*I169+H169*I169</f>
        <v>0</v>
      </c>
      <c r="K169" s="124">
        <f>2*5*52/12</f>
        <v>43.333333333333336</v>
      </c>
      <c r="L169" s="26" t="s">
        <v>490</v>
      </c>
    </row>
    <row r="170" spans="2:27" ht="30.75" customHeight="1" x14ac:dyDescent="0.2">
      <c r="B170" s="7"/>
      <c r="C170" s="470" t="s">
        <v>302</v>
      </c>
      <c r="D170" s="470"/>
      <c r="E170" s="470"/>
      <c r="F170" s="470"/>
      <c r="G170" s="121">
        <v>1.7</v>
      </c>
      <c r="H170" s="121">
        <v>0</v>
      </c>
      <c r="I170" s="122">
        <f>E158</f>
        <v>0</v>
      </c>
      <c r="J170" s="123">
        <f t="shared" ref="J170:J173" si="3">G170*I170+H170*I170</f>
        <v>0</v>
      </c>
      <c r="K170" s="124">
        <f>16*1*52/12</f>
        <v>69.333333333333329</v>
      </c>
      <c r="L170" s="26" t="s">
        <v>308</v>
      </c>
    </row>
    <row r="171" spans="2:27" ht="24" customHeight="1" x14ac:dyDescent="0.2">
      <c r="B171" s="7"/>
      <c r="C171" s="470" t="s">
        <v>303</v>
      </c>
      <c r="D171" s="470"/>
      <c r="E171" s="470"/>
      <c r="F171" s="470"/>
      <c r="G171" s="121">
        <v>1.7</v>
      </c>
      <c r="H171" s="121">
        <v>0.2</v>
      </c>
      <c r="I171" s="122">
        <f>E158</f>
        <v>0</v>
      </c>
      <c r="J171" s="123">
        <f t="shared" si="3"/>
        <v>0</v>
      </c>
      <c r="K171" s="124">
        <f>2*1*52/12</f>
        <v>8.6666666666666661</v>
      </c>
      <c r="L171" s="26" t="s">
        <v>307</v>
      </c>
    </row>
    <row r="172" spans="2:27" ht="24.75" customHeight="1" x14ac:dyDescent="0.2">
      <c r="B172" s="7"/>
      <c r="C172" s="470" t="s">
        <v>304</v>
      </c>
      <c r="D172" s="470"/>
      <c r="E172" s="470"/>
      <c r="F172" s="470"/>
      <c r="G172" s="121">
        <v>2</v>
      </c>
      <c r="H172" s="121">
        <v>0</v>
      </c>
      <c r="I172" s="122">
        <f>E158</f>
        <v>0</v>
      </c>
      <c r="J172" s="123">
        <f>G172*I172+H172*I172</f>
        <v>0</v>
      </c>
      <c r="K172" s="124">
        <f>16*1*52/12+16*(9/12)</f>
        <v>81.333333333333329</v>
      </c>
      <c r="L172" s="26" t="s">
        <v>309</v>
      </c>
    </row>
    <row r="173" spans="2:27" ht="23.25" customHeight="1" x14ac:dyDescent="0.2">
      <c r="B173" s="7"/>
      <c r="C173" s="470" t="s">
        <v>305</v>
      </c>
      <c r="D173" s="470"/>
      <c r="E173" s="470"/>
      <c r="F173" s="470"/>
      <c r="G173" s="121">
        <v>2</v>
      </c>
      <c r="H173" s="121">
        <v>0.2</v>
      </c>
      <c r="I173" s="122">
        <f>E158</f>
        <v>0</v>
      </c>
      <c r="J173" s="123">
        <f t="shared" si="3"/>
        <v>0</v>
      </c>
      <c r="K173" s="124">
        <f>2*1*52/12+2*(9/12)</f>
        <v>10.166666666666666</v>
      </c>
      <c r="L173" s="26" t="s">
        <v>310</v>
      </c>
    </row>
    <row r="174" spans="2:27" x14ac:dyDescent="0.2">
      <c r="B174" s="7"/>
      <c r="C174" s="466"/>
      <c r="D174" s="466"/>
      <c r="E174" s="466"/>
      <c r="F174" s="466"/>
      <c r="G174" s="50"/>
      <c r="H174" s="50"/>
      <c r="I174" s="9"/>
      <c r="J174" s="125"/>
      <c r="K174" s="125"/>
    </row>
    <row r="175" spans="2:27" s="117" customFormat="1" ht="15" x14ac:dyDescent="0.25">
      <c r="B175" s="15"/>
      <c r="C175" s="467" t="s">
        <v>311</v>
      </c>
      <c r="D175" s="467"/>
      <c r="E175" s="467"/>
      <c r="F175" s="467"/>
      <c r="G175" s="51"/>
      <c r="H175" s="51"/>
      <c r="I175" s="11"/>
      <c r="J175" s="126">
        <f>((J168*K168+J169*K169+J170*K170+J171*K171+J172*K172+J173*K173)/(K168+K169+K170+K171+K172+K173))</f>
        <v>0</v>
      </c>
      <c r="K175" s="127"/>
    </row>
    <row r="176" spans="2:27" x14ac:dyDescent="0.2">
      <c r="B176" s="7"/>
      <c r="C176" s="434"/>
      <c r="D176" s="434"/>
      <c r="E176" s="434"/>
      <c r="F176" s="434"/>
      <c r="G176" s="1"/>
      <c r="H176" s="1"/>
      <c r="I176" s="3"/>
      <c r="J176" s="3"/>
    </row>
    <row r="177" spans="2:10" x14ac:dyDescent="0.2">
      <c r="B177" s="7"/>
      <c r="C177" s="434"/>
      <c r="D177" s="434"/>
      <c r="E177" s="434"/>
      <c r="F177" s="434"/>
      <c r="G177" s="1"/>
      <c r="H177" s="1"/>
      <c r="I177" s="3"/>
      <c r="J177" s="3"/>
    </row>
    <row r="178" spans="2:10" x14ac:dyDescent="0.2">
      <c r="B178" s="7"/>
      <c r="C178" s="7"/>
      <c r="D178" s="7"/>
      <c r="E178" s="7"/>
      <c r="F178" s="7"/>
      <c r="G178" s="1"/>
      <c r="H178" s="1"/>
      <c r="I178" s="3"/>
      <c r="J178" s="3"/>
    </row>
    <row r="179" spans="2:10" x14ac:dyDescent="0.2">
      <c r="B179" s="7"/>
      <c r="C179" s="7"/>
      <c r="D179" s="7"/>
      <c r="E179" s="7"/>
      <c r="F179" s="7"/>
      <c r="G179" s="1"/>
      <c r="H179" s="1"/>
      <c r="I179" s="3"/>
      <c r="J179" s="3"/>
    </row>
    <row r="180" spans="2:10" x14ac:dyDescent="0.2">
      <c r="B180" s="7"/>
      <c r="C180" s="7"/>
      <c r="D180" s="7"/>
      <c r="E180" s="7"/>
      <c r="F180" s="7"/>
      <c r="G180" s="1"/>
      <c r="H180" s="1"/>
      <c r="I180" s="3"/>
      <c r="J180" s="3"/>
    </row>
    <row r="181" spans="2:10" x14ac:dyDescent="0.2">
      <c r="B181" s="7"/>
      <c r="C181" s="7"/>
      <c r="D181" s="7"/>
      <c r="E181" s="7"/>
      <c r="F181" s="7"/>
      <c r="G181" s="1"/>
      <c r="H181" s="1"/>
      <c r="I181" s="3"/>
      <c r="J181" s="3"/>
    </row>
    <row r="182" spans="2:10" x14ac:dyDescent="0.2">
      <c r="B182" s="7"/>
      <c r="C182" s="7"/>
      <c r="D182" s="7"/>
      <c r="E182" s="7"/>
      <c r="F182" s="7"/>
      <c r="G182" s="1"/>
      <c r="H182" s="1"/>
      <c r="I182" s="3"/>
      <c r="J182" s="3"/>
    </row>
    <row r="183" spans="2:10" x14ac:dyDescent="0.2">
      <c r="B183" s="7"/>
      <c r="C183" s="7"/>
      <c r="D183" s="7"/>
      <c r="E183" s="7"/>
      <c r="F183" s="7"/>
      <c r="G183" s="1"/>
      <c r="H183" s="1"/>
      <c r="I183" s="3"/>
      <c r="J183" s="3"/>
    </row>
    <row r="184" spans="2:10" x14ac:dyDescent="0.2">
      <c r="B184" s="7"/>
      <c r="C184" s="7"/>
      <c r="D184" s="7"/>
      <c r="E184" s="7"/>
      <c r="F184" s="7"/>
      <c r="G184" s="1"/>
      <c r="H184" s="1"/>
      <c r="I184" s="3"/>
      <c r="J184" s="3"/>
    </row>
    <row r="185" spans="2:10" x14ac:dyDescent="0.2">
      <c r="B185" s="7"/>
      <c r="C185" s="7"/>
      <c r="D185" s="7"/>
      <c r="E185" s="7"/>
      <c r="F185" s="7"/>
      <c r="G185" s="1"/>
      <c r="H185" s="1"/>
      <c r="I185" s="3"/>
      <c r="J185" s="3"/>
    </row>
    <row r="186" spans="2:10" x14ac:dyDescent="0.2">
      <c r="B186" s="7"/>
      <c r="C186" s="7"/>
      <c r="D186" s="7"/>
      <c r="E186" s="7"/>
      <c r="F186" s="7"/>
      <c r="G186" s="1"/>
      <c r="H186" s="1"/>
      <c r="I186" s="3"/>
      <c r="J186" s="3"/>
    </row>
    <row r="187" spans="2:10" x14ac:dyDescent="0.2">
      <c r="B187" s="7"/>
      <c r="C187" s="7"/>
      <c r="D187" s="7"/>
      <c r="E187" s="7"/>
      <c r="F187" s="7"/>
      <c r="G187" s="1"/>
      <c r="H187" s="1"/>
      <c r="I187" s="3"/>
      <c r="J187" s="3"/>
    </row>
    <row r="188" spans="2:10" x14ac:dyDescent="0.2">
      <c r="B188" s="7"/>
      <c r="C188" s="7"/>
      <c r="D188" s="7"/>
      <c r="E188" s="7"/>
      <c r="F188" s="7"/>
      <c r="G188" s="1"/>
      <c r="H188" s="1"/>
      <c r="I188" s="3"/>
      <c r="J188" s="3"/>
    </row>
    <row r="189" spans="2:10" x14ac:dyDescent="0.2">
      <c r="B189" s="7"/>
      <c r="C189" s="7"/>
      <c r="D189" s="7"/>
      <c r="E189" s="7"/>
      <c r="F189" s="7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  <row r="202" spans="2:10" x14ac:dyDescent="0.2">
      <c r="B202" s="7"/>
      <c r="C202" s="1"/>
      <c r="D202" s="1"/>
      <c r="E202" s="1"/>
      <c r="F202" s="1"/>
      <c r="G202" s="1"/>
      <c r="H202" s="1"/>
      <c r="I202" s="3"/>
      <c r="J202" s="3"/>
    </row>
    <row r="203" spans="2:10" x14ac:dyDescent="0.2">
      <c r="B203" s="7"/>
      <c r="C203" s="1"/>
      <c r="D203" s="1"/>
      <c r="E203" s="1"/>
      <c r="F203" s="1"/>
      <c r="G203" s="1"/>
      <c r="H203" s="1"/>
      <c r="I203" s="3"/>
      <c r="J203" s="3"/>
    </row>
    <row r="204" spans="2:10" x14ac:dyDescent="0.2">
      <c r="B204" s="7"/>
      <c r="C204" s="1"/>
      <c r="D204" s="1"/>
      <c r="E204" s="1"/>
      <c r="F204" s="1"/>
      <c r="G204" s="1"/>
      <c r="H204" s="1"/>
      <c r="I204" s="3"/>
      <c r="J204" s="3"/>
    </row>
    <row r="205" spans="2:10" x14ac:dyDescent="0.2">
      <c r="B205" s="7"/>
      <c r="C205" s="1"/>
      <c r="D205" s="1"/>
      <c r="E205" s="1"/>
      <c r="F205" s="1"/>
      <c r="G205" s="1"/>
      <c r="H205" s="1"/>
      <c r="I205" s="3"/>
      <c r="J205" s="3"/>
    </row>
    <row r="206" spans="2:10" x14ac:dyDescent="0.2">
      <c r="B206" s="7"/>
      <c r="C206" s="1"/>
      <c r="D206" s="1"/>
      <c r="E206" s="1"/>
      <c r="F206" s="1"/>
      <c r="G206" s="1"/>
      <c r="H206" s="1"/>
      <c r="I206" s="3"/>
      <c r="J206" s="3"/>
    </row>
    <row r="207" spans="2:10" x14ac:dyDescent="0.2">
      <c r="B207" s="7"/>
      <c r="C207" s="1"/>
      <c r="D207" s="1"/>
      <c r="E207" s="1"/>
      <c r="F207" s="1"/>
      <c r="G207" s="1"/>
      <c r="H207" s="1"/>
      <c r="I207" s="3"/>
      <c r="J207" s="3"/>
    </row>
    <row r="208" spans="2:10" x14ac:dyDescent="0.2">
      <c r="B208" s="7"/>
      <c r="C208" s="1"/>
      <c r="D208" s="1"/>
      <c r="E208" s="1"/>
      <c r="F208" s="1"/>
      <c r="G208" s="1"/>
      <c r="H208" s="1"/>
      <c r="I208" s="3"/>
      <c r="J208" s="3"/>
    </row>
    <row r="209" spans="2:10" x14ac:dyDescent="0.2">
      <c r="B209" s="7"/>
      <c r="C209" s="1"/>
      <c r="D209" s="1"/>
      <c r="E209" s="1"/>
      <c r="F209" s="1"/>
      <c r="G209" s="1"/>
      <c r="H209" s="1"/>
      <c r="I209" s="3"/>
      <c r="J209" s="3"/>
    </row>
    <row r="210" spans="2:10" x14ac:dyDescent="0.2">
      <c r="B210" s="7"/>
      <c r="C210" s="1"/>
      <c r="D210" s="1"/>
      <c r="E210" s="1"/>
      <c r="F210" s="1"/>
      <c r="G210" s="1"/>
      <c r="H210" s="1"/>
      <c r="I210" s="3"/>
      <c r="J210" s="3"/>
    </row>
    <row r="211" spans="2:10" x14ac:dyDescent="0.2">
      <c r="B211" s="7"/>
      <c r="C211" s="1"/>
      <c r="D211" s="1"/>
      <c r="E211" s="1"/>
      <c r="F211" s="1"/>
      <c r="G211" s="1"/>
      <c r="H211" s="1"/>
      <c r="I211" s="3"/>
      <c r="J211" s="3"/>
    </row>
    <row r="212" spans="2:10" x14ac:dyDescent="0.2">
      <c r="B212" s="7"/>
      <c r="C212" s="1"/>
      <c r="D212" s="1"/>
      <c r="E212" s="1"/>
      <c r="F212" s="1"/>
      <c r="G212" s="1"/>
      <c r="H212" s="1"/>
      <c r="I212" s="3"/>
      <c r="J212" s="3"/>
    </row>
    <row r="213" spans="2:10" x14ac:dyDescent="0.2">
      <c r="B213" s="7"/>
      <c r="C213" s="1"/>
      <c r="D213" s="1"/>
      <c r="E213" s="1"/>
      <c r="F213" s="1"/>
      <c r="G213" s="1"/>
      <c r="H213" s="1"/>
      <c r="I213" s="3"/>
      <c r="J213" s="3"/>
    </row>
    <row r="214" spans="2:10" x14ac:dyDescent="0.2">
      <c r="B214" s="7"/>
      <c r="C214" s="1"/>
      <c r="D214" s="1"/>
      <c r="E214" s="1"/>
      <c r="F214" s="1"/>
      <c r="G214" s="1"/>
      <c r="H214" s="1"/>
      <c r="I214" s="3"/>
      <c r="J214" s="3"/>
    </row>
    <row r="215" spans="2:10" x14ac:dyDescent="0.2">
      <c r="B215" s="7"/>
      <c r="C215" s="1"/>
      <c r="D215" s="1"/>
      <c r="E215" s="1"/>
      <c r="F215" s="1"/>
      <c r="G215" s="1"/>
      <c r="H215" s="1"/>
      <c r="I215" s="3"/>
      <c r="J215" s="3"/>
    </row>
    <row r="216" spans="2:10" x14ac:dyDescent="0.2">
      <c r="B216" s="7"/>
      <c r="C216" s="1"/>
      <c r="D216" s="1"/>
      <c r="E216" s="1"/>
      <c r="F216" s="1"/>
      <c r="G216" s="1"/>
      <c r="H216" s="1"/>
      <c r="I216" s="3"/>
      <c r="J216" s="3"/>
    </row>
    <row r="217" spans="2:10" x14ac:dyDescent="0.2">
      <c r="B217" s="7"/>
      <c r="C217" s="1"/>
      <c r="D217" s="1"/>
      <c r="E217" s="1"/>
      <c r="F217" s="1"/>
      <c r="G217" s="1"/>
      <c r="H217" s="1"/>
      <c r="I217" s="3"/>
      <c r="J217" s="3"/>
    </row>
    <row r="218" spans="2:10" x14ac:dyDescent="0.2">
      <c r="B218" s="7"/>
      <c r="C218" s="1"/>
      <c r="D218" s="1"/>
      <c r="E218" s="1"/>
      <c r="F218" s="1"/>
      <c r="G218" s="1"/>
      <c r="H218" s="1"/>
      <c r="I218" s="3"/>
      <c r="J218" s="3"/>
    </row>
    <row r="219" spans="2:10" x14ac:dyDescent="0.2">
      <c r="B219" s="7"/>
      <c r="C219" s="1"/>
      <c r="D219" s="1"/>
      <c r="E219" s="1"/>
      <c r="F219" s="1"/>
      <c r="G219" s="1"/>
      <c r="H219" s="1"/>
      <c r="I219" s="3"/>
      <c r="J219" s="3"/>
    </row>
    <row r="220" spans="2:10" x14ac:dyDescent="0.2">
      <c r="B220" s="7"/>
      <c r="C220" s="1"/>
      <c r="D220" s="1"/>
      <c r="E220" s="1"/>
      <c r="F220" s="1"/>
      <c r="G220" s="1"/>
      <c r="H220" s="1"/>
      <c r="I220" s="3"/>
      <c r="J220" s="3"/>
    </row>
    <row r="221" spans="2:10" x14ac:dyDescent="0.2">
      <c r="B221" s="7"/>
      <c r="C221" s="1"/>
      <c r="D221" s="1"/>
      <c r="E221" s="1"/>
      <c r="F221" s="1"/>
      <c r="G221" s="1"/>
      <c r="H221" s="1"/>
      <c r="I221" s="3"/>
      <c r="J221" s="3"/>
    </row>
    <row r="222" spans="2:10" x14ac:dyDescent="0.2">
      <c r="B222" s="7"/>
      <c r="C222" s="1"/>
      <c r="D222" s="1"/>
      <c r="E222" s="1"/>
      <c r="F222" s="1"/>
      <c r="G222" s="1"/>
      <c r="H222" s="1"/>
      <c r="I222" s="3"/>
      <c r="J222" s="3"/>
    </row>
    <row r="223" spans="2:10" x14ac:dyDescent="0.2">
      <c r="B223" s="7"/>
      <c r="C223" s="1"/>
      <c r="D223" s="1"/>
      <c r="E223" s="1"/>
      <c r="F223" s="1"/>
      <c r="G223" s="1"/>
      <c r="H223" s="1"/>
      <c r="I223" s="3"/>
      <c r="J223" s="3"/>
    </row>
    <row r="224" spans="2:10" x14ac:dyDescent="0.2">
      <c r="B224" s="7"/>
      <c r="C224" s="1"/>
      <c r="D224" s="1"/>
      <c r="E224" s="1"/>
      <c r="F224" s="1"/>
      <c r="G224" s="1"/>
      <c r="H224" s="1"/>
      <c r="I224" s="3"/>
      <c r="J224" s="3"/>
    </row>
    <row r="225" spans="2:10" x14ac:dyDescent="0.2">
      <c r="B225" s="7"/>
      <c r="C225" s="1"/>
      <c r="D225" s="1"/>
      <c r="E225" s="1"/>
      <c r="F225" s="1"/>
      <c r="G225" s="1"/>
      <c r="H225" s="1"/>
      <c r="I225" s="3"/>
      <c r="J225" s="3"/>
    </row>
  </sheetData>
  <mergeCells count="556">
    <mergeCell ref="K166:K167"/>
    <mergeCell ref="C168:F168"/>
    <mergeCell ref="B143:C143"/>
    <mergeCell ref="D143:E143"/>
    <mergeCell ref="F143:G143"/>
    <mergeCell ref="M143:N143"/>
    <mergeCell ref="S143:T143"/>
    <mergeCell ref="U143:V143"/>
    <mergeCell ref="W143:X143"/>
    <mergeCell ref="B144:C144"/>
    <mergeCell ref="D144:E144"/>
    <mergeCell ref="F144:G144"/>
    <mergeCell ref="M144:N144"/>
    <mergeCell ref="S144:T144"/>
    <mergeCell ref="U144:V144"/>
    <mergeCell ref="W144:X144"/>
    <mergeCell ref="S145:Z145"/>
    <mergeCell ref="B146:J146"/>
    <mergeCell ref="L146:Q146"/>
    <mergeCell ref="S146:AA146"/>
    <mergeCell ref="C147:H147"/>
    <mergeCell ref="L147:O147"/>
    <mergeCell ref="T147:Y147"/>
    <mergeCell ref="B148:J148"/>
    <mergeCell ref="B141:C141"/>
    <mergeCell ref="D141:E141"/>
    <mergeCell ref="F141:G141"/>
    <mergeCell ref="M141:N141"/>
    <mergeCell ref="S141:T141"/>
    <mergeCell ref="U141:V141"/>
    <mergeCell ref="W141:X141"/>
    <mergeCell ref="B142:C142"/>
    <mergeCell ref="D142:E142"/>
    <mergeCell ref="F142:G142"/>
    <mergeCell ref="M142:N142"/>
    <mergeCell ref="S142:T142"/>
    <mergeCell ref="U142:V142"/>
    <mergeCell ref="W142:X142"/>
    <mergeCell ref="M139:N139"/>
    <mergeCell ref="S139:T139"/>
    <mergeCell ref="U139:V139"/>
    <mergeCell ref="W139:X139"/>
    <mergeCell ref="B140:C140"/>
    <mergeCell ref="D140:E140"/>
    <mergeCell ref="F140:G140"/>
    <mergeCell ref="M140:N140"/>
    <mergeCell ref="S140:T140"/>
    <mergeCell ref="U140:V140"/>
    <mergeCell ref="W140:X140"/>
    <mergeCell ref="B139:C139"/>
    <mergeCell ref="D139:E139"/>
    <mergeCell ref="F139:G139"/>
    <mergeCell ref="T130:Z130"/>
    <mergeCell ref="C131:I131"/>
    <mergeCell ref="L131:P131"/>
    <mergeCell ref="T131:Z131"/>
    <mergeCell ref="C132:I132"/>
    <mergeCell ref="L132:P132"/>
    <mergeCell ref="T132:Z132"/>
    <mergeCell ref="B133:I133"/>
    <mergeCell ref="L133:P133"/>
    <mergeCell ref="S133:Z133"/>
    <mergeCell ref="B103:H103"/>
    <mergeCell ref="L103:O103"/>
    <mergeCell ref="S103:Y103"/>
    <mergeCell ref="L106:O106"/>
    <mergeCell ref="T106:Y106"/>
    <mergeCell ref="C107:H107"/>
    <mergeCell ref="L107:O107"/>
    <mergeCell ref="T107:Y107"/>
    <mergeCell ref="C108:H108"/>
    <mergeCell ref="L108:O108"/>
    <mergeCell ref="T108:Y108"/>
    <mergeCell ref="L104:Q104"/>
    <mergeCell ref="S104:AA104"/>
    <mergeCell ref="C106:H106"/>
    <mergeCell ref="B105:J105"/>
    <mergeCell ref="L105:O105"/>
    <mergeCell ref="P105:Q105"/>
    <mergeCell ref="T105:Y105"/>
    <mergeCell ref="Z105:AA105"/>
    <mergeCell ref="C100:H100"/>
    <mergeCell ref="L100:O100"/>
    <mergeCell ref="T100:Y100"/>
    <mergeCell ref="L97:O97"/>
    <mergeCell ref="P97:Q97"/>
    <mergeCell ref="C101:H101"/>
    <mergeCell ref="L101:O101"/>
    <mergeCell ref="T101:Y101"/>
    <mergeCell ref="C102:H102"/>
    <mergeCell ref="L102:O102"/>
    <mergeCell ref="T102:Y102"/>
    <mergeCell ref="B96:J96"/>
    <mergeCell ref="L96:Q96"/>
    <mergeCell ref="S96:AA96"/>
    <mergeCell ref="T97:Y97"/>
    <mergeCell ref="Z97:AA97"/>
    <mergeCell ref="C98:H98"/>
    <mergeCell ref="L98:O98"/>
    <mergeCell ref="T98:Y98"/>
    <mergeCell ref="C99:H99"/>
    <mergeCell ref="L99:O99"/>
    <mergeCell ref="T99:Y99"/>
    <mergeCell ref="L93:P93"/>
    <mergeCell ref="T93:Z93"/>
    <mergeCell ref="C94:I94"/>
    <mergeCell ref="L94:P94"/>
    <mergeCell ref="T94:Z94"/>
    <mergeCell ref="B95:I95"/>
    <mergeCell ref="L95:P95"/>
    <mergeCell ref="S95:Z95"/>
    <mergeCell ref="S87:Y87"/>
    <mergeCell ref="C88:H88"/>
    <mergeCell ref="L88:O88"/>
    <mergeCell ref="T88:Y88"/>
    <mergeCell ref="B89:H89"/>
    <mergeCell ref="L89:O89"/>
    <mergeCell ref="S89:Y89"/>
    <mergeCell ref="C93:I93"/>
    <mergeCell ref="T77:Y77"/>
    <mergeCell ref="Z77:AA77"/>
    <mergeCell ref="B78:H78"/>
    <mergeCell ref="L78:O78"/>
    <mergeCell ref="S78:Y78"/>
    <mergeCell ref="C79:H79"/>
    <mergeCell ref="L79:O79"/>
    <mergeCell ref="T79:Y79"/>
    <mergeCell ref="C81:H81"/>
    <mergeCell ref="L81:O81"/>
    <mergeCell ref="T81:Y81"/>
    <mergeCell ref="T80:Y80"/>
    <mergeCell ref="L80:O80"/>
    <mergeCell ref="C80:H80"/>
    <mergeCell ref="S37:Y37"/>
    <mergeCell ref="L54:O54"/>
    <mergeCell ref="T54:Y54"/>
    <mergeCell ref="C55:H55"/>
    <mergeCell ref="L55:O55"/>
    <mergeCell ref="T55:Y55"/>
    <mergeCell ref="C56:H56"/>
    <mergeCell ref="L56:O56"/>
    <mergeCell ref="T56:Y56"/>
    <mergeCell ref="L42:O42"/>
    <mergeCell ref="C43:H43"/>
    <mergeCell ref="L43:O43"/>
    <mergeCell ref="C44:H44"/>
    <mergeCell ref="L44:O44"/>
    <mergeCell ref="B42:H42"/>
    <mergeCell ref="L45:O45"/>
    <mergeCell ref="L46:O46"/>
    <mergeCell ref="L47:O47"/>
    <mergeCell ref="C45:H45"/>
    <mergeCell ref="C46:H46"/>
    <mergeCell ref="C47:H47"/>
    <mergeCell ref="C38:H38"/>
    <mergeCell ref="L38:O38"/>
    <mergeCell ref="L39:O39"/>
    <mergeCell ref="B13:J13"/>
    <mergeCell ref="L13:O13"/>
    <mergeCell ref="P13:Q13"/>
    <mergeCell ref="T13:Y13"/>
    <mergeCell ref="Z13:AA13"/>
    <mergeCell ref="L34:P34"/>
    <mergeCell ref="S34:Z34"/>
    <mergeCell ref="B36:J36"/>
    <mergeCell ref="L36:O36"/>
    <mergeCell ref="P36:Q36"/>
    <mergeCell ref="T36:Y36"/>
    <mergeCell ref="Z36:AA36"/>
    <mergeCell ref="I22:J22"/>
    <mergeCell ref="P22:Q22"/>
    <mergeCell ref="L23:O23"/>
    <mergeCell ref="P23:Q23"/>
    <mergeCell ref="L24:O24"/>
    <mergeCell ref="P24:Q24"/>
    <mergeCell ref="L25:Q25"/>
    <mergeCell ref="L27:O27"/>
    <mergeCell ref="L26:O26"/>
    <mergeCell ref="P26:Q26"/>
    <mergeCell ref="M14:Q14"/>
    <mergeCell ref="L15:L16"/>
    <mergeCell ref="P10:Q10"/>
    <mergeCell ref="T10:Y10"/>
    <mergeCell ref="Z10:AA10"/>
    <mergeCell ref="C11:H11"/>
    <mergeCell ref="I11:J11"/>
    <mergeCell ref="L11:O11"/>
    <mergeCell ref="P11:Q11"/>
    <mergeCell ref="T11:Y11"/>
    <mergeCell ref="Z11:AA11"/>
    <mergeCell ref="C137:H137"/>
    <mergeCell ref="B138:C138"/>
    <mergeCell ref="D138:E138"/>
    <mergeCell ref="F138:G138"/>
    <mergeCell ref="L90:Q90"/>
    <mergeCell ref="H6:J6"/>
    <mergeCell ref="O6:Q6"/>
    <mergeCell ref="B7:J7"/>
    <mergeCell ref="L7:O7"/>
    <mergeCell ref="P7:Q7"/>
    <mergeCell ref="C8:H8"/>
    <mergeCell ref="I8:J8"/>
    <mergeCell ref="L8:O8"/>
    <mergeCell ref="P8:Q8"/>
    <mergeCell ref="C9:H9"/>
    <mergeCell ref="I9:J9"/>
    <mergeCell ref="L9:O9"/>
    <mergeCell ref="P9:Q9"/>
    <mergeCell ref="C10:H10"/>
    <mergeCell ref="I10:J10"/>
    <mergeCell ref="L10:O10"/>
    <mergeCell ref="L73:O73"/>
    <mergeCell ref="L74:O74"/>
    <mergeCell ref="L75:O75"/>
    <mergeCell ref="B76:J76"/>
    <mergeCell ref="L76:Q76"/>
    <mergeCell ref="B77:J77"/>
    <mergeCell ref="C73:H73"/>
    <mergeCell ref="C74:H74"/>
    <mergeCell ref="B75:H75"/>
    <mergeCell ref="L77:O77"/>
    <mergeCell ref="P77:Q77"/>
    <mergeCell ref="C68:H68"/>
    <mergeCell ref="L69:O69"/>
    <mergeCell ref="C70:H70"/>
    <mergeCell ref="L70:O70"/>
    <mergeCell ref="L71:O71"/>
    <mergeCell ref="C71:H71"/>
    <mergeCell ref="L72:O72"/>
    <mergeCell ref="C72:H72"/>
    <mergeCell ref="C69:H69"/>
    <mergeCell ref="B67:J67"/>
    <mergeCell ref="L67:O67"/>
    <mergeCell ref="P67:Q67"/>
    <mergeCell ref="L61:P61"/>
    <mergeCell ref="C62:I62"/>
    <mergeCell ref="L62:P62"/>
    <mergeCell ref="L63:P63"/>
    <mergeCell ref="C64:I64"/>
    <mergeCell ref="L64:P64"/>
    <mergeCell ref="B65:I65"/>
    <mergeCell ref="L65:P65"/>
    <mergeCell ref="L66:Q66"/>
    <mergeCell ref="B61:I61"/>
    <mergeCell ref="C63:I63"/>
    <mergeCell ref="B66:J66"/>
    <mergeCell ref="B58:I58"/>
    <mergeCell ref="L58:P58"/>
    <mergeCell ref="B59:J59"/>
    <mergeCell ref="L59:Q59"/>
    <mergeCell ref="B60:J60"/>
    <mergeCell ref="L60:O60"/>
    <mergeCell ref="P60:Q60"/>
    <mergeCell ref="L48:O48"/>
    <mergeCell ref="L49:O49"/>
    <mergeCell ref="L50:O50"/>
    <mergeCell ref="L51:O51"/>
    <mergeCell ref="B52:J52"/>
    <mergeCell ref="L52:Q52"/>
    <mergeCell ref="B53:H53"/>
    <mergeCell ref="L53:O53"/>
    <mergeCell ref="B51:H51"/>
    <mergeCell ref="C54:H54"/>
    <mergeCell ref="C48:H48"/>
    <mergeCell ref="C49:H49"/>
    <mergeCell ref="C50:H50"/>
    <mergeCell ref="C57:H57"/>
    <mergeCell ref="L57:O57"/>
    <mergeCell ref="L40:O40"/>
    <mergeCell ref="B41:J41"/>
    <mergeCell ref="L41:Q41"/>
    <mergeCell ref="B40:H40"/>
    <mergeCell ref="C39:H39"/>
    <mergeCell ref="L30:O30"/>
    <mergeCell ref="L31:O31"/>
    <mergeCell ref="L32:O32"/>
    <mergeCell ref="L33:O33"/>
    <mergeCell ref="B34:I34"/>
    <mergeCell ref="B37:H37"/>
    <mergeCell ref="L37:O37"/>
    <mergeCell ref="M15:Q16"/>
    <mergeCell ref="L19:O19"/>
    <mergeCell ref="P19:Q19"/>
    <mergeCell ref="L20:O20"/>
    <mergeCell ref="P20:Q20"/>
    <mergeCell ref="L21:O21"/>
    <mergeCell ref="P21:Q21"/>
    <mergeCell ref="L18:O18"/>
    <mergeCell ref="P18:Q18"/>
    <mergeCell ref="L1:Q1"/>
    <mergeCell ref="L2:Q2"/>
    <mergeCell ref="L3:O3"/>
    <mergeCell ref="P3:Q3"/>
    <mergeCell ref="L4:O4"/>
    <mergeCell ref="P4:Q4"/>
    <mergeCell ref="L5:O5"/>
    <mergeCell ref="E5:H5"/>
    <mergeCell ref="B4:H4"/>
    <mergeCell ref="I4:J4"/>
    <mergeCell ref="B3:H3"/>
    <mergeCell ref="I3:J3"/>
    <mergeCell ref="B1:J1"/>
    <mergeCell ref="B2:J2"/>
    <mergeCell ref="B15:C15"/>
    <mergeCell ref="D15:E16"/>
    <mergeCell ref="F15:J16"/>
    <mergeCell ref="C19:H19"/>
    <mergeCell ref="I19:J19"/>
    <mergeCell ref="B14:C14"/>
    <mergeCell ref="D14:E14"/>
    <mergeCell ref="F14:J14"/>
    <mergeCell ref="B16:C16"/>
    <mergeCell ref="B18:J18"/>
    <mergeCell ref="C21:H21"/>
    <mergeCell ref="I21:J21"/>
    <mergeCell ref="C20:H20"/>
    <mergeCell ref="I20:J20"/>
    <mergeCell ref="C27:H27"/>
    <mergeCell ref="B25:J25"/>
    <mergeCell ref="B26:J26"/>
    <mergeCell ref="C130:I130"/>
    <mergeCell ref="B134:I134"/>
    <mergeCell ref="B90:J90"/>
    <mergeCell ref="B97:J97"/>
    <mergeCell ref="B104:J104"/>
    <mergeCell ref="C115:H115"/>
    <mergeCell ref="C29:H29"/>
    <mergeCell ref="C30:H30"/>
    <mergeCell ref="C28:H28"/>
    <mergeCell ref="C31:H31"/>
    <mergeCell ref="C32:H32"/>
    <mergeCell ref="C33:H33"/>
    <mergeCell ref="C24:H24"/>
    <mergeCell ref="I24:J24"/>
    <mergeCell ref="C23:H23"/>
    <mergeCell ref="I23:J23"/>
    <mergeCell ref="C22:H22"/>
    <mergeCell ref="S1:AA1"/>
    <mergeCell ref="S2:AA2"/>
    <mergeCell ref="S3:Y3"/>
    <mergeCell ref="Z3:AA3"/>
    <mergeCell ref="S4:Y4"/>
    <mergeCell ref="Z4:AA4"/>
    <mergeCell ref="V5:Y5"/>
    <mergeCell ref="S14:T14"/>
    <mergeCell ref="U14:V14"/>
    <mergeCell ref="W14:AA14"/>
    <mergeCell ref="Y6:AA6"/>
    <mergeCell ref="T7:Y7"/>
    <mergeCell ref="Z7:AA7"/>
    <mergeCell ref="T8:Y8"/>
    <mergeCell ref="Z8:AA8"/>
    <mergeCell ref="T9:Y9"/>
    <mergeCell ref="Z9:AA9"/>
    <mergeCell ref="S15:T15"/>
    <mergeCell ref="U15:V16"/>
    <mergeCell ref="W15:AA16"/>
    <mergeCell ref="S16:T16"/>
    <mergeCell ref="T19:Y19"/>
    <mergeCell ref="Z19:AA19"/>
    <mergeCell ref="T18:Y18"/>
    <mergeCell ref="Z18:AA18"/>
    <mergeCell ref="T20:Y20"/>
    <mergeCell ref="Z20:AA20"/>
    <mergeCell ref="T21:Y21"/>
    <mergeCell ref="Z21:AA21"/>
    <mergeCell ref="T22:Y22"/>
    <mergeCell ref="Z22:AA22"/>
    <mergeCell ref="T23:Y23"/>
    <mergeCell ref="Z23:AA23"/>
    <mergeCell ref="T24:Y24"/>
    <mergeCell ref="Z24:AA24"/>
    <mergeCell ref="S25:AA25"/>
    <mergeCell ref="T27:Y27"/>
    <mergeCell ref="T28:Y28"/>
    <mergeCell ref="T29:Y29"/>
    <mergeCell ref="T30:Y30"/>
    <mergeCell ref="T31:Y31"/>
    <mergeCell ref="T32:Y32"/>
    <mergeCell ref="T33:Y33"/>
    <mergeCell ref="T26:Y26"/>
    <mergeCell ref="Z26:AA26"/>
    <mergeCell ref="T38:Y38"/>
    <mergeCell ref="T39:Y39"/>
    <mergeCell ref="S40:Y40"/>
    <mergeCell ref="S41:AA41"/>
    <mergeCell ref="S42:Y42"/>
    <mergeCell ref="T43:Y43"/>
    <mergeCell ref="T44:Y44"/>
    <mergeCell ref="T45:Y45"/>
    <mergeCell ref="T46:Y46"/>
    <mergeCell ref="T47:Y47"/>
    <mergeCell ref="T48:Y48"/>
    <mergeCell ref="T49:Y49"/>
    <mergeCell ref="T50:Y50"/>
    <mergeCell ref="S51:Y51"/>
    <mergeCell ref="S52:AA52"/>
    <mergeCell ref="S53:Y53"/>
    <mergeCell ref="S58:Z58"/>
    <mergeCell ref="S59:AA59"/>
    <mergeCell ref="T57:Y57"/>
    <mergeCell ref="S61:Z61"/>
    <mergeCell ref="T60:Y60"/>
    <mergeCell ref="Z60:AA60"/>
    <mergeCell ref="T62:Z62"/>
    <mergeCell ref="T63:Z63"/>
    <mergeCell ref="T64:Z64"/>
    <mergeCell ref="S65:Z65"/>
    <mergeCell ref="S66:AA66"/>
    <mergeCell ref="T69:Y69"/>
    <mergeCell ref="T70:Y70"/>
    <mergeCell ref="T67:Y67"/>
    <mergeCell ref="Z67:AA67"/>
    <mergeCell ref="T71:Y71"/>
    <mergeCell ref="T72:Y72"/>
    <mergeCell ref="T73:Y73"/>
    <mergeCell ref="T74:Y74"/>
    <mergeCell ref="S75:Y75"/>
    <mergeCell ref="S76:AA76"/>
    <mergeCell ref="C82:H82"/>
    <mergeCell ref="L82:O82"/>
    <mergeCell ref="T82:Y82"/>
    <mergeCell ref="C83:H83"/>
    <mergeCell ref="L83:O83"/>
    <mergeCell ref="T83:Y83"/>
    <mergeCell ref="C84:H84"/>
    <mergeCell ref="L84:O84"/>
    <mergeCell ref="T84:Y84"/>
    <mergeCell ref="B85:H85"/>
    <mergeCell ref="L85:O85"/>
    <mergeCell ref="S85:Y85"/>
    <mergeCell ref="B86:J86"/>
    <mergeCell ref="L86:Q86"/>
    <mergeCell ref="S90:AA90"/>
    <mergeCell ref="B87:H87"/>
    <mergeCell ref="L87:O87"/>
    <mergeCell ref="B92:I92"/>
    <mergeCell ref="L92:P92"/>
    <mergeCell ref="S92:Z92"/>
    <mergeCell ref="B91:J91"/>
    <mergeCell ref="L91:O91"/>
    <mergeCell ref="P91:Q91"/>
    <mergeCell ref="T91:Y91"/>
    <mergeCell ref="Z91:AA91"/>
    <mergeCell ref="S86:AA86"/>
    <mergeCell ref="C110:H110"/>
    <mergeCell ref="L110:O110"/>
    <mergeCell ref="T110:Y110"/>
    <mergeCell ref="C109:J109"/>
    <mergeCell ref="L109:Q109"/>
    <mergeCell ref="T109:AA109"/>
    <mergeCell ref="T111:Y111"/>
    <mergeCell ref="T112:Y112"/>
    <mergeCell ref="C111:H111"/>
    <mergeCell ref="L111:O111"/>
    <mergeCell ref="C112:H112"/>
    <mergeCell ref="L112:O112"/>
    <mergeCell ref="S113:Y113"/>
    <mergeCell ref="C114:J114"/>
    <mergeCell ref="L114:Q114"/>
    <mergeCell ref="T114:AA114"/>
    <mergeCell ref="L115:O115"/>
    <mergeCell ref="T115:Y115"/>
    <mergeCell ref="B113:H113"/>
    <mergeCell ref="L113:O113"/>
    <mergeCell ref="C122:H122"/>
    <mergeCell ref="L122:O122"/>
    <mergeCell ref="T122:Y122"/>
    <mergeCell ref="B124:J124"/>
    <mergeCell ref="B125:I125"/>
    <mergeCell ref="L125:P125"/>
    <mergeCell ref="S125:Z125"/>
    <mergeCell ref="L124:O124"/>
    <mergeCell ref="P124:Q124"/>
    <mergeCell ref="T124:Y124"/>
    <mergeCell ref="Z124:AA124"/>
    <mergeCell ref="C116:H116"/>
    <mergeCell ref="L116:O116"/>
    <mergeCell ref="T116:Y116"/>
    <mergeCell ref="C118:H118"/>
    <mergeCell ref="L118:O118"/>
    <mergeCell ref="T118:Y118"/>
    <mergeCell ref="C120:H120"/>
    <mergeCell ref="L120:O120"/>
    <mergeCell ref="T120:Y120"/>
    <mergeCell ref="T126:Z126"/>
    <mergeCell ref="C126:I126"/>
    <mergeCell ref="L126:P126"/>
    <mergeCell ref="S134:Z134"/>
    <mergeCell ref="S135:Z135"/>
    <mergeCell ref="L137:O137"/>
    <mergeCell ref="T137:Y137"/>
    <mergeCell ref="M138:N138"/>
    <mergeCell ref="S138:T138"/>
    <mergeCell ref="U138:V138"/>
    <mergeCell ref="W138:X138"/>
    <mergeCell ref="L134:P134"/>
    <mergeCell ref="L135:P135"/>
    <mergeCell ref="B135:I135"/>
    <mergeCell ref="C127:I127"/>
    <mergeCell ref="L127:P127"/>
    <mergeCell ref="T127:Z127"/>
    <mergeCell ref="C128:I128"/>
    <mergeCell ref="L128:P128"/>
    <mergeCell ref="T128:Z128"/>
    <mergeCell ref="C129:I129"/>
    <mergeCell ref="L129:P129"/>
    <mergeCell ref="T129:Z129"/>
    <mergeCell ref="L130:P130"/>
    <mergeCell ref="C158:D158"/>
    <mergeCell ref="T158:U158"/>
    <mergeCell ref="L148:Q148"/>
    <mergeCell ref="S148:AA148"/>
    <mergeCell ref="L145:P145"/>
    <mergeCell ref="B145:I145"/>
    <mergeCell ref="T149:Z149"/>
    <mergeCell ref="T150:Z150"/>
    <mergeCell ref="T151:Z151"/>
    <mergeCell ref="C152:I152"/>
    <mergeCell ref="C149:I149"/>
    <mergeCell ref="C151:I151"/>
    <mergeCell ref="L151:P151"/>
    <mergeCell ref="C150:I150"/>
    <mergeCell ref="L150:P150"/>
    <mergeCell ref="L149:P149"/>
    <mergeCell ref="L152:P152"/>
    <mergeCell ref="T152:Z152"/>
    <mergeCell ref="B153:I153"/>
    <mergeCell ref="L153:P153"/>
    <mergeCell ref="S153:Z153"/>
    <mergeCell ref="C157:E157"/>
    <mergeCell ref="T157:V157"/>
    <mergeCell ref="T161:U161"/>
    <mergeCell ref="I166:I167"/>
    <mergeCell ref="J166:J167"/>
    <mergeCell ref="C161:D161"/>
    <mergeCell ref="C159:D159"/>
    <mergeCell ref="C160:D160"/>
    <mergeCell ref="C175:F175"/>
    <mergeCell ref="C176:F176"/>
    <mergeCell ref="C177:F177"/>
    <mergeCell ref="C169:F169"/>
    <mergeCell ref="C170:F170"/>
    <mergeCell ref="C171:F171"/>
    <mergeCell ref="C172:F172"/>
    <mergeCell ref="C173:F173"/>
    <mergeCell ref="C174:F174"/>
    <mergeCell ref="C162:D162"/>
    <mergeCell ref="T162:U162"/>
    <mergeCell ref="C163:D163"/>
    <mergeCell ref="T163:U163"/>
    <mergeCell ref="C165:K165"/>
    <mergeCell ref="C166:F167"/>
    <mergeCell ref="G166:H166"/>
    <mergeCell ref="T159:U159"/>
    <mergeCell ref="T160:U160"/>
  </mergeCells>
  <pageMargins left="0.31496062992125984" right="0.31496062992125984" top="0.78740157480314965" bottom="0.78740157480314965" header="0.31496062992125984" footer="0.31496062992125984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rgb="FFFF0000"/>
  </sheetPr>
  <dimension ref="B1:AC225"/>
  <sheetViews>
    <sheetView showGridLines="0" zoomScaleNormal="100" workbookViewId="0">
      <selection activeCell="B7" sqref="B7:J7"/>
    </sheetView>
  </sheetViews>
  <sheetFormatPr defaultColWidth="9.140625" defaultRowHeight="14.25" x14ac:dyDescent="0.2"/>
  <cols>
    <col min="1" max="1" width="2" style="4" customWidth="1"/>
    <col min="2" max="4" width="9.140625" style="4"/>
    <col min="5" max="5" width="13.7109375" style="4" customWidth="1"/>
    <col min="6" max="6" width="9.140625" style="4" customWidth="1"/>
    <col min="7" max="7" width="9.140625" style="4"/>
    <col min="8" max="8" width="9.140625" style="4" customWidth="1"/>
    <col min="9" max="9" width="13.5703125" style="4" customWidth="1"/>
    <col min="10" max="10" width="14.7109375" style="4" customWidth="1"/>
    <col min="11" max="11" width="11.5703125" style="4" customWidth="1"/>
    <col min="12" max="12" width="11.28515625" style="4" customWidth="1"/>
    <col min="13" max="15" width="9.140625" style="4"/>
    <col min="16" max="16" width="9.5703125" style="4" bestFit="1" customWidth="1"/>
    <col min="17" max="17" width="13" style="4" customWidth="1"/>
    <col min="18" max="18" width="3.5703125" style="4" customWidth="1"/>
    <col min="19" max="20" width="9.140625" style="4"/>
    <col min="21" max="21" width="9" style="4" customWidth="1"/>
    <col min="22" max="22" width="11.7109375" style="4" customWidth="1"/>
    <col min="23" max="25" width="9.140625" style="4"/>
    <col min="26" max="26" width="9.5703125" style="4" bestFit="1" customWidth="1"/>
    <col min="27" max="27" width="11.85546875" style="4" customWidth="1"/>
    <col min="28" max="28" width="9.140625" style="4"/>
    <col min="29" max="29" width="10.42578125" style="4" bestFit="1" customWidth="1"/>
    <col min="30" max="16384" width="9.140625" style="4"/>
  </cols>
  <sheetData>
    <row r="1" spans="2:27" x14ac:dyDescent="0.2">
      <c r="B1" s="488" t="s">
        <v>239</v>
      </c>
      <c r="C1" s="488"/>
      <c r="D1" s="488"/>
      <c r="E1" s="488"/>
      <c r="F1" s="488"/>
      <c r="G1" s="488"/>
      <c r="H1" s="488"/>
      <c r="I1" s="488"/>
      <c r="J1" s="488"/>
      <c r="K1" s="61"/>
      <c r="L1" s="488"/>
      <c r="M1" s="488"/>
      <c r="N1" s="488"/>
      <c r="O1" s="488"/>
      <c r="P1" s="488"/>
      <c r="Q1" s="488"/>
      <c r="R1" s="61"/>
      <c r="S1" s="488"/>
      <c r="T1" s="488"/>
      <c r="U1" s="488"/>
      <c r="V1" s="488"/>
      <c r="W1" s="488"/>
      <c r="X1" s="488"/>
      <c r="Y1" s="488"/>
      <c r="Z1" s="488"/>
      <c r="AA1" s="488"/>
    </row>
    <row r="2" spans="2:27" x14ac:dyDescent="0.2">
      <c r="B2" s="370" t="s">
        <v>32</v>
      </c>
      <c r="C2" s="443"/>
      <c r="D2" s="443"/>
      <c r="E2" s="443"/>
      <c r="F2" s="443"/>
      <c r="G2" s="443"/>
      <c r="H2" s="443"/>
      <c r="I2" s="443"/>
      <c r="J2" s="443"/>
      <c r="L2" s="443"/>
      <c r="M2" s="443"/>
      <c r="N2" s="443"/>
      <c r="O2" s="443"/>
      <c r="P2" s="443"/>
      <c r="Q2" s="443"/>
      <c r="S2" s="370"/>
      <c r="T2" s="443"/>
      <c r="U2" s="443"/>
      <c r="V2" s="443"/>
      <c r="W2" s="443"/>
      <c r="X2" s="443"/>
      <c r="Y2" s="443"/>
      <c r="Z2" s="443"/>
      <c r="AA2" s="443"/>
    </row>
    <row r="3" spans="2:27" x14ac:dyDescent="0.2">
      <c r="B3" s="369" t="s">
        <v>33</v>
      </c>
      <c r="C3" s="369"/>
      <c r="D3" s="369"/>
      <c r="E3" s="369"/>
      <c r="F3" s="369"/>
      <c r="G3" s="369"/>
      <c r="H3" s="369"/>
      <c r="I3" s="370" t="str">
        <f>'Memória de Cálculo'!E2</f>
        <v>23071.938968/2025-39</v>
      </c>
      <c r="J3" s="370"/>
      <c r="L3" s="369"/>
      <c r="M3" s="369"/>
      <c r="N3" s="369"/>
      <c r="O3" s="369"/>
      <c r="P3" s="370"/>
      <c r="Q3" s="370"/>
      <c r="S3" s="369"/>
      <c r="T3" s="369"/>
      <c r="U3" s="369"/>
      <c r="V3" s="369"/>
      <c r="W3" s="369"/>
      <c r="X3" s="369"/>
      <c r="Y3" s="369"/>
      <c r="Z3" s="370"/>
      <c r="AA3" s="370"/>
    </row>
    <row r="4" spans="2:27" x14ac:dyDescent="0.2">
      <c r="B4" s="369" t="s">
        <v>34</v>
      </c>
      <c r="C4" s="369"/>
      <c r="D4" s="369"/>
      <c r="E4" s="369"/>
      <c r="F4" s="369"/>
      <c r="G4" s="369"/>
      <c r="H4" s="369"/>
      <c r="I4" s="370">
        <f>'Memória de Cálculo'!E3</f>
        <v>0</v>
      </c>
      <c r="J4" s="370"/>
      <c r="L4" s="369"/>
      <c r="M4" s="369"/>
      <c r="N4" s="369"/>
      <c r="O4" s="369"/>
      <c r="P4" s="370"/>
      <c r="Q4" s="370"/>
      <c r="S4" s="369"/>
      <c r="T4" s="369"/>
      <c r="U4" s="369"/>
      <c r="V4" s="369"/>
      <c r="W4" s="369"/>
      <c r="X4" s="369"/>
      <c r="Y4" s="369"/>
      <c r="Z4" s="370"/>
      <c r="AA4" s="370"/>
    </row>
    <row r="5" spans="2:27" x14ac:dyDescent="0.2">
      <c r="B5" s="43" t="s">
        <v>35</v>
      </c>
      <c r="C5" s="5"/>
      <c r="D5" s="5"/>
      <c r="E5" s="489" t="str">
        <f>'Bomb.-'!E4</f>
        <v xml:space="preserve">Bombeiro Hidráulico                                                                 </v>
      </c>
      <c r="F5" s="416"/>
      <c r="G5" s="416"/>
      <c r="H5" s="416"/>
      <c r="I5" s="6" t="s">
        <v>36</v>
      </c>
      <c r="J5" s="5" t="str">
        <f>'Bomb.-'!J4</f>
        <v>7241-10</v>
      </c>
      <c r="L5" s="406"/>
      <c r="M5" s="406"/>
      <c r="N5" s="406"/>
      <c r="O5" s="406"/>
      <c r="P5" s="6"/>
      <c r="Q5" s="5"/>
      <c r="S5" s="43"/>
      <c r="T5" s="5"/>
      <c r="U5" s="5"/>
      <c r="V5" s="406"/>
      <c r="W5" s="406"/>
      <c r="X5" s="406"/>
      <c r="Y5" s="406"/>
      <c r="Z5" s="6"/>
      <c r="AA5" s="5"/>
    </row>
    <row r="6" spans="2:27" x14ac:dyDescent="0.2">
      <c r="B6" s="7"/>
      <c r="C6" s="7"/>
      <c r="D6" s="7"/>
      <c r="E6" s="7"/>
      <c r="F6" s="7"/>
      <c r="G6" s="7"/>
      <c r="H6" s="371" t="s">
        <v>494</v>
      </c>
      <c r="I6" s="371"/>
      <c r="J6" s="371"/>
      <c r="L6" s="7"/>
      <c r="M6" s="7"/>
      <c r="N6" s="7"/>
      <c r="O6" s="483"/>
      <c r="P6" s="483"/>
      <c r="Q6" s="483"/>
      <c r="S6" s="7"/>
      <c r="T6" s="7"/>
      <c r="U6" s="7"/>
      <c r="V6" s="7"/>
      <c r="W6" s="7"/>
      <c r="X6" s="7"/>
      <c r="Y6" s="483"/>
      <c r="Z6" s="483"/>
      <c r="AA6" s="483"/>
    </row>
    <row r="7" spans="2:27" x14ac:dyDescent="0.2">
      <c r="B7" s="433" t="s">
        <v>37</v>
      </c>
      <c r="C7" s="433"/>
      <c r="D7" s="433"/>
      <c r="E7" s="433"/>
      <c r="F7" s="433"/>
      <c r="G7" s="433"/>
      <c r="H7" s="433"/>
      <c r="I7" s="433"/>
      <c r="J7" s="433"/>
      <c r="L7" s="434"/>
      <c r="M7" s="434"/>
      <c r="N7" s="434"/>
      <c r="O7" s="434"/>
      <c r="P7" s="370"/>
      <c r="Q7" s="443"/>
      <c r="S7" s="7"/>
      <c r="T7" s="434"/>
      <c r="U7" s="434"/>
      <c r="V7" s="434"/>
      <c r="W7" s="434"/>
      <c r="X7" s="434"/>
      <c r="Y7" s="434"/>
      <c r="Z7" s="370"/>
      <c r="AA7" s="443"/>
    </row>
    <row r="8" spans="2:27" x14ac:dyDescent="0.2">
      <c r="B8" s="8" t="s">
        <v>2</v>
      </c>
      <c r="C8" s="363" t="s">
        <v>38</v>
      </c>
      <c r="D8" s="363"/>
      <c r="E8" s="363"/>
      <c r="F8" s="363"/>
      <c r="G8" s="363"/>
      <c r="H8" s="363"/>
      <c r="I8" s="449">
        <f>'Memória de Cálculo'!J10</f>
        <v>0</v>
      </c>
      <c r="J8" s="444"/>
      <c r="L8" s="434"/>
      <c r="M8" s="434"/>
      <c r="N8" s="434"/>
      <c r="O8" s="434"/>
      <c r="P8" s="497"/>
      <c r="Q8" s="370"/>
      <c r="S8" s="7"/>
      <c r="T8" s="434"/>
      <c r="U8" s="434"/>
      <c r="V8" s="434"/>
      <c r="W8" s="434"/>
      <c r="X8" s="434"/>
      <c r="Y8" s="434"/>
      <c r="Z8" s="497"/>
      <c r="AA8" s="370"/>
    </row>
    <row r="9" spans="2:27" x14ac:dyDescent="0.2">
      <c r="B9" s="8" t="s">
        <v>3</v>
      </c>
      <c r="C9" s="363" t="s">
        <v>39</v>
      </c>
      <c r="D9" s="363"/>
      <c r="E9" s="363"/>
      <c r="F9" s="363"/>
      <c r="G9" s="363"/>
      <c r="H9" s="363"/>
      <c r="I9" s="444" t="s">
        <v>40</v>
      </c>
      <c r="J9" s="447"/>
      <c r="L9" s="434"/>
      <c r="M9" s="434"/>
      <c r="N9" s="434"/>
      <c r="O9" s="434"/>
      <c r="P9" s="370"/>
      <c r="Q9" s="443"/>
      <c r="S9" s="7"/>
      <c r="T9" s="434"/>
      <c r="U9" s="434"/>
      <c r="V9" s="434"/>
      <c r="W9" s="434"/>
      <c r="X9" s="434"/>
      <c r="Y9" s="434"/>
      <c r="Z9" s="370"/>
      <c r="AA9" s="443"/>
    </row>
    <row r="10" spans="2:27" x14ac:dyDescent="0.2">
      <c r="B10" s="8" t="s">
        <v>4</v>
      </c>
      <c r="C10" s="363" t="s">
        <v>41</v>
      </c>
      <c r="D10" s="363"/>
      <c r="E10" s="363"/>
      <c r="F10" s="363"/>
      <c r="G10" s="363"/>
      <c r="H10" s="363"/>
      <c r="I10" s="447">
        <f>'Memória de Cálculo'!J8</f>
        <v>2025</v>
      </c>
      <c r="J10" s="447"/>
      <c r="L10" s="434"/>
      <c r="M10" s="434"/>
      <c r="N10" s="434"/>
      <c r="O10" s="434"/>
      <c r="P10" s="443"/>
      <c r="Q10" s="443"/>
      <c r="S10" s="7"/>
      <c r="T10" s="434"/>
      <c r="U10" s="434"/>
      <c r="V10" s="434"/>
      <c r="W10" s="434"/>
      <c r="X10" s="434"/>
      <c r="Y10" s="434"/>
      <c r="Z10" s="443"/>
      <c r="AA10" s="443"/>
    </row>
    <row r="11" spans="2:27" x14ac:dyDescent="0.2">
      <c r="B11" s="8" t="s">
        <v>5</v>
      </c>
      <c r="C11" s="363" t="s">
        <v>6</v>
      </c>
      <c r="D11" s="363"/>
      <c r="E11" s="363"/>
      <c r="F11" s="363"/>
      <c r="G11" s="363"/>
      <c r="H11" s="363"/>
      <c r="I11" s="447">
        <v>12</v>
      </c>
      <c r="J11" s="447"/>
      <c r="L11" s="434"/>
      <c r="M11" s="434"/>
      <c r="N11" s="434"/>
      <c r="O11" s="434"/>
      <c r="P11" s="443"/>
      <c r="Q11" s="443"/>
      <c r="S11" s="7"/>
      <c r="T11" s="434"/>
      <c r="U11" s="434"/>
      <c r="V11" s="434"/>
      <c r="W11" s="434"/>
      <c r="X11" s="434"/>
      <c r="Y11" s="434"/>
      <c r="Z11" s="443"/>
      <c r="AA11" s="443"/>
    </row>
    <row r="12" spans="2:27" x14ac:dyDescent="0.2">
      <c r="B12" s="7"/>
      <c r="C12" s="7"/>
      <c r="D12" s="7"/>
      <c r="E12" s="7"/>
      <c r="F12" s="7"/>
      <c r="G12" s="7"/>
      <c r="H12" s="7"/>
      <c r="I12" s="3"/>
      <c r="J12" s="3"/>
      <c r="L12" s="7"/>
      <c r="M12" s="7"/>
      <c r="N12" s="7"/>
      <c r="O12" s="7"/>
      <c r="P12" s="3"/>
      <c r="Q12" s="3"/>
      <c r="S12" s="7"/>
      <c r="T12" s="7"/>
      <c r="U12" s="7"/>
      <c r="V12" s="7"/>
      <c r="W12" s="7"/>
      <c r="X12" s="7"/>
      <c r="Y12" s="7"/>
      <c r="Z12" s="3"/>
      <c r="AA12" s="3"/>
    </row>
    <row r="13" spans="2:27" x14ac:dyDescent="0.2">
      <c r="B13" s="433" t="s">
        <v>7</v>
      </c>
      <c r="C13" s="433"/>
      <c r="D13" s="433"/>
      <c r="E13" s="433"/>
      <c r="F13" s="433"/>
      <c r="G13" s="433"/>
      <c r="H13" s="433"/>
      <c r="I13" s="433"/>
      <c r="J13" s="433"/>
      <c r="L13" s="434"/>
      <c r="M13" s="434"/>
      <c r="N13" s="434"/>
      <c r="O13" s="434"/>
      <c r="P13" s="370"/>
      <c r="Q13" s="443"/>
      <c r="S13" s="7"/>
      <c r="T13" s="434"/>
      <c r="U13" s="434"/>
      <c r="V13" s="434"/>
      <c r="W13" s="434"/>
      <c r="X13" s="434"/>
      <c r="Y13" s="434"/>
      <c r="Z13" s="370"/>
      <c r="AA13" s="443"/>
    </row>
    <row r="14" spans="2:27" x14ac:dyDescent="0.2">
      <c r="B14" s="447" t="s">
        <v>8</v>
      </c>
      <c r="C14" s="447"/>
      <c r="D14" s="448" t="s">
        <v>9</v>
      </c>
      <c r="E14" s="447"/>
      <c r="F14" s="447" t="s">
        <v>42</v>
      </c>
      <c r="G14" s="447"/>
      <c r="H14" s="447"/>
      <c r="I14" s="447"/>
      <c r="J14" s="447"/>
      <c r="L14" s="3"/>
      <c r="M14" s="443"/>
      <c r="N14" s="443"/>
      <c r="O14" s="443"/>
      <c r="P14" s="443"/>
      <c r="Q14" s="443"/>
      <c r="S14" s="443"/>
      <c r="T14" s="443"/>
      <c r="U14" s="443"/>
      <c r="V14" s="443"/>
      <c r="W14" s="443"/>
      <c r="X14" s="443"/>
      <c r="Y14" s="443"/>
      <c r="Z14" s="443"/>
      <c r="AA14" s="443"/>
    </row>
    <row r="15" spans="2:27" ht="42" customHeight="1" x14ac:dyDescent="0.2">
      <c r="B15" s="490" t="str">
        <f>+I19</f>
        <v xml:space="preserve">Bombeiro Hidráulico                                                                 </v>
      </c>
      <c r="C15" s="491"/>
      <c r="D15" s="453" t="s">
        <v>43</v>
      </c>
      <c r="E15" s="454"/>
      <c r="F15" s="454">
        <f>'Valor Global'!F50</f>
        <v>1</v>
      </c>
      <c r="G15" s="454"/>
      <c r="H15" s="454"/>
      <c r="I15" s="454"/>
      <c r="J15" s="454"/>
      <c r="L15" s="498"/>
      <c r="M15" s="498"/>
      <c r="N15" s="498"/>
      <c r="O15" s="498"/>
      <c r="P15" s="498"/>
      <c r="Q15" s="498"/>
      <c r="S15" s="499"/>
      <c r="T15" s="370"/>
      <c r="U15" s="498"/>
      <c r="V15" s="498"/>
      <c r="W15" s="498"/>
      <c r="X15" s="498"/>
      <c r="Y15" s="498"/>
      <c r="Z15" s="498"/>
      <c r="AA15" s="498"/>
    </row>
    <row r="16" spans="2:27" ht="29.25" customHeight="1" x14ac:dyDescent="0.2">
      <c r="B16" s="492" t="s">
        <v>194</v>
      </c>
      <c r="C16" s="493"/>
      <c r="D16" s="453"/>
      <c r="E16" s="454"/>
      <c r="F16" s="454"/>
      <c r="G16" s="454"/>
      <c r="H16" s="454"/>
      <c r="I16" s="454"/>
      <c r="J16" s="454"/>
      <c r="L16" s="498"/>
      <c r="M16" s="498"/>
      <c r="N16" s="498"/>
      <c r="O16" s="498"/>
      <c r="P16" s="498"/>
      <c r="Q16" s="498"/>
      <c r="S16" s="500"/>
      <c r="T16" s="414"/>
      <c r="U16" s="498"/>
      <c r="V16" s="498"/>
      <c r="W16" s="498"/>
      <c r="X16" s="498"/>
      <c r="Y16" s="498"/>
      <c r="Z16" s="498"/>
      <c r="AA16" s="498"/>
    </row>
    <row r="17" spans="2:27" x14ac:dyDescent="0.2">
      <c r="B17" s="7"/>
      <c r="C17" s="7"/>
      <c r="D17" s="7"/>
      <c r="E17" s="7"/>
      <c r="F17" s="7"/>
      <c r="G17" s="7"/>
      <c r="H17" s="7"/>
      <c r="I17" s="3"/>
      <c r="J17" s="3"/>
      <c r="L17" s="7"/>
      <c r="M17" s="7"/>
      <c r="N17" s="7"/>
      <c r="O17" s="7"/>
      <c r="P17" s="3"/>
      <c r="Q17" s="3"/>
      <c r="S17" s="7"/>
      <c r="T17" s="7"/>
      <c r="U17" s="7"/>
      <c r="V17" s="7"/>
      <c r="W17" s="7"/>
      <c r="X17" s="7"/>
      <c r="Y17" s="7"/>
      <c r="Z17" s="3"/>
      <c r="AA17" s="3"/>
    </row>
    <row r="18" spans="2:27" x14ac:dyDescent="0.2">
      <c r="B18" s="433" t="s">
        <v>44</v>
      </c>
      <c r="C18" s="433"/>
      <c r="D18" s="433"/>
      <c r="E18" s="433"/>
      <c r="F18" s="433"/>
      <c r="G18" s="433"/>
      <c r="H18" s="433"/>
      <c r="I18" s="433"/>
      <c r="J18" s="433"/>
      <c r="L18" s="434"/>
      <c r="M18" s="434"/>
      <c r="N18" s="434"/>
      <c r="O18" s="434"/>
      <c r="P18" s="370"/>
      <c r="Q18" s="443"/>
      <c r="S18" s="7"/>
      <c r="T18" s="434"/>
      <c r="U18" s="434"/>
      <c r="V18" s="434"/>
      <c r="W18" s="434"/>
      <c r="X18" s="434"/>
      <c r="Y18" s="434"/>
      <c r="Z18" s="370"/>
      <c r="AA18" s="443"/>
    </row>
    <row r="19" spans="2:27" ht="18" customHeight="1" x14ac:dyDescent="0.2">
      <c r="B19" s="20">
        <v>1</v>
      </c>
      <c r="C19" s="363" t="s">
        <v>10</v>
      </c>
      <c r="D19" s="363"/>
      <c r="E19" s="363"/>
      <c r="F19" s="363"/>
      <c r="G19" s="363"/>
      <c r="H19" s="363"/>
      <c r="I19" s="446" t="str">
        <f>+E5</f>
        <v xml:space="preserve">Bombeiro Hidráulico                                                                 </v>
      </c>
      <c r="J19" s="458"/>
      <c r="L19" s="434"/>
      <c r="M19" s="434"/>
      <c r="N19" s="434"/>
      <c r="O19" s="434"/>
      <c r="P19" s="499"/>
      <c r="Q19" s="370"/>
      <c r="S19" s="58"/>
      <c r="T19" s="434"/>
      <c r="U19" s="434"/>
      <c r="V19" s="434"/>
      <c r="W19" s="434"/>
      <c r="X19" s="434"/>
      <c r="Y19" s="434"/>
      <c r="Z19" s="499"/>
      <c r="AA19" s="370"/>
    </row>
    <row r="20" spans="2:27" x14ac:dyDescent="0.2">
      <c r="B20" s="20">
        <v>2</v>
      </c>
      <c r="C20" s="363" t="s">
        <v>45</v>
      </c>
      <c r="D20" s="363"/>
      <c r="E20" s="363"/>
      <c r="F20" s="363"/>
      <c r="G20" s="363"/>
      <c r="H20" s="363"/>
      <c r="I20" s="444" t="str">
        <f>+J5</f>
        <v>7241-10</v>
      </c>
      <c r="J20" s="444"/>
      <c r="L20" s="434"/>
      <c r="M20" s="434"/>
      <c r="N20" s="434"/>
      <c r="O20" s="434"/>
      <c r="P20" s="370"/>
      <c r="Q20" s="370"/>
      <c r="S20" s="58"/>
      <c r="T20" s="434"/>
      <c r="U20" s="434"/>
      <c r="V20" s="434"/>
      <c r="W20" s="434"/>
      <c r="X20" s="434"/>
      <c r="Y20" s="434"/>
      <c r="Z20" s="370"/>
      <c r="AA20" s="370"/>
    </row>
    <row r="21" spans="2:27" x14ac:dyDescent="0.2">
      <c r="B21" s="8">
        <v>3</v>
      </c>
      <c r="C21" s="363" t="s">
        <v>46</v>
      </c>
      <c r="D21" s="363"/>
      <c r="E21" s="363"/>
      <c r="F21" s="363"/>
      <c r="G21" s="363"/>
      <c r="H21" s="363"/>
      <c r="I21" s="445">
        <v>0</v>
      </c>
      <c r="J21" s="444"/>
      <c r="L21" s="434"/>
      <c r="M21" s="434"/>
      <c r="N21" s="434"/>
      <c r="O21" s="434"/>
      <c r="P21" s="501"/>
      <c r="Q21" s="370"/>
      <c r="S21" s="7"/>
      <c r="T21" s="434"/>
      <c r="U21" s="434"/>
      <c r="V21" s="434"/>
      <c r="W21" s="434"/>
      <c r="X21" s="434"/>
      <c r="Y21" s="434"/>
      <c r="Z21" s="501"/>
      <c r="AA21" s="370"/>
    </row>
    <row r="22" spans="2:27" x14ac:dyDescent="0.2">
      <c r="B22" s="20">
        <v>4</v>
      </c>
      <c r="C22" s="363" t="s">
        <v>27</v>
      </c>
      <c r="D22" s="363"/>
      <c r="E22" s="363"/>
      <c r="F22" s="363"/>
      <c r="G22" s="363"/>
      <c r="H22" s="363"/>
      <c r="I22" s="445">
        <f>+(I21/200)</f>
        <v>0</v>
      </c>
      <c r="J22" s="444"/>
      <c r="M22" s="7"/>
      <c r="N22" s="7"/>
      <c r="O22" s="7"/>
      <c r="P22" s="501"/>
      <c r="Q22" s="370"/>
      <c r="S22" s="58"/>
      <c r="T22" s="434"/>
      <c r="U22" s="434"/>
      <c r="V22" s="434"/>
      <c r="W22" s="434"/>
      <c r="X22" s="434"/>
      <c r="Y22" s="434"/>
      <c r="Z22" s="501"/>
      <c r="AA22" s="370"/>
    </row>
    <row r="23" spans="2:27" x14ac:dyDescent="0.2">
      <c r="B23" s="20">
        <v>5</v>
      </c>
      <c r="C23" s="363" t="s">
        <v>11</v>
      </c>
      <c r="D23" s="363"/>
      <c r="E23" s="363"/>
      <c r="F23" s="363"/>
      <c r="G23" s="363"/>
      <c r="H23" s="363"/>
      <c r="I23" s="446" t="str">
        <f>+I19</f>
        <v xml:space="preserve">Bombeiro Hidráulico                                                                 </v>
      </c>
      <c r="J23" s="458"/>
      <c r="L23" s="434"/>
      <c r="M23" s="434"/>
      <c r="N23" s="434"/>
      <c r="O23" s="434"/>
      <c r="P23" s="499"/>
      <c r="Q23" s="370"/>
      <c r="S23" s="58"/>
      <c r="T23" s="434"/>
      <c r="U23" s="434"/>
      <c r="V23" s="434"/>
      <c r="W23" s="434"/>
      <c r="X23" s="434"/>
      <c r="Y23" s="434"/>
      <c r="Z23" s="499"/>
      <c r="AA23" s="370"/>
    </row>
    <row r="24" spans="2:27" x14ac:dyDescent="0.2">
      <c r="B24" s="8">
        <v>6</v>
      </c>
      <c r="C24" s="363" t="s">
        <v>12</v>
      </c>
      <c r="D24" s="363"/>
      <c r="E24" s="363"/>
      <c r="F24" s="363"/>
      <c r="G24" s="363"/>
      <c r="H24" s="363"/>
      <c r="I24" s="449">
        <f>'Memória de Cálculo'!J7</f>
        <v>46113</v>
      </c>
      <c r="J24" s="444"/>
      <c r="L24" s="434"/>
      <c r="M24" s="434"/>
      <c r="N24" s="434"/>
      <c r="O24" s="434"/>
      <c r="P24" s="497"/>
      <c r="Q24" s="370"/>
      <c r="S24" s="7"/>
      <c r="T24" s="434"/>
      <c r="U24" s="434"/>
      <c r="V24" s="434"/>
      <c r="W24" s="434"/>
      <c r="X24" s="434"/>
      <c r="Y24" s="434"/>
      <c r="Z24" s="497"/>
      <c r="AA24" s="370"/>
    </row>
    <row r="25" spans="2:27" x14ac:dyDescent="0.2">
      <c r="B25" s="443"/>
      <c r="C25" s="443"/>
      <c r="D25" s="443"/>
      <c r="E25" s="443"/>
      <c r="F25" s="443"/>
      <c r="G25" s="443"/>
      <c r="H25" s="443"/>
      <c r="I25" s="443"/>
      <c r="J25" s="443"/>
      <c r="L25" s="443"/>
      <c r="M25" s="443"/>
      <c r="N25" s="443"/>
      <c r="O25" s="443"/>
      <c r="P25" s="443"/>
      <c r="Q25" s="443"/>
      <c r="S25" s="443"/>
      <c r="T25" s="443"/>
      <c r="U25" s="443"/>
      <c r="V25" s="443"/>
      <c r="W25" s="443"/>
      <c r="X25" s="443"/>
      <c r="Y25" s="443"/>
      <c r="Z25" s="443"/>
      <c r="AA25" s="443"/>
    </row>
    <row r="26" spans="2:27" x14ac:dyDescent="0.2">
      <c r="B26" s="433" t="s">
        <v>13</v>
      </c>
      <c r="C26" s="433"/>
      <c r="D26" s="433"/>
      <c r="E26" s="433"/>
      <c r="F26" s="433"/>
      <c r="G26" s="433"/>
      <c r="H26" s="433"/>
      <c r="I26" s="433"/>
      <c r="J26" s="433"/>
      <c r="L26" s="434"/>
      <c r="M26" s="434"/>
      <c r="N26" s="434"/>
      <c r="O26" s="434"/>
      <c r="P26" s="370"/>
      <c r="Q26" s="443"/>
      <c r="S26" s="7"/>
      <c r="T26" s="434"/>
      <c r="U26" s="434"/>
      <c r="V26" s="434"/>
      <c r="W26" s="434"/>
      <c r="X26" s="434"/>
      <c r="Y26" s="434"/>
      <c r="Z26" s="370"/>
      <c r="AA26" s="443"/>
    </row>
    <row r="27" spans="2:27" x14ac:dyDescent="0.2">
      <c r="B27" s="10">
        <v>1</v>
      </c>
      <c r="C27" s="358" t="s">
        <v>47</v>
      </c>
      <c r="D27" s="358"/>
      <c r="E27" s="358"/>
      <c r="F27" s="358"/>
      <c r="G27" s="358"/>
      <c r="H27" s="358"/>
      <c r="I27" s="11" t="s">
        <v>20</v>
      </c>
      <c r="J27" s="11" t="s">
        <v>48</v>
      </c>
      <c r="L27" s="483"/>
      <c r="M27" s="483"/>
      <c r="N27" s="483"/>
      <c r="O27" s="483"/>
      <c r="P27" s="16"/>
      <c r="Q27" s="16"/>
      <c r="S27" s="15"/>
      <c r="T27" s="483"/>
      <c r="U27" s="483"/>
      <c r="V27" s="483"/>
      <c r="W27" s="483"/>
      <c r="X27" s="483"/>
      <c r="Y27" s="483"/>
      <c r="Z27" s="16"/>
      <c r="AA27" s="16"/>
    </row>
    <row r="28" spans="2:27" x14ac:dyDescent="0.2">
      <c r="B28" s="10" t="s">
        <v>2</v>
      </c>
      <c r="C28" s="363" t="s">
        <v>14</v>
      </c>
      <c r="D28" s="363"/>
      <c r="E28" s="363"/>
      <c r="F28" s="363"/>
      <c r="G28" s="363"/>
      <c r="H28" s="363"/>
      <c r="I28" s="9"/>
      <c r="J28" s="12">
        <f>I22/3</f>
        <v>0</v>
      </c>
      <c r="K28" s="255" t="s">
        <v>374</v>
      </c>
      <c r="M28" s="7"/>
      <c r="N28" s="7"/>
      <c r="O28" s="7"/>
      <c r="P28" s="3"/>
      <c r="Q28" s="102"/>
      <c r="S28" s="15"/>
      <c r="T28" s="434"/>
      <c r="U28" s="434"/>
      <c r="V28" s="434"/>
      <c r="W28" s="434"/>
      <c r="X28" s="434"/>
      <c r="Y28" s="434"/>
      <c r="Z28" s="3"/>
      <c r="AA28" s="102"/>
    </row>
    <row r="29" spans="2:27" x14ac:dyDescent="0.2">
      <c r="B29" s="10" t="s">
        <v>3</v>
      </c>
      <c r="C29" s="363" t="s">
        <v>49</v>
      </c>
      <c r="D29" s="363"/>
      <c r="E29" s="363"/>
      <c r="F29" s="363"/>
      <c r="G29" s="363"/>
      <c r="H29" s="363"/>
      <c r="I29" s="9"/>
      <c r="J29" s="12">
        <v>0</v>
      </c>
      <c r="L29" s="434"/>
      <c r="M29" s="434"/>
      <c r="N29" s="434"/>
      <c r="O29" s="434"/>
      <c r="P29" s="3"/>
      <c r="Q29" s="102"/>
      <c r="S29" s="15"/>
      <c r="T29" s="434"/>
      <c r="U29" s="434"/>
      <c r="V29" s="434"/>
      <c r="W29" s="434"/>
      <c r="X29" s="434"/>
      <c r="Y29" s="434"/>
      <c r="Z29" s="3"/>
      <c r="AA29" s="102"/>
    </row>
    <row r="30" spans="2:27" x14ac:dyDescent="0.2">
      <c r="B30" s="10" t="s">
        <v>4</v>
      </c>
      <c r="C30" s="363" t="s">
        <v>50</v>
      </c>
      <c r="D30" s="363"/>
      <c r="E30" s="363"/>
      <c r="F30" s="363"/>
      <c r="G30" s="363"/>
      <c r="H30" s="363"/>
      <c r="I30" s="9"/>
      <c r="J30" s="12">
        <f>I30*J28</f>
        <v>0</v>
      </c>
      <c r="L30" s="434"/>
      <c r="M30" s="434"/>
      <c r="N30" s="434"/>
      <c r="O30" s="434"/>
      <c r="P30" s="3"/>
      <c r="Q30" s="102"/>
      <c r="S30" s="15"/>
      <c r="T30" s="434"/>
      <c r="U30" s="434"/>
      <c r="V30" s="434"/>
      <c r="W30" s="434"/>
      <c r="X30" s="434"/>
      <c r="Y30" s="434"/>
      <c r="Z30" s="3"/>
      <c r="AA30" s="102"/>
    </row>
    <row r="31" spans="2:27" x14ac:dyDescent="0.2">
      <c r="B31" s="10" t="s">
        <v>5</v>
      </c>
      <c r="C31" s="363" t="s">
        <v>51</v>
      </c>
      <c r="D31" s="363"/>
      <c r="E31" s="363"/>
      <c r="F31" s="363"/>
      <c r="G31" s="363"/>
      <c r="H31" s="363"/>
      <c r="I31" s="9"/>
      <c r="J31" s="12">
        <v>0</v>
      </c>
      <c r="L31" s="434"/>
      <c r="M31" s="434"/>
      <c r="N31" s="434"/>
      <c r="O31" s="434"/>
      <c r="P31" s="3"/>
      <c r="Q31" s="102"/>
      <c r="S31" s="15"/>
      <c r="T31" s="434"/>
      <c r="U31" s="434"/>
      <c r="V31" s="434"/>
      <c r="W31" s="434"/>
      <c r="X31" s="434"/>
      <c r="Y31" s="434"/>
      <c r="Z31" s="3"/>
      <c r="AA31" s="102"/>
    </row>
    <row r="32" spans="2:27" x14ac:dyDescent="0.2">
      <c r="B32" s="10" t="s">
        <v>15</v>
      </c>
      <c r="C32" s="363" t="s">
        <v>52</v>
      </c>
      <c r="D32" s="363"/>
      <c r="E32" s="363"/>
      <c r="F32" s="363"/>
      <c r="G32" s="363"/>
      <c r="H32" s="363"/>
      <c r="I32" s="9"/>
      <c r="J32" s="12">
        <v>0</v>
      </c>
      <c r="L32" s="434"/>
      <c r="M32" s="434"/>
      <c r="N32" s="434"/>
      <c r="O32" s="434"/>
      <c r="P32" s="3"/>
      <c r="Q32" s="102"/>
      <c r="S32" s="15"/>
      <c r="T32" s="434"/>
      <c r="U32" s="434"/>
      <c r="V32" s="434"/>
      <c r="W32" s="434"/>
      <c r="X32" s="434"/>
      <c r="Y32" s="434"/>
      <c r="Z32" s="3"/>
      <c r="AA32" s="102"/>
    </row>
    <row r="33" spans="2:27" x14ac:dyDescent="0.2">
      <c r="B33" s="10" t="s">
        <v>16</v>
      </c>
      <c r="C33" s="363" t="s">
        <v>18</v>
      </c>
      <c r="D33" s="363"/>
      <c r="E33" s="363"/>
      <c r="F33" s="363"/>
      <c r="G33" s="363"/>
      <c r="H33" s="363"/>
      <c r="I33" s="9"/>
      <c r="J33" s="12">
        <v>0</v>
      </c>
      <c r="L33" s="434"/>
      <c r="M33" s="434"/>
      <c r="N33" s="434"/>
      <c r="O33" s="434"/>
      <c r="P33" s="3"/>
      <c r="Q33" s="102"/>
      <c r="S33" s="15"/>
      <c r="T33" s="434"/>
      <c r="U33" s="434"/>
      <c r="V33" s="434"/>
      <c r="W33" s="434"/>
      <c r="X33" s="434"/>
      <c r="Y33" s="434"/>
      <c r="Z33" s="3"/>
      <c r="AA33" s="102"/>
    </row>
    <row r="34" spans="2:27" x14ac:dyDescent="0.2">
      <c r="B34" s="358" t="s">
        <v>53</v>
      </c>
      <c r="C34" s="358"/>
      <c r="D34" s="358"/>
      <c r="E34" s="358"/>
      <c r="F34" s="358"/>
      <c r="G34" s="358"/>
      <c r="H34" s="358"/>
      <c r="I34" s="358"/>
      <c r="J34" s="14">
        <f>SUM(J28:J33)</f>
        <v>0</v>
      </c>
      <c r="L34" s="483"/>
      <c r="M34" s="483"/>
      <c r="N34" s="483"/>
      <c r="O34" s="483"/>
      <c r="P34" s="483"/>
      <c r="Q34" s="103"/>
      <c r="S34" s="483"/>
      <c r="T34" s="483"/>
      <c r="U34" s="483"/>
      <c r="V34" s="483"/>
      <c r="W34" s="483"/>
      <c r="X34" s="483"/>
      <c r="Y34" s="483"/>
      <c r="Z34" s="483"/>
      <c r="AA34" s="103"/>
    </row>
    <row r="35" spans="2:27" x14ac:dyDescent="0.2">
      <c r="B35" s="15"/>
      <c r="C35" s="16"/>
      <c r="D35" s="16"/>
      <c r="E35" s="16"/>
      <c r="F35" s="16"/>
      <c r="G35" s="16"/>
      <c r="H35" s="16"/>
      <c r="I35" s="16"/>
      <c r="J35" s="17"/>
      <c r="L35" s="16"/>
      <c r="M35" s="16"/>
      <c r="N35" s="16"/>
      <c r="O35" s="16"/>
      <c r="P35" s="16"/>
      <c r="Q35" s="17"/>
      <c r="S35" s="15"/>
      <c r="T35" s="16"/>
      <c r="U35" s="16"/>
      <c r="V35" s="16"/>
      <c r="W35" s="16"/>
      <c r="X35" s="16"/>
      <c r="Y35" s="16"/>
      <c r="Z35" s="16"/>
      <c r="AA35" s="17"/>
    </row>
    <row r="36" spans="2:27" x14ac:dyDescent="0.2">
      <c r="B36" s="433" t="s">
        <v>54</v>
      </c>
      <c r="C36" s="433"/>
      <c r="D36" s="433"/>
      <c r="E36" s="433"/>
      <c r="F36" s="433"/>
      <c r="G36" s="433"/>
      <c r="H36" s="433"/>
      <c r="I36" s="433"/>
      <c r="J36" s="433"/>
      <c r="L36" s="434"/>
      <c r="M36" s="434"/>
      <c r="N36" s="434"/>
      <c r="O36" s="434"/>
      <c r="P36" s="370"/>
      <c r="Q36" s="443"/>
      <c r="S36" s="7"/>
      <c r="T36" s="434"/>
      <c r="U36" s="434"/>
      <c r="V36" s="434"/>
      <c r="W36" s="434"/>
      <c r="X36" s="434"/>
      <c r="Y36" s="434"/>
      <c r="Z36" s="370"/>
      <c r="AA36" s="443"/>
    </row>
    <row r="37" spans="2:27" x14ac:dyDescent="0.2">
      <c r="B37" s="358" t="s">
        <v>55</v>
      </c>
      <c r="C37" s="358"/>
      <c r="D37" s="358"/>
      <c r="E37" s="358"/>
      <c r="F37" s="358"/>
      <c r="G37" s="358"/>
      <c r="H37" s="358"/>
      <c r="I37" s="11" t="s">
        <v>20</v>
      </c>
      <c r="J37" s="11" t="s">
        <v>48</v>
      </c>
      <c r="L37" s="483"/>
      <c r="M37" s="483"/>
      <c r="N37" s="483"/>
      <c r="O37" s="483"/>
      <c r="P37" s="16"/>
      <c r="Q37" s="16"/>
      <c r="S37" s="483"/>
      <c r="T37" s="483"/>
      <c r="U37" s="483"/>
      <c r="V37" s="483"/>
      <c r="W37" s="483"/>
      <c r="X37" s="483"/>
      <c r="Y37" s="483"/>
      <c r="Z37" s="16"/>
      <c r="AA37" s="16"/>
    </row>
    <row r="38" spans="2:27" x14ac:dyDescent="0.2">
      <c r="B38" s="10" t="s">
        <v>2</v>
      </c>
      <c r="C38" s="363" t="s">
        <v>56</v>
      </c>
      <c r="D38" s="363"/>
      <c r="E38" s="363"/>
      <c r="F38" s="363"/>
      <c r="G38" s="363"/>
      <c r="H38" s="363"/>
      <c r="I38" s="18">
        <f>'Memória de Cálculo'!I18</f>
        <v>0</v>
      </c>
      <c r="J38" s="19">
        <f>$J$34*I38</f>
        <v>0</v>
      </c>
      <c r="L38" s="434"/>
      <c r="M38" s="434"/>
      <c r="N38" s="434"/>
      <c r="O38" s="434"/>
      <c r="P38" s="82"/>
      <c r="Q38" s="104"/>
      <c r="S38" s="15"/>
      <c r="T38" s="434"/>
      <c r="U38" s="434"/>
      <c r="V38" s="434"/>
      <c r="W38" s="434"/>
      <c r="X38" s="434"/>
      <c r="Y38" s="434"/>
      <c r="Z38" s="82"/>
      <c r="AA38" s="104"/>
    </row>
    <row r="39" spans="2:27" x14ac:dyDescent="0.2">
      <c r="B39" s="10" t="s">
        <v>3</v>
      </c>
      <c r="C39" s="364" t="s">
        <v>57</v>
      </c>
      <c r="D39" s="364"/>
      <c r="E39" s="364"/>
      <c r="F39" s="364"/>
      <c r="G39" s="364"/>
      <c r="H39" s="364"/>
      <c r="I39" s="18">
        <f>'Memória de Cálculo'!I19</f>
        <v>0</v>
      </c>
      <c r="J39" s="12">
        <f>I39*J34</f>
        <v>0</v>
      </c>
      <c r="L39" s="502"/>
      <c r="M39" s="502"/>
      <c r="N39" s="502"/>
      <c r="O39" s="502"/>
      <c r="P39" s="82"/>
      <c r="Q39" s="102"/>
      <c r="S39" s="15"/>
      <c r="T39" s="502"/>
      <c r="U39" s="502"/>
      <c r="V39" s="502"/>
      <c r="W39" s="502"/>
      <c r="X39" s="502"/>
      <c r="Y39" s="502"/>
      <c r="Z39" s="82"/>
      <c r="AA39" s="102"/>
    </row>
    <row r="40" spans="2:27" x14ac:dyDescent="0.2">
      <c r="B40" s="358" t="s">
        <v>58</v>
      </c>
      <c r="C40" s="358"/>
      <c r="D40" s="358"/>
      <c r="E40" s="358"/>
      <c r="F40" s="358"/>
      <c r="G40" s="358"/>
      <c r="H40" s="358"/>
      <c r="I40" s="22">
        <f>TRUNC(SUM(I38:I39),4)</f>
        <v>0</v>
      </c>
      <c r="J40" s="14">
        <f>+J39+J38</f>
        <v>0</v>
      </c>
      <c r="L40" s="483"/>
      <c r="M40" s="483"/>
      <c r="N40" s="483"/>
      <c r="O40" s="483"/>
      <c r="P40" s="83"/>
      <c r="Q40" s="103"/>
      <c r="S40" s="483"/>
      <c r="T40" s="483"/>
      <c r="U40" s="483"/>
      <c r="V40" s="483"/>
      <c r="W40" s="483"/>
      <c r="X40" s="483"/>
      <c r="Y40" s="483"/>
      <c r="Z40" s="83"/>
      <c r="AA40" s="103"/>
    </row>
    <row r="41" spans="2:27" x14ac:dyDescent="0.2">
      <c r="B41" s="494"/>
      <c r="C41" s="439"/>
      <c r="D41" s="439"/>
      <c r="E41" s="439"/>
      <c r="F41" s="439"/>
      <c r="G41" s="439"/>
      <c r="H41" s="439"/>
      <c r="I41" s="439"/>
      <c r="J41" s="439"/>
      <c r="L41" s="439"/>
      <c r="M41" s="439"/>
      <c r="N41" s="439"/>
      <c r="O41" s="439"/>
      <c r="P41" s="439"/>
      <c r="Q41" s="439"/>
      <c r="S41" s="439"/>
      <c r="T41" s="439"/>
      <c r="U41" s="439"/>
      <c r="V41" s="439"/>
      <c r="W41" s="439"/>
      <c r="X41" s="439"/>
      <c r="Y41" s="439"/>
      <c r="Z41" s="439"/>
      <c r="AA41" s="439"/>
    </row>
    <row r="42" spans="2:27" x14ac:dyDescent="0.2">
      <c r="B42" s="383" t="s">
        <v>59</v>
      </c>
      <c r="C42" s="384"/>
      <c r="D42" s="384"/>
      <c r="E42" s="384"/>
      <c r="F42" s="384"/>
      <c r="G42" s="384"/>
      <c r="H42" s="428"/>
      <c r="I42" s="11" t="s">
        <v>20</v>
      </c>
      <c r="J42" s="11" t="s">
        <v>48</v>
      </c>
      <c r="L42" s="483"/>
      <c r="M42" s="483"/>
      <c r="N42" s="483"/>
      <c r="O42" s="483"/>
      <c r="P42" s="16"/>
      <c r="Q42" s="16"/>
      <c r="S42" s="483"/>
      <c r="T42" s="483"/>
      <c r="U42" s="483"/>
      <c r="V42" s="483"/>
      <c r="W42" s="483"/>
      <c r="X42" s="483"/>
      <c r="Y42" s="483"/>
      <c r="Z42" s="16"/>
      <c r="AA42" s="16"/>
    </row>
    <row r="43" spans="2:27" x14ac:dyDescent="0.2">
      <c r="B43" s="10" t="s">
        <v>2</v>
      </c>
      <c r="C43" s="363" t="s">
        <v>60</v>
      </c>
      <c r="D43" s="363"/>
      <c r="E43" s="363"/>
      <c r="F43" s="363"/>
      <c r="G43" s="363"/>
      <c r="H43" s="363"/>
      <c r="I43" s="18">
        <f>'Memória de Cálculo'!I25</f>
        <v>0</v>
      </c>
      <c r="J43" s="12">
        <f>TRUNC(($J$34+$J$40)*I43,3)</f>
        <v>0</v>
      </c>
      <c r="L43" s="434"/>
      <c r="M43" s="434"/>
      <c r="N43" s="434"/>
      <c r="O43" s="434"/>
      <c r="P43" s="82"/>
      <c r="Q43" s="102"/>
      <c r="S43" s="15"/>
      <c r="T43" s="434"/>
      <c r="U43" s="434"/>
      <c r="V43" s="434"/>
      <c r="W43" s="434"/>
      <c r="X43" s="434"/>
      <c r="Y43" s="434"/>
      <c r="Z43" s="82"/>
      <c r="AA43" s="102"/>
    </row>
    <row r="44" spans="2:27" x14ac:dyDescent="0.2">
      <c r="B44" s="10" t="s">
        <v>3</v>
      </c>
      <c r="C44" s="363" t="s">
        <v>61</v>
      </c>
      <c r="D44" s="363"/>
      <c r="E44" s="363"/>
      <c r="F44" s="363"/>
      <c r="G44" s="363"/>
      <c r="H44" s="363"/>
      <c r="I44" s="18">
        <f>'Memória de Cálculo'!I26</f>
        <v>0</v>
      </c>
      <c r="J44" s="12">
        <f t="shared" ref="J44:J50" si="0">TRUNC(($J$34+$J$40)*I44,3)</f>
        <v>0</v>
      </c>
      <c r="L44" s="434"/>
      <c r="M44" s="434"/>
      <c r="N44" s="434"/>
      <c r="O44" s="434"/>
      <c r="P44" s="82"/>
      <c r="Q44" s="102"/>
      <c r="S44" s="15"/>
      <c r="T44" s="434"/>
      <c r="U44" s="434"/>
      <c r="V44" s="434"/>
      <c r="W44" s="434"/>
      <c r="X44" s="434"/>
      <c r="Y44" s="434"/>
      <c r="Z44" s="82"/>
      <c r="AA44" s="102"/>
    </row>
    <row r="45" spans="2:27" x14ac:dyDescent="0.2">
      <c r="B45" s="10" t="s">
        <v>4</v>
      </c>
      <c r="C45" s="364" t="s">
        <v>62</v>
      </c>
      <c r="D45" s="363"/>
      <c r="E45" s="363"/>
      <c r="F45" s="363"/>
      <c r="G45" s="363"/>
      <c r="H45" s="363"/>
      <c r="I45" s="18">
        <f>'Memória de Cálculo'!I27</f>
        <v>0</v>
      </c>
      <c r="J45" s="12">
        <f t="shared" si="0"/>
        <v>0</v>
      </c>
      <c r="L45" s="434"/>
      <c r="M45" s="434"/>
      <c r="N45" s="434"/>
      <c r="O45" s="434"/>
      <c r="P45" s="82"/>
      <c r="Q45" s="102"/>
      <c r="S45" s="15"/>
      <c r="T45" s="502"/>
      <c r="U45" s="434"/>
      <c r="V45" s="434"/>
      <c r="W45" s="434"/>
      <c r="X45" s="434"/>
      <c r="Y45" s="434"/>
      <c r="Z45" s="82"/>
      <c r="AA45" s="102"/>
    </row>
    <row r="46" spans="2:27" x14ac:dyDescent="0.2">
      <c r="B46" s="10" t="s">
        <v>5</v>
      </c>
      <c r="C46" s="363" t="s">
        <v>63</v>
      </c>
      <c r="D46" s="363"/>
      <c r="E46" s="363"/>
      <c r="F46" s="363"/>
      <c r="G46" s="363"/>
      <c r="H46" s="363"/>
      <c r="I46" s="18">
        <f>'Memória de Cálculo'!I28</f>
        <v>0</v>
      </c>
      <c r="J46" s="12">
        <f t="shared" si="0"/>
        <v>0</v>
      </c>
      <c r="L46" s="434"/>
      <c r="M46" s="434"/>
      <c r="N46" s="434"/>
      <c r="O46" s="434"/>
      <c r="P46" s="82"/>
      <c r="Q46" s="102"/>
      <c r="S46" s="15"/>
      <c r="T46" s="434"/>
      <c r="U46" s="434"/>
      <c r="V46" s="434"/>
      <c r="W46" s="434"/>
      <c r="X46" s="434"/>
      <c r="Y46" s="434"/>
      <c r="Z46" s="82"/>
      <c r="AA46" s="102"/>
    </row>
    <row r="47" spans="2:27" x14ac:dyDescent="0.2">
      <c r="B47" s="10" t="s">
        <v>15</v>
      </c>
      <c r="C47" s="364" t="s">
        <v>64</v>
      </c>
      <c r="D47" s="363"/>
      <c r="E47" s="363"/>
      <c r="F47" s="363"/>
      <c r="G47" s="363"/>
      <c r="H47" s="363"/>
      <c r="I47" s="18">
        <f>'Memória de Cálculo'!I29</f>
        <v>0</v>
      </c>
      <c r="J47" s="12">
        <f t="shared" si="0"/>
        <v>0</v>
      </c>
      <c r="L47" s="434"/>
      <c r="M47" s="434"/>
      <c r="N47" s="434"/>
      <c r="O47" s="434"/>
      <c r="P47" s="82"/>
      <c r="Q47" s="102"/>
      <c r="S47" s="15"/>
      <c r="T47" s="502"/>
      <c r="U47" s="434"/>
      <c r="V47" s="434"/>
      <c r="W47" s="434"/>
      <c r="X47" s="434"/>
      <c r="Y47" s="434"/>
      <c r="Z47" s="82"/>
      <c r="AA47" s="102"/>
    </row>
    <row r="48" spans="2:27" x14ac:dyDescent="0.2">
      <c r="B48" s="10" t="s">
        <v>16</v>
      </c>
      <c r="C48" s="364" t="s">
        <v>65</v>
      </c>
      <c r="D48" s="363"/>
      <c r="E48" s="363"/>
      <c r="F48" s="363"/>
      <c r="G48" s="363"/>
      <c r="H48" s="363"/>
      <c r="I48" s="18">
        <f>'Memória de Cálculo'!I30</f>
        <v>0</v>
      </c>
      <c r="J48" s="12">
        <f t="shared" si="0"/>
        <v>0</v>
      </c>
      <c r="L48" s="434"/>
      <c r="M48" s="434"/>
      <c r="N48" s="434"/>
      <c r="O48" s="434"/>
      <c r="P48" s="82"/>
      <c r="Q48" s="102"/>
      <c r="S48" s="15"/>
      <c r="T48" s="502"/>
      <c r="U48" s="434"/>
      <c r="V48" s="434"/>
      <c r="W48" s="434"/>
      <c r="X48" s="434"/>
      <c r="Y48" s="434"/>
      <c r="Z48" s="82"/>
      <c r="AA48" s="102"/>
    </row>
    <row r="49" spans="2:27" x14ac:dyDescent="0.2">
      <c r="B49" s="10" t="s">
        <v>17</v>
      </c>
      <c r="C49" s="363" t="s">
        <v>66</v>
      </c>
      <c r="D49" s="363"/>
      <c r="E49" s="363"/>
      <c r="F49" s="363"/>
      <c r="G49" s="363"/>
      <c r="H49" s="363"/>
      <c r="I49" s="18">
        <f>'Memória de Cálculo'!I31</f>
        <v>0</v>
      </c>
      <c r="J49" s="12">
        <f t="shared" si="0"/>
        <v>0</v>
      </c>
      <c r="L49" s="434"/>
      <c r="M49" s="434"/>
      <c r="N49" s="434"/>
      <c r="O49" s="434"/>
      <c r="P49" s="82"/>
      <c r="Q49" s="102"/>
      <c r="S49" s="15"/>
      <c r="T49" s="434"/>
      <c r="U49" s="434"/>
      <c r="V49" s="434"/>
      <c r="W49" s="434"/>
      <c r="X49" s="434"/>
      <c r="Y49" s="434"/>
      <c r="Z49" s="82"/>
      <c r="AA49" s="102"/>
    </row>
    <row r="50" spans="2:27" x14ac:dyDescent="0.2">
      <c r="B50" s="10" t="s">
        <v>67</v>
      </c>
      <c r="C50" s="363" t="s">
        <v>68</v>
      </c>
      <c r="D50" s="363"/>
      <c r="E50" s="363"/>
      <c r="F50" s="363"/>
      <c r="G50" s="363"/>
      <c r="H50" s="363"/>
      <c r="I50" s="18">
        <f>'Memória de Cálculo'!I32</f>
        <v>0</v>
      </c>
      <c r="J50" s="12">
        <f t="shared" si="0"/>
        <v>0</v>
      </c>
      <c r="L50" s="434"/>
      <c r="M50" s="434"/>
      <c r="N50" s="434"/>
      <c r="O50" s="434"/>
      <c r="P50" s="82"/>
      <c r="Q50" s="102"/>
      <c r="S50" s="15"/>
      <c r="T50" s="434"/>
      <c r="U50" s="434"/>
      <c r="V50" s="434"/>
      <c r="W50" s="434"/>
      <c r="X50" s="434"/>
      <c r="Y50" s="434"/>
      <c r="Z50" s="82"/>
      <c r="AA50" s="102"/>
    </row>
    <row r="51" spans="2:27" x14ac:dyDescent="0.2">
      <c r="B51" s="358" t="s">
        <v>69</v>
      </c>
      <c r="C51" s="358"/>
      <c r="D51" s="358"/>
      <c r="E51" s="358"/>
      <c r="F51" s="358"/>
      <c r="G51" s="358"/>
      <c r="H51" s="358"/>
      <c r="I51" s="22">
        <f>SUM(I43:I50)</f>
        <v>0</v>
      </c>
      <c r="J51" s="14">
        <f>SUM(J43:J50)</f>
        <v>0</v>
      </c>
      <c r="L51" s="483"/>
      <c r="M51" s="483"/>
      <c r="N51" s="483"/>
      <c r="O51" s="483"/>
      <c r="P51" s="83"/>
      <c r="Q51" s="103"/>
      <c r="S51" s="483"/>
      <c r="T51" s="483"/>
      <c r="U51" s="483"/>
      <c r="V51" s="483"/>
      <c r="W51" s="483"/>
      <c r="X51" s="483"/>
      <c r="Y51" s="483"/>
      <c r="Z51" s="83"/>
      <c r="AA51" s="103"/>
    </row>
    <row r="52" spans="2:27" x14ac:dyDescent="0.2">
      <c r="B52" s="439"/>
      <c r="C52" s="439"/>
      <c r="D52" s="439"/>
      <c r="E52" s="439"/>
      <c r="F52" s="439"/>
      <c r="G52" s="439"/>
      <c r="H52" s="439"/>
      <c r="I52" s="439"/>
      <c r="J52" s="439"/>
      <c r="L52" s="439"/>
      <c r="M52" s="439"/>
      <c r="N52" s="439"/>
      <c r="O52" s="439"/>
      <c r="P52" s="439"/>
      <c r="Q52" s="439"/>
      <c r="S52" s="439"/>
      <c r="T52" s="439"/>
      <c r="U52" s="439"/>
      <c r="V52" s="439"/>
      <c r="W52" s="439"/>
      <c r="X52" s="439"/>
      <c r="Y52" s="439"/>
      <c r="Z52" s="439"/>
      <c r="AA52" s="439"/>
    </row>
    <row r="53" spans="2:27" x14ac:dyDescent="0.2">
      <c r="B53" s="383" t="s">
        <v>70</v>
      </c>
      <c r="C53" s="384"/>
      <c r="D53" s="384"/>
      <c r="E53" s="384"/>
      <c r="F53" s="384"/>
      <c r="G53" s="384"/>
      <c r="H53" s="428"/>
      <c r="I53" s="22" t="s">
        <v>71</v>
      </c>
      <c r="J53" s="11" t="s">
        <v>48</v>
      </c>
      <c r="L53" s="483"/>
      <c r="M53" s="483"/>
      <c r="N53" s="483"/>
      <c r="O53" s="483"/>
      <c r="P53" s="83"/>
      <c r="Q53" s="16"/>
      <c r="S53" s="483"/>
      <c r="T53" s="483"/>
      <c r="U53" s="483"/>
      <c r="V53" s="483"/>
      <c r="W53" s="483"/>
      <c r="X53" s="483"/>
      <c r="Y53" s="483"/>
      <c r="Z53" s="83"/>
      <c r="AA53" s="16"/>
    </row>
    <row r="54" spans="2:27" x14ac:dyDescent="0.2">
      <c r="B54" s="10" t="s">
        <v>2</v>
      </c>
      <c r="C54" s="375" t="s">
        <v>72</v>
      </c>
      <c r="D54" s="376"/>
      <c r="E54" s="376"/>
      <c r="F54" s="376"/>
      <c r="G54" s="376"/>
      <c r="H54" s="377"/>
      <c r="I54" s="24"/>
      <c r="J54" s="12"/>
      <c r="L54" s="503"/>
      <c r="M54" s="503"/>
      <c r="N54" s="503"/>
      <c r="O54" s="503"/>
      <c r="P54" s="112"/>
      <c r="Q54" s="102"/>
      <c r="S54" s="15"/>
      <c r="T54" s="504"/>
      <c r="U54" s="503"/>
      <c r="V54" s="503"/>
      <c r="W54" s="503"/>
      <c r="X54" s="503"/>
      <c r="Y54" s="503"/>
      <c r="Z54" s="112"/>
      <c r="AA54" s="112"/>
    </row>
    <row r="55" spans="2:27" x14ac:dyDescent="0.2">
      <c r="B55" s="10" t="s">
        <v>3</v>
      </c>
      <c r="C55" s="375" t="s">
        <v>241</v>
      </c>
      <c r="D55" s="376"/>
      <c r="E55" s="376"/>
      <c r="F55" s="376"/>
      <c r="G55" s="376"/>
      <c r="H55" s="377"/>
      <c r="I55" s="24"/>
      <c r="J55" s="12"/>
      <c r="L55" s="503"/>
      <c r="M55" s="503"/>
      <c r="N55" s="503"/>
      <c r="O55" s="503"/>
      <c r="P55" s="112"/>
      <c r="Q55" s="102"/>
      <c r="S55" s="15"/>
      <c r="T55" s="504"/>
      <c r="U55" s="503"/>
      <c r="V55" s="503"/>
      <c r="W55" s="503"/>
      <c r="X55" s="503"/>
      <c r="Y55" s="503"/>
      <c r="Z55" s="112"/>
      <c r="AA55" s="112"/>
    </row>
    <row r="56" spans="2:27" x14ac:dyDescent="0.2">
      <c r="B56" s="10" t="s">
        <v>4</v>
      </c>
      <c r="C56" s="375" t="s">
        <v>371</v>
      </c>
      <c r="D56" s="376"/>
      <c r="E56" s="376"/>
      <c r="F56" s="376"/>
      <c r="G56" s="376"/>
      <c r="H56" s="377"/>
      <c r="I56" s="9"/>
      <c r="J56" s="12"/>
      <c r="L56" s="503"/>
      <c r="M56" s="503"/>
      <c r="N56" s="503"/>
      <c r="O56" s="503"/>
      <c r="P56" s="3"/>
      <c r="Q56" s="102"/>
      <c r="S56" s="15"/>
      <c r="T56" s="504"/>
      <c r="U56" s="503"/>
      <c r="V56" s="503"/>
      <c r="W56" s="503"/>
      <c r="X56" s="503"/>
      <c r="Y56" s="503"/>
      <c r="Z56" s="3"/>
      <c r="AA56" s="112"/>
    </row>
    <row r="57" spans="2:27" x14ac:dyDescent="0.2">
      <c r="B57" s="10" t="s">
        <v>5</v>
      </c>
      <c r="C57" s="375" t="s">
        <v>372</v>
      </c>
      <c r="D57" s="376"/>
      <c r="E57" s="376"/>
      <c r="F57" s="376"/>
      <c r="G57" s="376"/>
      <c r="H57" s="377"/>
      <c r="I57" s="9"/>
      <c r="J57" s="12"/>
      <c r="K57" s="26"/>
      <c r="L57" s="504"/>
      <c r="M57" s="504"/>
      <c r="N57" s="504"/>
      <c r="O57" s="504"/>
      <c r="P57" s="3"/>
      <c r="Q57" s="102"/>
      <c r="S57" s="43"/>
      <c r="T57" s="504"/>
      <c r="U57" s="504"/>
      <c r="V57" s="504"/>
      <c r="W57" s="504"/>
      <c r="X57" s="504"/>
      <c r="Y57" s="504"/>
      <c r="Z57" s="3"/>
      <c r="AA57" s="112"/>
    </row>
    <row r="58" spans="2:27" x14ac:dyDescent="0.2">
      <c r="B58" s="358" t="s">
        <v>73</v>
      </c>
      <c r="C58" s="358"/>
      <c r="D58" s="358"/>
      <c r="E58" s="358"/>
      <c r="F58" s="358"/>
      <c r="G58" s="358"/>
      <c r="H58" s="358"/>
      <c r="I58" s="358"/>
      <c r="J58" s="14">
        <f>SUM(J54:J57)</f>
        <v>0</v>
      </c>
      <c r="L58" s="483"/>
      <c r="M58" s="483"/>
      <c r="N58" s="483"/>
      <c r="O58" s="483"/>
      <c r="P58" s="483"/>
      <c r="Q58" s="103"/>
      <c r="S58" s="483"/>
      <c r="T58" s="483"/>
      <c r="U58" s="483"/>
      <c r="V58" s="483"/>
      <c r="W58" s="483"/>
      <c r="X58" s="483"/>
      <c r="Y58" s="483"/>
      <c r="Z58" s="483"/>
      <c r="AA58" s="103"/>
    </row>
    <row r="59" spans="2:27" x14ac:dyDescent="0.2">
      <c r="B59" s="505"/>
      <c r="C59" s="505"/>
      <c r="D59" s="505"/>
      <c r="E59" s="505"/>
      <c r="F59" s="505"/>
      <c r="G59" s="505"/>
      <c r="H59" s="505"/>
      <c r="I59" s="505"/>
      <c r="J59" s="506"/>
      <c r="L59" s="439"/>
      <c r="M59" s="439"/>
      <c r="N59" s="439"/>
      <c r="O59" s="439"/>
      <c r="P59" s="439"/>
      <c r="Q59" s="439"/>
      <c r="S59" s="439"/>
      <c r="T59" s="439"/>
      <c r="U59" s="439"/>
      <c r="V59" s="439"/>
      <c r="W59" s="439"/>
      <c r="X59" s="439"/>
      <c r="Y59" s="439"/>
      <c r="Z59" s="439"/>
      <c r="AA59" s="439"/>
    </row>
    <row r="60" spans="2:27" x14ac:dyDescent="0.2">
      <c r="B60" s="433" t="s">
        <v>74</v>
      </c>
      <c r="C60" s="433"/>
      <c r="D60" s="433"/>
      <c r="E60" s="433"/>
      <c r="F60" s="433"/>
      <c r="G60" s="433"/>
      <c r="H60" s="433"/>
      <c r="I60" s="433"/>
      <c r="J60" s="433"/>
      <c r="L60" s="434"/>
      <c r="M60" s="434"/>
      <c r="N60" s="434"/>
      <c r="O60" s="434"/>
      <c r="P60" s="370"/>
      <c r="Q60" s="443"/>
      <c r="S60" s="7"/>
      <c r="T60" s="434"/>
      <c r="U60" s="434"/>
      <c r="V60" s="434"/>
      <c r="W60" s="434"/>
      <c r="X60" s="434"/>
      <c r="Y60" s="434"/>
      <c r="Z60" s="370"/>
      <c r="AA60" s="443"/>
    </row>
    <row r="61" spans="2:27" x14ac:dyDescent="0.2">
      <c r="B61" s="358" t="s">
        <v>75</v>
      </c>
      <c r="C61" s="358"/>
      <c r="D61" s="358"/>
      <c r="E61" s="358"/>
      <c r="F61" s="358"/>
      <c r="G61" s="358"/>
      <c r="H61" s="358"/>
      <c r="I61" s="358"/>
      <c r="J61" s="11" t="s">
        <v>48</v>
      </c>
      <c r="L61" s="483"/>
      <c r="M61" s="483"/>
      <c r="N61" s="483"/>
      <c r="O61" s="483"/>
      <c r="P61" s="483"/>
      <c r="Q61" s="16"/>
      <c r="S61" s="483"/>
      <c r="T61" s="483"/>
      <c r="U61" s="483"/>
      <c r="V61" s="483"/>
      <c r="W61" s="483"/>
      <c r="X61" s="483"/>
      <c r="Y61" s="483"/>
      <c r="Z61" s="483"/>
      <c r="AA61" s="16"/>
    </row>
    <row r="62" spans="2:27" x14ac:dyDescent="0.2">
      <c r="B62" s="10" t="s">
        <v>76</v>
      </c>
      <c r="C62" s="364" t="s">
        <v>77</v>
      </c>
      <c r="D62" s="364"/>
      <c r="E62" s="364"/>
      <c r="F62" s="364"/>
      <c r="G62" s="364"/>
      <c r="H62" s="364"/>
      <c r="I62" s="364"/>
      <c r="J62" s="12">
        <f>J40</f>
        <v>0</v>
      </c>
      <c r="L62" s="502"/>
      <c r="M62" s="502"/>
      <c r="N62" s="502"/>
      <c r="O62" s="502"/>
      <c r="P62" s="502"/>
      <c r="Q62" s="102"/>
      <c r="S62" s="15"/>
      <c r="T62" s="502"/>
      <c r="U62" s="502"/>
      <c r="V62" s="502"/>
      <c r="W62" s="502"/>
      <c r="X62" s="502"/>
      <c r="Y62" s="502"/>
      <c r="Z62" s="502"/>
      <c r="AA62" s="102"/>
    </row>
    <row r="63" spans="2:27" x14ac:dyDescent="0.2">
      <c r="B63" s="10" t="s">
        <v>78</v>
      </c>
      <c r="C63" s="363" t="s">
        <v>79</v>
      </c>
      <c r="D63" s="363"/>
      <c r="E63" s="363"/>
      <c r="F63" s="363"/>
      <c r="G63" s="363"/>
      <c r="H63" s="363"/>
      <c r="I63" s="363"/>
      <c r="J63" s="19">
        <f>J51</f>
        <v>0</v>
      </c>
      <c r="L63" s="434"/>
      <c r="M63" s="434"/>
      <c r="N63" s="434"/>
      <c r="O63" s="434"/>
      <c r="P63" s="434"/>
      <c r="Q63" s="104"/>
      <c r="S63" s="15"/>
      <c r="T63" s="434"/>
      <c r="U63" s="434"/>
      <c r="V63" s="434"/>
      <c r="W63" s="434"/>
      <c r="X63" s="434"/>
      <c r="Y63" s="434"/>
      <c r="Z63" s="434"/>
      <c r="AA63" s="104"/>
    </row>
    <row r="64" spans="2:27" x14ac:dyDescent="0.2">
      <c r="B64" s="10" t="s">
        <v>80</v>
      </c>
      <c r="C64" s="363" t="s">
        <v>19</v>
      </c>
      <c r="D64" s="363"/>
      <c r="E64" s="363"/>
      <c r="F64" s="363"/>
      <c r="G64" s="363"/>
      <c r="H64" s="363"/>
      <c r="I64" s="363"/>
      <c r="J64" s="19">
        <f>J58</f>
        <v>0</v>
      </c>
      <c r="L64" s="434"/>
      <c r="M64" s="434"/>
      <c r="N64" s="434"/>
      <c r="O64" s="434"/>
      <c r="P64" s="434"/>
      <c r="Q64" s="104"/>
      <c r="S64" s="15"/>
      <c r="T64" s="434"/>
      <c r="U64" s="434"/>
      <c r="V64" s="434"/>
      <c r="W64" s="434"/>
      <c r="X64" s="434"/>
      <c r="Y64" s="434"/>
      <c r="Z64" s="434"/>
      <c r="AA64" s="104"/>
    </row>
    <row r="65" spans="2:27" x14ac:dyDescent="0.2">
      <c r="B65" s="358" t="s">
        <v>81</v>
      </c>
      <c r="C65" s="358"/>
      <c r="D65" s="358"/>
      <c r="E65" s="358"/>
      <c r="F65" s="358"/>
      <c r="G65" s="358"/>
      <c r="H65" s="358"/>
      <c r="I65" s="358"/>
      <c r="J65" s="27">
        <f>TRUNC(SUM(J62:J64),2)</f>
        <v>0</v>
      </c>
      <c r="L65" s="483"/>
      <c r="M65" s="483"/>
      <c r="N65" s="483"/>
      <c r="O65" s="483"/>
      <c r="P65" s="483"/>
      <c r="Q65" s="106"/>
      <c r="S65" s="483"/>
      <c r="T65" s="483"/>
      <c r="U65" s="483"/>
      <c r="V65" s="483"/>
      <c r="W65" s="483"/>
      <c r="X65" s="483"/>
      <c r="Y65" s="483"/>
      <c r="Z65" s="483"/>
      <c r="AA65" s="106"/>
    </row>
    <row r="66" spans="2:27" x14ac:dyDescent="0.2">
      <c r="B66" s="507"/>
      <c r="C66" s="508"/>
      <c r="D66" s="508"/>
      <c r="E66" s="508"/>
      <c r="F66" s="508"/>
      <c r="G66" s="508"/>
      <c r="H66" s="508"/>
      <c r="I66" s="508"/>
      <c r="J66" s="508"/>
      <c r="L66" s="439"/>
      <c r="M66" s="439"/>
      <c r="N66" s="439"/>
      <c r="O66" s="439"/>
      <c r="P66" s="439"/>
      <c r="Q66" s="439"/>
      <c r="S66" s="439"/>
      <c r="T66" s="439"/>
      <c r="U66" s="439"/>
      <c r="V66" s="439"/>
      <c r="W66" s="439"/>
      <c r="X66" s="439"/>
      <c r="Y66" s="439"/>
      <c r="Z66" s="439"/>
      <c r="AA66" s="439"/>
    </row>
    <row r="67" spans="2:27" x14ac:dyDescent="0.2">
      <c r="B67" s="433" t="s">
        <v>82</v>
      </c>
      <c r="C67" s="433"/>
      <c r="D67" s="433"/>
      <c r="E67" s="433"/>
      <c r="F67" s="433"/>
      <c r="G67" s="433"/>
      <c r="H67" s="433"/>
      <c r="I67" s="433"/>
      <c r="J67" s="433"/>
      <c r="L67" s="434"/>
      <c r="M67" s="434"/>
      <c r="N67" s="434"/>
      <c r="O67" s="434"/>
      <c r="P67" s="370"/>
      <c r="Q67" s="443"/>
      <c r="S67" s="7"/>
      <c r="T67" s="434"/>
      <c r="U67" s="434"/>
      <c r="V67" s="434"/>
      <c r="W67" s="434"/>
      <c r="X67" s="434"/>
      <c r="Y67" s="434"/>
      <c r="Z67" s="370"/>
      <c r="AA67" s="443"/>
    </row>
    <row r="68" spans="2:27" ht="15" customHeight="1" x14ac:dyDescent="0.2">
      <c r="B68" s="10">
        <v>3</v>
      </c>
      <c r="C68" s="383" t="s">
        <v>83</v>
      </c>
      <c r="D68" s="384"/>
      <c r="E68" s="384"/>
      <c r="F68" s="384"/>
      <c r="G68" s="384"/>
      <c r="H68" s="428"/>
      <c r="I68" s="11" t="s">
        <v>20</v>
      </c>
      <c r="J68" s="11" t="s">
        <v>48</v>
      </c>
    </row>
    <row r="69" spans="2:27" x14ac:dyDescent="0.2">
      <c r="B69" s="10" t="s">
        <v>2</v>
      </c>
      <c r="C69" s="363" t="s">
        <v>84</v>
      </c>
      <c r="D69" s="363"/>
      <c r="E69" s="363"/>
      <c r="F69" s="363"/>
      <c r="G69" s="363"/>
      <c r="H69" s="363"/>
      <c r="I69" s="18">
        <f>'Memória de Cálculo'!I43</f>
        <v>0</v>
      </c>
      <c r="J69" s="254">
        <f>TRUNC($J$34*I69,3)</f>
        <v>0</v>
      </c>
      <c r="K69" s="28"/>
      <c r="L69" s="434"/>
      <c r="M69" s="434"/>
      <c r="N69" s="434"/>
      <c r="O69" s="434"/>
      <c r="P69" s="82"/>
      <c r="Q69" s="104"/>
      <c r="S69" s="15"/>
      <c r="T69" s="434"/>
      <c r="U69" s="434"/>
      <c r="V69" s="434"/>
      <c r="W69" s="434"/>
      <c r="X69" s="434"/>
      <c r="Y69" s="434"/>
      <c r="Z69" s="82"/>
      <c r="AA69" s="104"/>
    </row>
    <row r="70" spans="2:27" x14ac:dyDescent="0.2">
      <c r="B70" s="10" t="s">
        <v>3</v>
      </c>
      <c r="C70" s="363" t="s">
        <v>85</v>
      </c>
      <c r="D70" s="363"/>
      <c r="E70" s="363"/>
      <c r="F70" s="363"/>
      <c r="G70" s="363"/>
      <c r="H70" s="363"/>
      <c r="I70" s="18">
        <f>'Memória de Cálculo'!I44</f>
        <v>0</v>
      </c>
      <c r="J70" s="254">
        <f t="shared" ref="J70:J74" si="1">TRUNC($J$34*I70,3)</f>
        <v>0</v>
      </c>
      <c r="K70" s="28"/>
      <c r="L70" s="434"/>
      <c r="M70" s="434"/>
      <c r="N70" s="434"/>
      <c r="O70" s="434"/>
      <c r="P70" s="82"/>
      <c r="Q70" s="102"/>
      <c r="S70" s="15"/>
      <c r="T70" s="434"/>
      <c r="U70" s="434"/>
      <c r="V70" s="434"/>
      <c r="W70" s="434"/>
      <c r="X70" s="434"/>
      <c r="Y70" s="434"/>
      <c r="Z70" s="82"/>
      <c r="AA70" s="102"/>
    </row>
    <row r="71" spans="2:27" x14ac:dyDescent="0.2">
      <c r="B71" s="10" t="s">
        <v>4</v>
      </c>
      <c r="C71" s="363" t="s">
        <v>86</v>
      </c>
      <c r="D71" s="363"/>
      <c r="E71" s="363"/>
      <c r="F71" s="363"/>
      <c r="G71" s="363"/>
      <c r="H71" s="363"/>
      <c r="I71" s="18">
        <f>'Memória de Cálculo'!I45</f>
        <v>0</v>
      </c>
      <c r="J71" s="254">
        <f t="shared" si="1"/>
        <v>0</v>
      </c>
      <c r="K71" s="28"/>
      <c r="L71" s="434"/>
      <c r="M71" s="434"/>
      <c r="N71" s="434"/>
      <c r="O71" s="434"/>
      <c r="P71" s="82"/>
      <c r="Q71" s="113"/>
      <c r="S71" s="15"/>
      <c r="T71" s="434"/>
      <c r="U71" s="434"/>
      <c r="V71" s="434"/>
      <c r="W71" s="434"/>
      <c r="X71" s="434"/>
      <c r="Y71" s="434"/>
      <c r="Z71" s="82"/>
      <c r="AA71" s="113"/>
    </row>
    <row r="72" spans="2:27" x14ac:dyDescent="0.2">
      <c r="B72" s="10" t="s">
        <v>5</v>
      </c>
      <c r="C72" s="363" t="s">
        <v>87</v>
      </c>
      <c r="D72" s="363"/>
      <c r="E72" s="363"/>
      <c r="F72" s="363"/>
      <c r="G72" s="363"/>
      <c r="H72" s="363"/>
      <c r="I72" s="18">
        <f>'Memória de Cálculo'!I46</f>
        <v>0</v>
      </c>
      <c r="J72" s="254">
        <f t="shared" si="1"/>
        <v>0</v>
      </c>
      <c r="K72" s="28"/>
      <c r="L72" s="434"/>
      <c r="M72" s="434"/>
      <c r="N72" s="434"/>
      <c r="O72" s="434"/>
      <c r="P72" s="82"/>
      <c r="Q72" s="102"/>
      <c r="S72" s="15"/>
      <c r="T72" s="434"/>
      <c r="U72" s="434"/>
      <c r="V72" s="434"/>
      <c r="W72" s="434"/>
      <c r="X72" s="434"/>
      <c r="Y72" s="434"/>
      <c r="Z72" s="82"/>
      <c r="AA72" s="102"/>
    </row>
    <row r="73" spans="2:27" x14ac:dyDescent="0.2">
      <c r="B73" s="10" t="s">
        <v>15</v>
      </c>
      <c r="C73" s="364" t="s">
        <v>88</v>
      </c>
      <c r="D73" s="364"/>
      <c r="E73" s="364"/>
      <c r="F73" s="364"/>
      <c r="G73" s="364"/>
      <c r="H73" s="364"/>
      <c r="I73" s="18">
        <f>'Memória de Cálculo'!I47</f>
        <v>0</v>
      </c>
      <c r="J73" s="254">
        <f t="shared" si="1"/>
        <v>0</v>
      </c>
      <c r="K73" s="28"/>
      <c r="L73" s="502"/>
      <c r="M73" s="502"/>
      <c r="N73" s="502"/>
      <c r="O73" s="502"/>
      <c r="P73" s="82"/>
      <c r="Q73" s="102"/>
      <c r="S73" s="15"/>
      <c r="T73" s="502"/>
      <c r="U73" s="502"/>
      <c r="V73" s="502"/>
      <c r="W73" s="502"/>
      <c r="X73" s="502"/>
      <c r="Y73" s="502"/>
      <c r="Z73" s="82"/>
      <c r="AA73" s="102"/>
    </row>
    <row r="74" spans="2:27" x14ac:dyDescent="0.2">
      <c r="B74" s="10" t="s">
        <v>16</v>
      </c>
      <c r="C74" s="363" t="s">
        <v>89</v>
      </c>
      <c r="D74" s="363"/>
      <c r="E74" s="363"/>
      <c r="F74" s="363"/>
      <c r="G74" s="363"/>
      <c r="H74" s="363"/>
      <c r="I74" s="18">
        <f>'Memória de Cálculo'!I48</f>
        <v>0</v>
      </c>
      <c r="J74" s="254">
        <f t="shared" si="1"/>
        <v>0</v>
      </c>
      <c r="K74" s="28"/>
      <c r="L74" s="434"/>
      <c r="M74" s="434"/>
      <c r="N74" s="434"/>
      <c r="O74" s="434"/>
      <c r="P74" s="82"/>
      <c r="Q74" s="113"/>
      <c r="S74" s="15"/>
      <c r="T74" s="434"/>
      <c r="U74" s="434"/>
      <c r="V74" s="434"/>
      <c r="W74" s="434"/>
      <c r="X74" s="434"/>
      <c r="Y74" s="434"/>
      <c r="Z74" s="82"/>
      <c r="AA74" s="113"/>
    </row>
    <row r="75" spans="2:27" x14ac:dyDescent="0.2">
      <c r="B75" s="358" t="s">
        <v>90</v>
      </c>
      <c r="C75" s="358"/>
      <c r="D75" s="358"/>
      <c r="E75" s="358"/>
      <c r="F75" s="358"/>
      <c r="G75" s="358"/>
      <c r="H75" s="358"/>
      <c r="I75" s="22">
        <f>TRUNC(SUM(I69:I74),4)</f>
        <v>0</v>
      </c>
      <c r="J75" s="14">
        <f>TRUNC(SUM(J69:J74),2)</f>
        <v>0</v>
      </c>
      <c r="K75" s="29"/>
      <c r="L75" s="483"/>
      <c r="M75" s="483"/>
      <c r="N75" s="483"/>
      <c r="O75" s="483"/>
      <c r="P75" s="83"/>
      <c r="Q75" s="103"/>
      <c r="S75" s="483"/>
      <c r="T75" s="483"/>
      <c r="U75" s="483"/>
      <c r="V75" s="483"/>
      <c r="W75" s="483"/>
      <c r="X75" s="483"/>
      <c r="Y75" s="483"/>
      <c r="Z75" s="83"/>
      <c r="AA75" s="103"/>
    </row>
    <row r="76" spans="2:27" x14ac:dyDescent="0.2">
      <c r="B76" s="383"/>
      <c r="C76" s="384"/>
      <c r="D76" s="384"/>
      <c r="E76" s="384"/>
      <c r="F76" s="384"/>
      <c r="G76" s="384"/>
      <c r="H76" s="384"/>
      <c r="I76" s="384"/>
      <c r="J76" s="384"/>
      <c r="L76" s="483"/>
      <c r="M76" s="483"/>
      <c r="N76" s="483"/>
      <c r="O76" s="483"/>
      <c r="P76" s="483"/>
      <c r="Q76" s="483"/>
      <c r="S76" s="483"/>
      <c r="T76" s="483"/>
      <c r="U76" s="483"/>
      <c r="V76" s="483"/>
      <c r="W76" s="483"/>
      <c r="X76" s="483"/>
      <c r="Y76" s="483"/>
      <c r="Z76" s="483"/>
      <c r="AA76" s="483"/>
    </row>
    <row r="77" spans="2:27" x14ac:dyDescent="0.2">
      <c r="B77" s="433" t="s">
        <v>91</v>
      </c>
      <c r="C77" s="433"/>
      <c r="D77" s="433"/>
      <c r="E77" s="433"/>
      <c r="F77" s="433"/>
      <c r="G77" s="433"/>
      <c r="H77" s="433"/>
      <c r="I77" s="433"/>
      <c r="J77" s="433"/>
      <c r="L77" s="434"/>
      <c r="M77" s="434"/>
      <c r="N77" s="434"/>
      <c r="O77" s="434"/>
      <c r="P77" s="370"/>
      <c r="Q77" s="443"/>
      <c r="S77" s="7"/>
      <c r="T77" s="434"/>
      <c r="U77" s="434"/>
      <c r="V77" s="434"/>
      <c r="W77" s="434"/>
      <c r="X77" s="434"/>
      <c r="Y77" s="434"/>
      <c r="Z77" s="370"/>
      <c r="AA77" s="443"/>
    </row>
    <row r="78" spans="2:27" x14ac:dyDescent="0.2">
      <c r="B78" s="509" t="s">
        <v>92</v>
      </c>
      <c r="C78" s="510"/>
      <c r="D78" s="510"/>
      <c r="E78" s="510"/>
      <c r="F78" s="510"/>
      <c r="G78" s="510"/>
      <c r="H78" s="511"/>
      <c r="I78" s="11" t="s">
        <v>20</v>
      </c>
      <c r="J78" s="11" t="s">
        <v>93</v>
      </c>
      <c r="L78" s="406"/>
      <c r="M78" s="406"/>
      <c r="N78" s="406"/>
      <c r="O78" s="406"/>
      <c r="P78" s="16"/>
      <c r="Q78" s="16"/>
      <c r="S78" s="406"/>
      <c r="T78" s="406"/>
      <c r="U78" s="406"/>
      <c r="V78" s="406"/>
      <c r="W78" s="406"/>
      <c r="X78" s="406"/>
      <c r="Y78" s="406"/>
      <c r="Z78" s="16"/>
      <c r="AA78" s="16"/>
    </row>
    <row r="79" spans="2:27" x14ac:dyDescent="0.2">
      <c r="B79" s="10" t="s">
        <v>2</v>
      </c>
      <c r="C79" s="363" t="s">
        <v>94</v>
      </c>
      <c r="D79" s="363"/>
      <c r="E79" s="363"/>
      <c r="F79" s="363"/>
      <c r="G79" s="363"/>
      <c r="H79" s="363"/>
      <c r="I79" s="18">
        <v>0</v>
      </c>
      <c r="J79" s="30">
        <f t="shared" ref="J79:J84" si="2">$J$34*I79</f>
        <v>0</v>
      </c>
      <c r="L79" s="434"/>
      <c r="M79" s="434"/>
      <c r="N79" s="434"/>
      <c r="O79" s="434"/>
      <c r="P79" s="82"/>
      <c r="Q79" s="114"/>
      <c r="S79" s="15"/>
      <c r="T79" s="434"/>
      <c r="U79" s="434"/>
      <c r="V79" s="434"/>
      <c r="W79" s="434"/>
      <c r="X79" s="434"/>
      <c r="Y79" s="434"/>
      <c r="Z79" s="82"/>
      <c r="AA79" s="114"/>
    </row>
    <row r="80" spans="2:27" x14ac:dyDescent="0.2">
      <c r="B80" s="10" t="s">
        <v>3</v>
      </c>
      <c r="C80" s="363" t="s">
        <v>95</v>
      </c>
      <c r="D80" s="363"/>
      <c r="E80" s="363"/>
      <c r="F80" s="363"/>
      <c r="G80" s="363"/>
      <c r="H80" s="363"/>
      <c r="I80" s="18">
        <v>0</v>
      </c>
      <c r="J80" s="19">
        <f t="shared" si="2"/>
        <v>0</v>
      </c>
      <c r="L80" s="434"/>
      <c r="M80" s="434"/>
      <c r="N80" s="434"/>
      <c r="O80" s="434"/>
      <c r="P80" s="82"/>
      <c r="Q80" s="104"/>
      <c r="S80" s="15"/>
      <c r="T80" s="434"/>
      <c r="U80" s="434"/>
      <c r="V80" s="434"/>
      <c r="W80" s="434"/>
      <c r="X80" s="434"/>
      <c r="Y80" s="434"/>
      <c r="Z80" s="82"/>
      <c r="AA80" s="104"/>
    </row>
    <row r="81" spans="2:27" x14ac:dyDescent="0.2">
      <c r="B81" s="10" t="s">
        <v>4</v>
      </c>
      <c r="C81" s="363" t="s">
        <v>96</v>
      </c>
      <c r="D81" s="363"/>
      <c r="E81" s="363"/>
      <c r="F81" s="363"/>
      <c r="G81" s="363"/>
      <c r="H81" s="363"/>
      <c r="I81" s="18">
        <v>0</v>
      </c>
      <c r="J81" s="19">
        <f t="shared" si="2"/>
        <v>0</v>
      </c>
      <c r="L81" s="434"/>
      <c r="M81" s="434"/>
      <c r="N81" s="434"/>
      <c r="O81" s="434"/>
      <c r="P81" s="82"/>
      <c r="Q81" s="104"/>
      <c r="S81" s="15"/>
      <c r="T81" s="434"/>
      <c r="U81" s="434"/>
      <c r="V81" s="434"/>
      <c r="W81" s="434"/>
      <c r="X81" s="434"/>
      <c r="Y81" s="434"/>
      <c r="Z81" s="82"/>
      <c r="AA81" s="104"/>
    </row>
    <row r="82" spans="2:27" x14ac:dyDescent="0.2">
      <c r="B82" s="10" t="s">
        <v>5</v>
      </c>
      <c r="C82" s="363" t="s">
        <v>97</v>
      </c>
      <c r="D82" s="363"/>
      <c r="E82" s="363"/>
      <c r="F82" s="363"/>
      <c r="G82" s="363"/>
      <c r="H82" s="363"/>
      <c r="I82" s="18">
        <v>0</v>
      </c>
      <c r="J82" s="19">
        <f t="shared" si="2"/>
        <v>0</v>
      </c>
      <c r="L82" s="434"/>
      <c r="M82" s="434"/>
      <c r="N82" s="434"/>
      <c r="O82" s="434"/>
      <c r="P82" s="82"/>
      <c r="Q82" s="104"/>
      <c r="S82" s="15"/>
      <c r="T82" s="434"/>
      <c r="U82" s="434"/>
      <c r="V82" s="434"/>
      <c r="W82" s="434"/>
      <c r="X82" s="434"/>
      <c r="Y82" s="434"/>
      <c r="Z82" s="82"/>
      <c r="AA82" s="104"/>
    </row>
    <row r="83" spans="2:27" x14ac:dyDescent="0.2">
      <c r="B83" s="25" t="s">
        <v>15</v>
      </c>
      <c r="C83" s="440" t="s">
        <v>245</v>
      </c>
      <c r="D83" s="441"/>
      <c r="E83" s="441"/>
      <c r="F83" s="441"/>
      <c r="G83" s="441"/>
      <c r="H83" s="442"/>
      <c r="I83" s="72">
        <v>0</v>
      </c>
      <c r="J83" s="19">
        <f t="shared" si="2"/>
        <v>0</v>
      </c>
      <c r="L83" s="502"/>
      <c r="M83" s="502"/>
      <c r="N83" s="502"/>
      <c r="O83" s="502"/>
      <c r="P83" s="89"/>
      <c r="Q83" s="104"/>
      <c r="S83" s="43"/>
      <c r="T83" s="502"/>
      <c r="U83" s="502"/>
      <c r="V83" s="502"/>
      <c r="W83" s="502"/>
      <c r="X83" s="502"/>
      <c r="Y83" s="502"/>
      <c r="Z83" s="89"/>
      <c r="AA83" s="104"/>
    </row>
    <row r="84" spans="2:27" x14ac:dyDescent="0.2">
      <c r="B84" s="25" t="s">
        <v>16</v>
      </c>
      <c r="C84" s="364" t="s">
        <v>98</v>
      </c>
      <c r="D84" s="364"/>
      <c r="E84" s="364"/>
      <c r="F84" s="364"/>
      <c r="G84" s="364"/>
      <c r="H84" s="364"/>
      <c r="I84" s="18">
        <v>0</v>
      </c>
      <c r="J84" s="19">
        <f t="shared" si="2"/>
        <v>0</v>
      </c>
      <c r="L84" s="502"/>
      <c r="M84" s="502"/>
      <c r="N84" s="502"/>
      <c r="O84" s="502"/>
      <c r="P84" s="82"/>
      <c r="Q84" s="104"/>
      <c r="S84" s="43"/>
      <c r="T84" s="502"/>
      <c r="U84" s="502"/>
      <c r="V84" s="502"/>
      <c r="W84" s="502"/>
      <c r="X84" s="502"/>
      <c r="Y84" s="502"/>
      <c r="Z84" s="82"/>
      <c r="AA84" s="104"/>
    </row>
    <row r="85" spans="2:27" x14ac:dyDescent="0.2">
      <c r="B85" s="358" t="s">
        <v>99</v>
      </c>
      <c r="C85" s="358"/>
      <c r="D85" s="358"/>
      <c r="E85" s="358"/>
      <c r="F85" s="358"/>
      <c r="G85" s="358"/>
      <c r="H85" s="358"/>
      <c r="I85" s="22">
        <f>SUM(I79:I84)</f>
        <v>0</v>
      </c>
      <c r="J85" s="14">
        <f>SUM(J79:J84)</f>
        <v>0</v>
      </c>
      <c r="L85" s="483"/>
      <c r="M85" s="483"/>
      <c r="N85" s="483"/>
      <c r="O85" s="483"/>
      <c r="P85" s="83"/>
      <c r="Q85" s="103"/>
      <c r="S85" s="483"/>
      <c r="T85" s="483"/>
      <c r="U85" s="483"/>
      <c r="V85" s="483"/>
      <c r="W85" s="483"/>
      <c r="X85" s="483"/>
      <c r="Y85" s="483"/>
      <c r="Z85" s="83"/>
      <c r="AA85" s="103"/>
    </row>
    <row r="86" spans="2:27" x14ac:dyDescent="0.2">
      <c r="B86" s="514"/>
      <c r="C86" s="515"/>
      <c r="D86" s="515"/>
      <c r="E86" s="515"/>
      <c r="F86" s="515"/>
      <c r="G86" s="515"/>
      <c r="H86" s="515"/>
      <c r="I86" s="515"/>
      <c r="J86" s="515"/>
      <c r="L86" s="516"/>
      <c r="M86" s="516"/>
      <c r="N86" s="516"/>
      <c r="O86" s="516"/>
      <c r="P86" s="516"/>
      <c r="Q86" s="516"/>
      <c r="S86" s="516"/>
      <c r="T86" s="516"/>
      <c r="U86" s="516"/>
      <c r="V86" s="516"/>
      <c r="W86" s="516"/>
      <c r="X86" s="516"/>
      <c r="Y86" s="516"/>
      <c r="Z86" s="516"/>
      <c r="AA86" s="516"/>
    </row>
    <row r="87" spans="2:27" x14ac:dyDescent="0.2">
      <c r="B87" s="358" t="s">
        <v>100</v>
      </c>
      <c r="C87" s="358"/>
      <c r="D87" s="358"/>
      <c r="E87" s="358"/>
      <c r="F87" s="358"/>
      <c r="G87" s="358"/>
      <c r="H87" s="358"/>
      <c r="I87" s="11" t="s">
        <v>20</v>
      </c>
      <c r="J87" s="11" t="s">
        <v>48</v>
      </c>
      <c r="L87" s="483"/>
      <c r="M87" s="483"/>
      <c r="N87" s="483"/>
      <c r="O87" s="483"/>
      <c r="P87" s="16"/>
      <c r="Q87" s="16"/>
      <c r="S87" s="483"/>
      <c r="T87" s="483"/>
      <c r="U87" s="483"/>
      <c r="V87" s="483"/>
      <c r="W87" s="483"/>
      <c r="X87" s="483"/>
      <c r="Y87" s="483"/>
      <c r="Z87" s="16"/>
      <c r="AA87" s="16"/>
    </row>
    <row r="88" spans="2:27" x14ac:dyDescent="0.2">
      <c r="B88" s="10" t="s">
        <v>2</v>
      </c>
      <c r="C88" s="363" t="s">
        <v>101</v>
      </c>
      <c r="D88" s="363"/>
      <c r="E88" s="363"/>
      <c r="F88" s="363"/>
      <c r="G88" s="363"/>
      <c r="H88" s="363"/>
      <c r="I88" s="18">
        <v>0</v>
      </c>
      <c r="J88" s="12">
        <v>0</v>
      </c>
      <c r="L88" s="434"/>
      <c r="M88" s="434"/>
      <c r="N88" s="434"/>
      <c r="O88" s="434"/>
      <c r="P88" s="82"/>
      <c r="Q88" s="102"/>
      <c r="S88" s="15"/>
      <c r="T88" s="434"/>
      <c r="U88" s="434"/>
      <c r="V88" s="434"/>
      <c r="W88" s="434"/>
      <c r="X88" s="434"/>
      <c r="Y88" s="434"/>
      <c r="Z88" s="82"/>
      <c r="AA88" s="102"/>
    </row>
    <row r="89" spans="2:27" x14ac:dyDescent="0.2">
      <c r="B89" s="358" t="s">
        <v>102</v>
      </c>
      <c r="C89" s="358"/>
      <c r="D89" s="358"/>
      <c r="E89" s="358"/>
      <c r="F89" s="358"/>
      <c r="G89" s="358"/>
      <c r="H89" s="358"/>
      <c r="I89" s="22">
        <f>TRUNC(SUM(I88),4)</f>
        <v>0</v>
      </c>
      <c r="J89" s="14">
        <f>TRUNC(SUM(J88),2)</f>
        <v>0</v>
      </c>
      <c r="L89" s="483"/>
      <c r="M89" s="483"/>
      <c r="N89" s="483"/>
      <c r="O89" s="483"/>
      <c r="P89" s="83"/>
      <c r="Q89" s="103"/>
      <c r="S89" s="483"/>
      <c r="T89" s="483"/>
      <c r="U89" s="483"/>
      <c r="V89" s="483"/>
      <c r="W89" s="483"/>
      <c r="X89" s="483"/>
      <c r="Y89" s="483"/>
      <c r="Z89" s="83"/>
      <c r="AA89" s="103"/>
    </row>
    <row r="90" spans="2:27" x14ac:dyDescent="0.2">
      <c r="B90" s="512"/>
      <c r="C90" s="513"/>
      <c r="D90" s="513"/>
      <c r="E90" s="513"/>
      <c r="F90" s="513"/>
      <c r="G90" s="513"/>
      <c r="H90" s="513"/>
      <c r="I90" s="513"/>
      <c r="J90" s="513"/>
      <c r="L90" s="439"/>
      <c r="M90" s="439"/>
      <c r="N90" s="439"/>
      <c r="O90" s="439"/>
      <c r="P90" s="439"/>
      <c r="Q90" s="439"/>
      <c r="S90" s="439"/>
      <c r="T90" s="439"/>
      <c r="U90" s="439"/>
      <c r="V90" s="439"/>
      <c r="W90" s="439"/>
      <c r="X90" s="439"/>
      <c r="Y90" s="439"/>
      <c r="Z90" s="439"/>
      <c r="AA90" s="439"/>
    </row>
    <row r="91" spans="2:27" x14ac:dyDescent="0.2">
      <c r="B91" s="433" t="s">
        <v>103</v>
      </c>
      <c r="C91" s="433"/>
      <c r="D91" s="433"/>
      <c r="E91" s="433"/>
      <c r="F91" s="433"/>
      <c r="G91" s="433"/>
      <c r="H91" s="433"/>
      <c r="I91" s="433"/>
      <c r="J91" s="433"/>
      <c r="L91" s="434"/>
      <c r="M91" s="434"/>
      <c r="N91" s="434"/>
      <c r="O91" s="434"/>
      <c r="P91" s="370"/>
      <c r="Q91" s="443"/>
      <c r="S91" s="7"/>
      <c r="T91" s="434"/>
      <c r="U91" s="434"/>
      <c r="V91" s="434"/>
      <c r="W91" s="434"/>
      <c r="X91" s="434"/>
      <c r="Y91" s="434"/>
      <c r="Z91" s="370"/>
      <c r="AA91" s="443"/>
    </row>
    <row r="92" spans="2:27" x14ac:dyDescent="0.2">
      <c r="B92" s="358" t="s">
        <v>104</v>
      </c>
      <c r="C92" s="358"/>
      <c r="D92" s="358"/>
      <c r="E92" s="358"/>
      <c r="F92" s="358"/>
      <c r="G92" s="358"/>
      <c r="H92" s="358"/>
      <c r="I92" s="358"/>
      <c r="J92" s="11" t="s">
        <v>48</v>
      </c>
      <c r="L92" s="483"/>
      <c r="M92" s="483"/>
      <c r="N92" s="483"/>
      <c r="O92" s="483"/>
      <c r="P92" s="483"/>
      <c r="Q92" s="16"/>
      <c r="S92" s="483"/>
      <c r="T92" s="483"/>
      <c r="U92" s="483"/>
      <c r="V92" s="483"/>
      <c r="W92" s="483"/>
      <c r="X92" s="483"/>
      <c r="Y92" s="483"/>
      <c r="Z92" s="483"/>
      <c r="AA92" s="16"/>
    </row>
    <row r="93" spans="2:27" x14ac:dyDescent="0.2">
      <c r="B93" s="10" t="s">
        <v>22</v>
      </c>
      <c r="C93" s="363" t="s">
        <v>105</v>
      </c>
      <c r="D93" s="363"/>
      <c r="E93" s="363"/>
      <c r="F93" s="363"/>
      <c r="G93" s="363"/>
      <c r="H93" s="363"/>
      <c r="I93" s="363"/>
      <c r="J93" s="12">
        <f>J85</f>
        <v>0</v>
      </c>
      <c r="L93" s="434"/>
      <c r="M93" s="434"/>
      <c r="N93" s="434"/>
      <c r="O93" s="434"/>
      <c r="P93" s="434"/>
      <c r="Q93" s="102"/>
      <c r="S93" s="15"/>
      <c r="T93" s="434"/>
      <c r="U93" s="434"/>
      <c r="V93" s="434"/>
      <c r="W93" s="434"/>
      <c r="X93" s="434"/>
      <c r="Y93" s="434"/>
      <c r="Z93" s="434"/>
      <c r="AA93" s="102"/>
    </row>
    <row r="94" spans="2:27" x14ac:dyDescent="0.2">
      <c r="B94" s="10" t="s">
        <v>23</v>
      </c>
      <c r="C94" s="363" t="s">
        <v>106</v>
      </c>
      <c r="D94" s="363"/>
      <c r="E94" s="363"/>
      <c r="F94" s="363"/>
      <c r="G94" s="363"/>
      <c r="H94" s="363"/>
      <c r="I94" s="363"/>
      <c r="J94" s="19">
        <f>J89</f>
        <v>0</v>
      </c>
      <c r="L94" s="434"/>
      <c r="M94" s="434"/>
      <c r="N94" s="434"/>
      <c r="O94" s="434"/>
      <c r="P94" s="434"/>
      <c r="Q94" s="104"/>
      <c r="S94" s="15"/>
      <c r="T94" s="434"/>
      <c r="U94" s="434"/>
      <c r="V94" s="434"/>
      <c r="W94" s="434"/>
      <c r="X94" s="434"/>
      <c r="Y94" s="434"/>
      <c r="Z94" s="434"/>
      <c r="AA94" s="104"/>
    </row>
    <row r="95" spans="2:27" x14ac:dyDescent="0.2">
      <c r="B95" s="358" t="s">
        <v>107</v>
      </c>
      <c r="C95" s="358"/>
      <c r="D95" s="358"/>
      <c r="E95" s="358"/>
      <c r="F95" s="358"/>
      <c r="G95" s="358"/>
      <c r="H95" s="358"/>
      <c r="I95" s="358"/>
      <c r="J95" s="27">
        <f>TRUNC(SUM(J93:J94),2)</f>
        <v>0</v>
      </c>
      <c r="L95" s="483"/>
      <c r="M95" s="483"/>
      <c r="N95" s="483"/>
      <c r="O95" s="483"/>
      <c r="P95" s="483"/>
      <c r="Q95" s="106"/>
      <c r="S95" s="483"/>
      <c r="T95" s="483"/>
      <c r="U95" s="483"/>
      <c r="V95" s="483"/>
      <c r="W95" s="483"/>
      <c r="X95" s="483"/>
      <c r="Y95" s="483"/>
      <c r="Z95" s="483"/>
      <c r="AA95" s="106"/>
    </row>
    <row r="96" spans="2:27" x14ac:dyDescent="0.2">
      <c r="B96" s="439"/>
      <c r="C96" s="439"/>
      <c r="D96" s="439"/>
      <c r="E96" s="439"/>
      <c r="F96" s="439"/>
      <c r="G96" s="439"/>
      <c r="H96" s="439"/>
      <c r="I96" s="439"/>
      <c r="J96" s="439"/>
      <c r="L96" s="439"/>
      <c r="M96" s="439"/>
      <c r="N96" s="439"/>
      <c r="O96" s="439"/>
      <c r="P96" s="439"/>
      <c r="Q96" s="439"/>
      <c r="S96" s="439"/>
      <c r="T96" s="439"/>
      <c r="U96" s="439"/>
      <c r="V96" s="439"/>
      <c r="W96" s="439"/>
      <c r="X96" s="439"/>
      <c r="Y96" s="439"/>
      <c r="Z96" s="439"/>
      <c r="AA96" s="439"/>
    </row>
    <row r="97" spans="2:27" x14ac:dyDescent="0.2">
      <c r="B97" s="433" t="s">
        <v>108</v>
      </c>
      <c r="C97" s="433"/>
      <c r="D97" s="433"/>
      <c r="E97" s="433"/>
      <c r="F97" s="433"/>
      <c r="G97" s="433"/>
      <c r="H97" s="433"/>
      <c r="I97" s="433"/>
      <c r="J97" s="433"/>
      <c r="L97" s="434"/>
      <c r="M97" s="434"/>
      <c r="N97" s="434"/>
      <c r="O97" s="434"/>
      <c r="P97" s="370"/>
      <c r="Q97" s="443"/>
      <c r="S97" s="7"/>
      <c r="T97" s="434"/>
      <c r="U97" s="434"/>
      <c r="V97" s="434"/>
      <c r="W97" s="434"/>
      <c r="X97" s="434"/>
      <c r="Y97" s="434"/>
      <c r="Z97" s="370"/>
      <c r="AA97" s="443"/>
    </row>
    <row r="98" spans="2:27" x14ac:dyDescent="0.2">
      <c r="B98" s="10">
        <v>5</v>
      </c>
      <c r="C98" s="358" t="s">
        <v>109</v>
      </c>
      <c r="D98" s="358"/>
      <c r="E98" s="358"/>
      <c r="F98" s="358"/>
      <c r="G98" s="358"/>
      <c r="H98" s="358"/>
      <c r="I98" s="11"/>
      <c r="J98" s="11" t="s">
        <v>48</v>
      </c>
      <c r="L98" s="483"/>
      <c r="M98" s="483"/>
      <c r="N98" s="483"/>
      <c r="O98" s="483"/>
      <c r="P98" s="16"/>
      <c r="Q98" s="16"/>
      <c r="S98" s="15"/>
      <c r="T98" s="483"/>
      <c r="U98" s="483"/>
      <c r="V98" s="483"/>
      <c r="W98" s="483"/>
      <c r="X98" s="483"/>
      <c r="Y98" s="483"/>
      <c r="Z98" s="16"/>
      <c r="AA98" s="16"/>
    </row>
    <row r="99" spans="2:27" x14ac:dyDescent="0.2">
      <c r="B99" s="10" t="s">
        <v>2</v>
      </c>
      <c r="C99" s="374" t="s">
        <v>110</v>
      </c>
      <c r="D99" s="374"/>
      <c r="E99" s="374"/>
      <c r="F99" s="374"/>
      <c r="G99" s="374"/>
      <c r="H99" s="374"/>
      <c r="I99" s="9" t="s">
        <v>28</v>
      </c>
      <c r="J99" s="31">
        <v>0</v>
      </c>
      <c r="L99" s="503"/>
      <c r="M99" s="503"/>
      <c r="N99" s="503"/>
      <c r="O99" s="503"/>
      <c r="P99" s="3"/>
      <c r="Q99" s="105"/>
      <c r="S99" s="15"/>
      <c r="T99" s="503"/>
      <c r="U99" s="503"/>
      <c r="V99" s="503"/>
      <c r="W99" s="503"/>
      <c r="X99" s="503"/>
      <c r="Y99" s="503"/>
      <c r="Z99" s="3"/>
      <c r="AA99" s="105"/>
    </row>
    <row r="100" spans="2:27" x14ac:dyDescent="0.2">
      <c r="B100" s="10" t="s">
        <v>3</v>
      </c>
      <c r="C100" s="374" t="s">
        <v>242</v>
      </c>
      <c r="D100" s="374"/>
      <c r="E100" s="374"/>
      <c r="F100" s="374"/>
      <c r="G100" s="374"/>
      <c r="H100" s="374"/>
      <c r="I100" s="9" t="s">
        <v>28</v>
      </c>
      <c r="J100" s="31">
        <v>0</v>
      </c>
      <c r="L100" s="503"/>
      <c r="M100" s="503"/>
      <c r="N100" s="503"/>
      <c r="O100" s="503"/>
      <c r="P100" s="3"/>
      <c r="Q100" s="105"/>
      <c r="S100" s="15"/>
      <c r="T100" s="503"/>
      <c r="U100" s="503"/>
      <c r="V100" s="503"/>
      <c r="W100" s="503"/>
      <c r="X100" s="503"/>
      <c r="Y100" s="503"/>
      <c r="Z100" s="3"/>
      <c r="AA100" s="105"/>
    </row>
    <row r="101" spans="2:27" x14ac:dyDescent="0.2">
      <c r="B101" s="32" t="s">
        <v>4</v>
      </c>
      <c r="C101" s="374" t="s">
        <v>111</v>
      </c>
      <c r="D101" s="374"/>
      <c r="E101" s="374"/>
      <c r="F101" s="374"/>
      <c r="G101" s="374"/>
      <c r="H101" s="374"/>
      <c r="I101" s="9" t="s">
        <v>28</v>
      </c>
      <c r="J101" s="31">
        <v>0</v>
      </c>
      <c r="L101" s="503"/>
      <c r="M101" s="503"/>
      <c r="N101" s="503"/>
      <c r="O101" s="503"/>
      <c r="P101" s="3"/>
      <c r="Q101" s="105"/>
      <c r="S101" s="108"/>
      <c r="T101" s="503"/>
      <c r="U101" s="503"/>
      <c r="V101" s="503"/>
      <c r="W101" s="503"/>
      <c r="X101" s="503"/>
      <c r="Y101" s="503"/>
      <c r="Z101" s="3"/>
      <c r="AA101" s="105"/>
    </row>
    <row r="102" spans="2:27" x14ac:dyDescent="0.2">
      <c r="B102" s="32" t="s">
        <v>5</v>
      </c>
      <c r="C102" s="373" t="s">
        <v>112</v>
      </c>
      <c r="D102" s="374"/>
      <c r="E102" s="374"/>
      <c r="F102" s="374"/>
      <c r="G102" s="374"/>
      <c r="H102" s="374"/>
      <c r="I102" s="9" t="s">
        <v>28</v>
      </c>
      <c r="J102" s="31">
        <v>0</v>
      </c>
      <c r="L102" s="503"/>
      <c r="M102" s="503"/>
      <c r="N102" s="503"/>
      <c r="O102" s="503"/>
      <c r="P102" s="3"/>
      <c r="Q102" s="105"/>
      <c r="S102" s="108"/>
      <c r="T102" s="504"/>
      <c r="U102" s="503"/>
      <c r="V102" s="503"/>
      <c r="W102" s="503"/>
      <c r="X102" s="503"/>
      <c r="Y102" s="503"/>
      <c r="Z102" s="3"/>
      <c r="AA102" s="105"/>
    </row>
    <row r="103" spans="2:27" x14ac:dyDescent="0.2">
      <c r="B103" s="358" t="s">
        <v>113</v>
      </c>
      <c r="C103" s="358"/>
      <c r="D103" s="358"/>
      <c r="E103" s="358"/>
      <c r="F103" s="358"/>
      <c r="G103" s="358"/>
      <c r="H103" s="358"/>
      <c r="I103" s="22" t="s">
        <v>28</v>
      </c>
      <c r="J103" s="33">
        <f>SUM(J99:J102)</f>
        <v>0</v>
      </c>
      <c r="L103" s="483"/>
      <c r="M103" s="483"/>
      <c r="N103" s="483"/>
      <c r="O103" s="483"/>
      <c r="P103" s="83"/>
      <c r="Q103" s="107"/>
      <c r="S103" s="483"/>
      <c r="T103" s="483"/>
      <c r="U103" s="483"/>
      <c r="V103" s="483"/>
      <c r="W103" s="483"/>
      <c r="X103" s="483"/>
      <c r="Y103" s="483"/>
      <c r="Z103" s="83"/>
      <c r="AA103" s="107"/>
    </row>
    <row r="104" spans="2:27" x14ac:dyDescent="0.2">
      <c r="B104" s="507"/>
      <c r="C104" s="508"/>
      <c r="D104" s="508"/>
      <c r="E104" s="508"/>
      <c r="F104" s="508"/>
      <c r="G104" s="508"/>
      <c r="H104" s="508"/>
      <c r="I104" s="508"/>
      <c r="J104" s="508"/>
      <c r="L104" s="439"/>
      <c r="M104" s="439"/>
      <c r="N104" s="439"/>
      <c r="O104" s="439"/>
      <c r="P104" s="439"/>
      <c r="Q104" s="439"/>
      <c r="S104" s="439"/>
      <c r="T104" s="439"/>
      <c r="U104" s="439"/>
      <c r="V104" s="439"/>
      <c r="W104" s="439"/>
      <c r="X104" s="439"/>
      <c r="Y104" s="439"/>
      <c r="Z104" s="439"/>
      <c r="AA104" s="439"/>
    </row>
    <row r="105" spans="2:27" x14ac:dyDescent="0.2">
      <c r="B105" s="433" t="s">
        <v>114</v>
      </c>
      <c r="C105" s="433"/>
      <c r="D105" s="433"/>
      <c r="E105" s="433"/>
      <c r="F105" s="433"/>
      <c r="G105" s="433"/>
      <c r="H105" s="433"/>
      <c r="I105" s="433"/>
      <c r="J105" s="433"/>
      <c r="L105" s="434"/>
      <c r="M105" s="434"/>
      <c r="N105" s="434"/>
      <c r="O105" s="434"/>
      <c r="P105" s="370"/>
      <c r="Q105" s="443"/>
      <c r="S105" s="7"/>
      <c r="T105" s="434"/>
      <c r="U105" s="434"/>
      <c r="V105" s="434"/>
      <c r="W105" s="434"/>
      <c r="X105" s="434"/>
      <c r="Y105" s="434"/>
      <c r="Z105" s="370"/>
      <c r="AA105" s="443"/>
    </row>
    <row r="106" spans="2:27" x14ac:dyDescent="0.2">
      <c r="B106" s="10">
        <v>6</v>
      </c>
      <c r="C106" s="358" t="s">
        <v>115</v>
      </c>
      <c r="D106" s="358"/>
      <c r="E106" s="358"/>
      <c r="F106" s="358"/>
      <c r="G106" s="358"/>
      <c r="H106" s="358"/>
      <c r="I106" s="11" t="s">
        <v>20</v>
      </c>
      <c r="J106" s="11" t="s">
        <v>48</v>
      </c>
      <c r="L106" s="483"/>
      <c r="M106" s="483"/>
      <c r="N106" s="483"/>
      <c r="O106" s="483"/>
      <c r="P106" s="16"/>
      <c r="Q106" s="16"/>
      <c r="S106" s="15"/>
      <c r="T106" s="483"/>
      <c r="U106" s="483"/>
      <c r="V106" s="483"/>
      <c r="W106" s="483"/>
      <c r="X106" s="483"/>
      <c r="Y106" s="483"/>
      <c r="Z106" s="16"/>
      <c r="AA106" s="16"/>
    </row>
    <row r="107" spans="2:27" x14ac:dyDescent="0.2">
      <c r="B107" s="10" t="s">
        <v>2</v>
      </c>
      <c r="C107" s="363" t="s">
        <v>116</v>
      </c>
      <c r="D107" s="363"/>
      <c r="E107" s="363"/>
      <c r="F107" s="363"/>
      <c r="G107" s="363"/>
      <c r="H107" s="363"/>
      <c r="I107" s="18">
        <f>'Memória de Cálculo'!I62</f>
        <v>0</v>
      </c>
      <c r="J107" s="12">
        <f>TRUNC(I107*J131,2)</f>
        <v>0</v>
      </c>
      <c r="L107" s="434"/>
      <c r="M107" s="434"/>
      <c r="N107" s="434"/>
      <c r="O107" s="434"/>
      <c r="P107" s="82"/>
      <c r="Q107" s="102"/>
      <c r="S107" s="15"/>
      <c r="T107" s="434"/>
      <c r="U107" s="434"/>
      <c r="V107" s="434"/>
      <c r="W107" s="434"/>
      <c r="X107" s="434"/>
      <c r="Y107" s="434"/>
      <c r="Z107" s="82"/>
      <c r="AA107" s="102"/>
    </row>
    <row r="108" spans="2:27" x14ac:dyDescent="0.2">
      <c r="B108" s="10" t="s">
        <v>3</v>
      </c>
      <c r="C108" s="363" t="s">
        <v>117</v>
      </c>
      <c r="D108" s="363"/>
      <c r="E108" s="363"/>
      <c r="F108" s="363"/>
      <c r="G108" s="363"/>
      <c r="H108" s="363"/>
      <c r="I108" s="18">
        <f>'Memória de Cálculo'!I63</f>
        <v>0</v>
      </c>
      <c r="J108" s="12">
        <f>TRUNC(I108*(J107+J131),2)</f>
        <v>0</v>
      </c>
      <c r="L108" s="434"/>
      <c r="M108" s="434"/>
      <c r="N108" s="434"/>
      <c r="O108" s="434"/>
      <c r="P108" s="82"/>
      <c r="Q108" s="102"/>
      <c r="S108" s="15"/>
      <c r="T108" s="434"/>
      <c r="U108" s="434"/>
      <c r="V108" s="434"/>
      <c r="W108" s="434"/>
      <c r="X108" s="434"/>
      <c r="Y108" s="434"/>
      <c r="Z108" s="82"/>
      <c r="AA108" s="102"/>
    </row>
    <row r="109" spans="2:27" x14ac:dyDescent="0.2">
      <c r="B109" s="10" t="s">
        <v>4</v>
      </c>
      <c r="C109" s="436" t="s">
        <v>118</v>
      </c>
      <c r="D109" s="437"/>
      <c r="E109" s="437"/>
      <c r="F109" s="437"/>
      <c r="G109" s="437"/>
      <c r="H109" s="437"/>
      <c r="I109" s="437"/>
      <c r="J109" s="438"/>
      <c r="L109" s="517"/>
      <c r="M109" s="517"/>
      <c r="N109" s="517"/>
      <c r="O109" s="517"/>
      <c r="P109" s="517"/>
      <c r="Q109" s="517"/>
      <c r="S109" s="15"/>
      <c r="T109" s="517"/>
      <c r="U109" s="517"/>
      <c r="V109" s="517"/>
      <c r="W109" s="517"/>
      <c r="X109" s="517"/>
      <c r="Y109" s="517"/>
      <c r="Z109" s="517"/>
      <c r="AA109" s="517"/>
    </row>
    <row r="110" spans="2:27" x14ac:dyDescent="0.2">
      <c r="B110" s="10" t="s">
        <v>119</v>
      </c>
      <c r="C110" s="363" t="s">
        <v>120</v>
      </c>
      <c r="D110" s="363"/>
      <c r="E110" s="363"/>
      <c r="F110" s="363"/>
      <c r="G110" s="363"/>
      <c r="H110" s="363"/>
      <c r="I110" s="18">
        <f>'Memória de Cálculo'!I65</f>
        <v>0</v>
      </c>
      <c r="J110" s="19">
        <f>TRUNC(I110*J120,2)</f>
        <v>0</v>
      </c>
      <c r="L110" s="434"/>
      <c r="M110" s="434"/>
      <c r="N110" s="434"/>
      <c r="O110" s="434"/>
      <c r="P110" s="115"/>
      <c r="Q110" s="104"/>
      <c r="S110" s="15"/>
      <c r="T110" s="434"/>
      <c r="U110" s="434"/>
      <c r="V110" s="434"/>
      <c r="W110" s="434"/>
      <c r="X110" s="434"/>
      <c r="Y110" s="434"/>
      <c r="Z110" s="115"/>
      <c r="AA110" s="104"/>
    </row>
    <row r="111" spans="2:27" x14ac:dyDescent="0.2">
      <c r="B111" s="10" t="s">
        <v>121</v>
      </c>
      <c r="C111" s="363" t="s">
        <v>122</v>
      </c>
      <c r="D111" s="363"/>
      <c r="E111" s="363"/>
      <c r="F111" s="363"/>
      <c r="G111" s="363"/>
      <c r="H111" s="363"/>
      <c r="I111" s="18">
        <f>'Memória de Cálculo'!I66</f>
        <v>0</v>
      </c>
      <c r="J111" s="19">
        <f>TRUNC(I111*J120,2)</f>
        <v>0</v>
      </c>
      <c r="L111" s="434"/>
      <c r="M111" s="434"/>
      <c r="N111" s="434"/>
      <c r="O111" s="434"/>
      <c r="P111" s="115"/>
      <c r="Q111" s="104"/>
      <c r="S111" s="15"/>
      <c r="T111" s="434"/>
      <c r="U111" s="434"/>
      <c r="V111" s="434"/>
      <c r="W111" s="434"/>
      <c r="X111" s="434"/>
      <c r="Y111" s="434"/>
      <c r="Z111" s="115"/>
      <c r="AA111" s="104"/>
    </row>
    <row r="112" spans="2:27" x14ac:dyDescent="0.2">
      <c r="B112" s="10" t="s">
        <v>123</v>
      </c>
      <c r="C112" s="363" t="s">
        <v>124</v>
      </c>
      <c r="D112" s="363"/>
      <c r="E112" s="363"/>
      <c r="F112" s="363"/>
      <c r="G112" s="363"/>
      <c r="H112" s="363"/>
      <c r="I112" s="18">
        <f>'Memória de Cálculo'!I67</f>
        <v>0</v>
      </c>
      <c r="J112" s="19">
        <f>TRUNC(I112*J120,2)</f>
        <v>0</v>
      </c>
      <c r="L112" s="434"/>
      <c r="M112" s="434"/>
      <c r="N112" s="434"/>
      <c r="O112" s="434"/>
      <c r="P112" s="115"/>
      <c r="Q112" s="104"/>
      <c r="S112" s="15"/>
      <c r="T112" s="434"/>
      <c r="U112" s="434"/>
      <c r="V112" s="434"/>
      <c r="W112" s="434"/>
      <c r="X112" s="434"/>
      <c r="Y112" s="434"/>
      <c r="Z112" s="115"/>
      <c r="AA112" s="104"/>
    </row>
    <row r="113" spans="2:27" x14ac:dyDescent="0.2">
      <c r="B113" s="358" t="s">
        <v>125</v>
      </c>
      <c r="C113" s="358"/>
      <c r="D113" s="358"/>
      <c r="E113" s="358"/>
      <c r="F113" s="358"/>
      <c r="G113" s="358"/>
      <c r="H113" s="358"/>
      <c r="I113" s="35">
        <f>SUM(I107:I112)</f>
        <v>0</v>
      </c>
      <c r="J113" s="27">
        <f>TRUNC(SUM(J107:J112),2)</f>
        <v>0</v>
      </c>
      <c r="L113" s="483"/>
      <c r="M113" s="483"/>
      <c r="N113" s="483"/>
      <c r="O113" s="483"/>
      <c r="P113" s="116"/>
      <c r="Q113" s="106"/>
      <c r="S113" s="483"/>
      <c r="T113" s="483"/>
      <c r="U113" s="483"/>
      <c r="V113" s="483"/>
      <c r="W113" s="483"/>
      <c r="X113" s="483"/>
      <c r="Y113" s="483"/>
      <c r="Z113" s="116"/>
      <c r="AA113" s="106"/>
    </row>
    <row r="114" spans="2:27" x14ac:dyDescent="0.2">
      <c r="B114" s="7"/>
      <c r="C114" s="434"/>
      <c r="D114" s="434"/>
      <c r="E114" s="434"/>
      <c r="F114" s="434"/>
      <c r="G114" s="434"/>
      <c r="H114" s="434"/>
      <c r="I114" s="434"/>
      <c r="J114" s="434"/>
      <c r="L114" s="434"/>
      <c r="M114" s="434"/>
      <c r="N114" s="434"/>
      <c r="O114" s="434"/>
      <c r="P114" s="434"/>
      <c r="Q114" s="434"/>
      <c r="S114" s="7"/>
      <c r="T114" s="434"/>
      <c r="U114" s="434"/>
      <c r="V114" s="434"/>
      <c r="W114" s="434"/>
      <c r="X114" s="434"/>
      <c r="Y114" s="434"/>
      <c r="Z114" s="434"/>
      <c r="AA114" s="434"/>
    </row>
    <row r="115" spans="2:27" x14ac:dyDescent="0.2">
      <c r="B115" s="36" t="s">
        <v>126</v>
      </c>
      <c r="C115" s="435" t="s">
        <v>127</v>
      </c>
      <c r="D115" s="435"/>
      <c r="E115" s="435"/>
      <c r="F115" s="435"/>
      <c r="G115" s="435"/>
      <c r="H115" s="435"/>
      <c r="I115" s="37">
        <f>TRUNC(I110+I111+I112,4)</f>
        <v>0</v>
      </c>
      <c r="J115" s="38"/>
      <c r="L115" s="368"/>
      <c r="M115" s="368"/>
      <c r="N115" s="368"/>
      <c r="O115" s="368"/>
      <c r="P115" s="40"/>
      <c r="Q115" s="59"/>
      <c r="S115" s="43"/>
      <c r="T115" s="368"/>
      <c r="U115" s="368"/>
      <c r="V115" s="368"/>
      <c r="W115" s="368"/>
      <c r="X115" s="368"/>
      <c r="Y115" s="368"/>
      <c r="Z115" s="40"/>
      <c r="AA115" s="59"/>
    </row>
    <row r="116" spans="2:27" x14ac:dyDescent="0.2">
      <c r="B116" s="39"/>
      <c r="C116" s="368">
        <v>100</v>
      </c>
      <c r="D116" s="368"/>
      <c r="E116" s="368"/>
      <c r="F116" s="368"/>
      <c r="G116" s="368"/>
      <c r="H116" s="368"/>
      <c r="I116" s="40"/>
      <c r="J116" s="41"/>
      <c r="L116" s="368"/>
      <c r="M116" s="368"/>
      <c r="N116" s="368"/>
      <c r="O116" s="368"/>
      <c r="P116" s="40"/>
      <c r="Q116" s="59"/>
      <c r="S116" s="43"/>
      <c r="T116" s="368"/>
      <c r="U116" s="368"/>
      <c r="V116" s="368"/>
      <c r="W116" s="368"/>
      <c r="X116" s="368"/>
      <c r="Y116" s="368"/>
      <c r="Z116" s="40"/>
      <c r="AA116" s="59"/>
    </row>
    <row r="117" spans="2:27" x14ac:dyDescent="0.2">
      <c r="B117" s="42"/>
      <c r="C117" s="43"/>
      <c r="D117" s="43"/>
      <c r="E117" s="43"/>
      <c r="F117" s="43"/>
      <c r="G117" s="43"/>
      <c r="H117" s="43"/>
      <c r="I117" s="40"/>
      <c r="J117" s="41"/>
      <c r="L117" s="43"/>
      <c r="M117" s="43"/>
      <c r="N117" s="43"/>
      <c r="O117" s="43"/>
      <c r="P117" s="40"/>
      <c r="Q117" s="59"/>
      <c r="S117" s="58"/>
      <c r="T117" s="43"/>
      <c r="U117" s="43"/>
      <c r="V117" s="43"/>
      <c r="W117" s="43"/>
      <c r="X117" s="43"/>
      <c r="Y117" s="43"/>
      <c r="Z117" s="40"/>
      <c r="AA117" s="59"/>
    </row>
    <row r="118" spans="2:27" x14ac:dyDescent="0.2">
      <c r="B118" s="39" t="s">
        <v>128</v>
      </c>
      <c r="C118" s="368" t="s">
        <v>129</v>
      </c>
      <c r="D118" s="368"/>
      <c r="E118" s="368"/>
      <c r="F118" s="368"/>
      <c r="G118" s="368"/>
      <c r="H118" s="368"/>
      <c r="I118" s="40"/>
      <c r="J118" s="44">
        <f>TRUNC(J131+J107+J108,2)</f>
        <v>0</v>
      </c>
      <c r="L118" s="368"/>
      <c r="M118" s="368"/>
      <c r="N118" s="368"/>
      <c r="O118" s="368"/>
      <c r="P118" s="40"/>
      <c r="Q118" s="109"/>
      <c r="S118" s="43"/>
      <c r="T118" s="368"/>
      <c r="U118" s="368"/>
      <c r="V118" s="368"/>
      <c r="W118" s="368"/>
      <c r="X118" s="368"/>
      <c r="Y118" s="368"/>
      <c r="Z118" s="40"/>
      <c r="AA118" s="109"/>
    </row>
    <row r="119" spans="2:27" x14ac:dyDescent="0.2">
      <c r="B119" s="39"/>
      <c r="C119" s="43"/>
      <c r="D119" s="43"/>
      <c r="E119" s="43"/>
      <c r="F119" s="43"/>
      <c r="G119" s="43"/>
      <c r="H119" s="43"/>
      <c r="I119" s="40"/>
      <c r="J119" s="44"/>
      <c r="L119" s="43"/>
      <c r="M119" s="43"/>
      <c r="N119" s="43"/>
      <c r="O119" s="43"/>
      <c r="P119" s="40"/>
      <c r="Q119" s="109"/>
      <c r="S119" s="43"/>
      <c r="T119" s="43"/>
      <c r="U119" s="43"/>
      <c r="V119" s="43"/>
      <c r="W119" s="43"/>
      <c r="X119" s="43"/>
      <c r="Y119" s="43"/>
      <c r="Z119" s="40"/>
      <c r="AA119" s="109"/>
    </row>
    <row r="120" spans="2:27" x14ac:dyDescent="0.2">
      <c r="B120" s="39" t="s">
        <v>130</v>
      </c>
      <c r="C120" s="368" t="s">
        <v>131</v>
      </c>
      <c r="D120" s="368"/>
      <c r="E120" s="368"/>
      <c r="F120" s="368"/>
      <c r="G120" s="368"/>
      <c r="H120" s="368"/>
      <c r="I120" s="40"/>
      <c r="J120" s="44">
        <f>TRUNC(J118/(1-I115),2)</f>
        <v>0</v>
      </c>
      <c r="L120" s="368"/>
      <c r="M120" s="368"/>
      <c r="N120" s="368"/>
      <c r="O120" s="368"/>
      <c r="P120" s="40"/>
      <c r="Q120" s="109"/>
      <c r="S120" s="43"/>
      <c r="T120" s="368"/>
      <c r="U120" s="368"/>
      <c r="V120" s="368"/>
      <c r="W120" s="368"/>
      <c r="X120" s="368"/>
      <c r="Y120" s="368"/>
      <c r="Z120" s="40"/>
      <c r="AA120" s="109"/>
    </row>
    <row r="121" spans="2:27" x14ac:dyDescent="0.2">
      <c r="B121" s="39"/>
      <c r="C121" s="43"/>
      <c r="D121" s="43"/>
      <c r="E121" s="43"/>
      <c r="F121" s="43"/>
      <c r="G121" s="43"/>
      <c r="H121" s="43"/>
      <c r="I121" s="40"/>
      <c r="J121" s="44"/>
      <c r="L121" s="43"/>
      <c r="M121" s="43"/>
      <c r="N121" s="43"/>
      <c r="O121" s="43"/>
      <c r="P121" s="40"/>
      <c r="Q121" s="109"/>
      <c r="S121" s="43"/>
      <c r="T121" s="43"/>
      <c r="U121" s="43"/>
      <c r="V121" s="43"/>
      <c r="W121" s="43"/>
      <c r="X121" s="43"/>
      <c r="Y121" s="43"/>
      <c r="Z121" s="40"/>
      <c r="AA121" s="109"/>
    </row>
    <row r="122" spans="2:27" x14ac:dyDescent="0.2">
      <c r="B122" s="45"/>
      <c r="C122" s="432" t="s">
        <v>132</v>
      </c>
      <c r="D122" s="432"/>
      <c r="E122" s="432"/>
      <c r="F122" s="432"/>
      <c r="G122" s="432"/>
      <c r="H122" s="432"/>
      <c r="I122" s="46"/>
      <c r="J122" s="47">
        <f>TRUNC(J120-J118,2)</f>
        <v>0</v>
      </c>
      <c r="L122" s="368"/>
      <c r="M122" s="368"/>
      <c r="N122" s="368"/>
      <c r="O122" s="368"/>
      <c r="P122" s="40"/>
      <c r="Q122" s="109"/>
      <c r="S122" s="43"/>
      <c r="T122" s="368"/>
      <c r="U122" s="368"/>
      <c r="V122" s="368"/>
      <c r="W122" s="368"/>
      <c r="X122" s="368"/>
      <c r="Y122" s="368"/>
      <c r="Z122" s="40"/>
      <c r="AA122" s="109"/>
    </row>
    <row r="123" spans="2:27" x14ac:dyDescent="0.2">
      <c r="B123" s="7"/>
      <c r="C123" s="3"/>
      <c r="D123" s="3"/>
      <c r="E123" s="3"/>
      <c r="F123" s="3"/>
      <c r="G123" s="3"/>
      <c r="H123" s="3"/>
      <c r="I123" s="3"/>
      <c r="J123" s="17"/>
      <c r="L123" s="3"/>
      <c r="M123" s="3"/>
      <c r="N123" s="3"/>
      <c r="O123" s="3"/>
      <c r="P123" s="3"/>
      <c r="Q123" s="17"/>
      <c r="S123" s="7"/>
      <c r="T123" s="3"/>
      <c r="U123" s="3"/>
      <c r="V123" s="3"/>
      <c r="W123" s="3"/>
      <c r="X123" s="3"/>
      <c r="Y123" s="3"/>
      <c r="Z123" s="3"/>
      <c r="AA123" s="17"/>
    </row>
    <row r="124" spans="2:27" x14ac:dyDescent="0.2">
      <c r="B124" s="433" t="s">
        <v>133</v>
      </c>
      <c r="C124" s="433"/>
      <c r="D124" s="433"/>
      <c r="E124" s="433"/>
      <c r="F124" s="433"/>
      <c r="G124" s="433"/>
      <c r="H124" s="433"/>
      <c r="I124" s="433"/>
      <c r="J124" s="433"/>
      <c r="L124" s="434"/>
      <c r="M124" s="434"/>
      <c r="N124" s="434"/>
      <c r="O124" s="434"/>
      <c r="P124" s="370"/>
      <c r="Q124" s="443"/>
      <c r="S124" s="7"/>
      <c r="T124" s="434"/>
      <c r="U124" s="434"/>
      <c r="V124" s="434"/>
      <c r="W124" s="434"/>
      <c r="X124" s="434"/>
      <c r="Y124" s="434"/>
      <c r="Z124" s="370"/>
      <c r="AA124" s="443"/>
    </row>
    <row r="125" spans="2:27" x14ac:dyDescent="0.2">
      <c r="B125" s="358" t="s">
        <v>24</v>
      </c>
      <c r="C125" s="358"/>
      <c r="D125" s="358"/>
      <c r="E125" s="358"/>
      <c r="F125" s="358"/>
      <c r="G125" s="358"/>
      <c r="H125" s="358"/>
      <c r="I125" s="358"/>
      <c r="J125" s="11" t="s">
        <v>48</v>
      </c>
      <c r="L125" s="483"/>
      <c r="M125" s="483"/>
      <c r="N125" s="483"/>
      <c r="O125" s="483"/>
      <c r="P125" s="483"/>
      <c r="Q125" s="16"/>
      <c r="S125" s="483"/>
      <c r="T125" s="483"/>
      <c r="U125" s="483"/>
      <c r="V125" s="483"/>
      <c r="W125" s="483"/>
      <c r="X125" s="483"/>
      <c r="Y125" s="483"/>
      <c r="Z125" s="483"/>
      <c r="AA125" s="16"/>
    </row>
    <row r="126" spans="2:27" x14ac:dyDescent="0.2">
      <c r="B126" s="8" t="s">
        <v>2</v>
      </c>
      <c r="C126" s="363" t="str">
        <f>B26</f>
        <v>MÓDULO 1 - COMPOSIÇÃO DA REMUNERAÇÃO</v>
      </c>
      <c r="D126" s="363"/>
      <c r="E126" s="363"/>
      <c r="F126" s="363"/>
      <c r="G126" s="363"/>
      <c r="H126" s="363"/>
      <c r="I126" s="363"/>
      <c r="J126" s="12">
        <f>J34</f>
        <v>0</v>
      </c>
      <c r="L126" s="434"/>
      <c r="M126" s="434"/>
      <c r="N126" s="434"/>
      <c r="O126" s="434"/>
      <c r="P126" s="434"/>
      <c r="Q126" s="102"/>
      <c r="S126" s="7"/>
      <c r="T126" s="434"/>
      <c r="U126" s="434"/>
      <c r="V126" s="434"/>
      <c r="W126" s="434"/>
      <c r="X126" s="434"/>
      <c r="Y126" s="434"/>
      <c r="Z126" s="434"/>
      <c r="AA126" s="102"/>
    </row>
    <row r="127" spans="2:27" x14ac:dyDescent="0.2">
      <c r="B127" s="8" t="s">
        <v>3</v>
      </c>
      <c r="C127" s="363" t="str">
        <f>B36</f>
        <v>MÓDULO 2 – ENCARGOS E BENEFÍCIOS ANUAIS, MENSAIS E DIÁRIOS</v>
      </c>
      <c r="D127" s="363"/>
      <c r="E127" s="363"/>
      <c r="F127" s="363"/>
      <c r="G127" s="363"/>
      <c r="H127" s="363"/>
      <c r="I127" s="363"/>
      <c r="J127" s="19">
        <f>J65</f>
        <v>0</v>
      </c>
      <c r="L127" s="434"/>
      <c r="M127" s="434"/>
      <c r="N127" s="434"/>
      <c r="O127" s="434"/>
      <c r="P127" s="434"/>
      <c r="Q127" s="104"/>
      <c r="S127" s="7"/>
      <c r="T127" s="434"/>
      <c r="U127" s="434"/>
      <c r="V127" s="434"/>
      <c r="W127" s="434"/>
      <c r="X127" s="434"/>
      <c r="Y127" s="434"/>
      <c r="Z127" s="434"/>
      <c r="AA127" s="104"/>
    </row>
    <row r="128" spans="2:27" x14ac:dyDescent="0.2">
      <c r="B128" s="8" t="s">
        <v>4</v>
      </c>
      <c r="C128" s="363" t="str">
        <f>B67</f>
        <v>MÓDULO 3 – PROVISÃO PARA RESCISÃO</v>
      </c>
      <c r="D128" s="363"/>
      <c r="E128" s="363"/>
      <c r="F128" s="363"/>
      <c r="G128" s="363"/>
      <c r="H128" s="363"/>
      <c r="I128" s="363"/>
      <c r="J128" s="19">
        <f>J75</f>
        <v>0</v>
      </c>
      <c r="L128" s="434"/>
      <c r="M128" s="434"/>
      <c r="N128" s="434"/>
      <c r="O128" s="434"/>
      <c r="P128" s="434"/>
      <c r="Q128" s="104"/>
      <c r="S128" s="7"/>
      <c r="T128" s="434"/>
      <c r="U128" s="434"/>
      <c r="V128" s="434"/>
      <c r="W128" s="434"/>
      <c r="X128" s="434"/>
      <c r="Y128" s="434"/>
      <c r="Z128" s="434"/>
      <c r="AA128" s="104"/>
    </row>
    <row r="129" spans="2:29" x14ac:dyDescent="0.2">
      <c r="B129" s="8" t="s">
        <v>5</v>
      </c>
      <c r="C129" s="363" t="str">
        <f>B77</f>
        <v>MÓDULO 4 – CUSTO DE REPOSIÇÃO DO PROFISSIONAL AUSENTE</v>
      </c>
      <c r="D129" s="363"/>
      <c r="E129" s="363"/>
      <c r="F129" s="363"/>
      <c r="G129" s="363"/>
      <c r="H129" s="363"/>
      <c r="I129" s="363"/>
      <c r="J129" s="19">
        <f>J95</f>
        <v>0</v>
      </c>
      <c r="L129" s="434"/>
      <c r="M129" s="434"/>
      <c r="N129" s="434"/>
      <c r="O129" s="434"/>
      <c r="P129" s="434"/>
      <c r="Q129" s="104"/>
      <c r="S129" s="7"/>
      <c r="T129" s="434"/>
      <c r="U129" s="434"/>
      <c r="V129" s="434"/>
      <c r="W129" s="434"/>
      <c r="X129" s="434"/>
      <c r="Y129" s="434"/>
      <c r="Z129" s="434"/>
      <c r="AA129" s="104"/>
    </row>
    <row r="130" spans="2:29" x14ac:dyDescent="0.2">
      <c r="B130" s="8" t="s">
        <v>15</v>
      </c>
      <c r="C130" s="363" t="str">
        <f>B97</f>
        <v>MÓDULO 5 – INSUMOS DIVERSOS</v>
      </c>
      <c r="D130" s="363"/>
      <c r="E130" s="363"/>
      <c r="F130" s="363"/>
      <c r="G130" s="363"/>
      <c r="H130" s="363"/>
      <c r="I130" s="363"/>
      <c r="J130" s="19">
        <f>J103</f>
        <v>0</v>
      </c>
      <c r="L130" s="434"/>
      <c r="M130" s="434"/>
      <c r="N130" s="434"/>
      <c r="O130" s="434"/>
      <c r="P130" s="434"/>
      <c r="Q130" s="104"/>
      <c r="S130" s="7"/>
      <c r="T130" s="434"/>
      <c r="U130" s="434"/>
      <c r="V130" s="434"/>
      <c r="W130" s="434"/>
      <c r="X130" s="434"/>
      <c r="Y130" s="434"/>
      <c r="Z130" s="434"/>
      <c r="AA130" s="104"/>
    </row>
    <row r="131" spans="2:29" x14ac:dyDescent="0.2">
      <c r="B131" s="10"/>
      <c r="C131" s="358" t="s">
        <v>134</v>
      </c>
      <c r="D131" s="358"/>
      <c r="E131" s="358"/>
      <c r="F131" s="358"/>
      <c r="G131" s="358"/>
      <c r="H131" s="358"/>
      <c r="I131" s="358"/>
      <c r="J131" s="27">
        <f>TRUNC(SUM(J126:J130),2)</f>
        <v>0</v>
      </c>
      <c r="L131" s="483"/>
      <c r="M131" s="483"/>
      <c r="N131" s="483"/>
      <c r="O131" s="483"/>
      <c r="P131" s="483"/>
      <c r="Q131" s="106"/>
      <c r="S131" s="15"/>
      <c r="T131" s="483"/>
      <c r="U131" s="483"/>
      <c r="V131" s="483"/>
      <c r="W131" s="483"/>
      <c r="X131" s="483"/>
      <c r="Y131" s="483"/>
      <c r="Z131" s="483"/>
      <c r="AA131" s="106"/>
    </row>
    <row r="132" spans="2:29" x14ac:dyDescent="0.2">
      <c r="B132" s="8" t="s">
        <v>16</v>
      </c>
      <c r="C132" s="363" t="str">
        <f>B105</f>
        <v>MÓDULO 6 – CUSTOS INDIRETOS, TRIBUTOS E LUCRO</v>
      </c>
      <c r="D132" s="363"/>
      <c r="E132" s="363"/>
      <c r="F132" s="363"/>
      <c r="G132" s="363"/>
      <c r="H132" s="363"/>
      <c r="I132" s="363"/>
      <c r="J132" s="12">
        <f>J113</f>
        <v>0</v>
      </c>
      <c r="L132" s="434"/>
      <c r="M132" s="434"/>
      <c r="N132" s="434"/>
      <c r="O132" s="434"/>
      <c r="P132" s="434"/>
      <c r="Q132" s="102"/>
      <c r="S132" s="7"/>
      <c r="T132" s="434"/>
      <c r="U132" s="434"/>
      <c r="V132" s="434"/>
      <c r="W132" s="434"/>
      <c r="X132" s="434"/>
      <c r="Y132" s="434"/>
      <c r="Z132" s="434"/>
      <c r="AA132" s="102"/>
    </row>
    <row r="133" spans="2:29" x14ac:dyDescent="0.2">
      <c r="B133" s="358" t="s">
        <v>198</v>
      </c>
      <c r="C133" s="358"/>
      <c r="D133" s="358"/>
      <c r="E133" s="358"/>
      <c r="F133" s="358"/>
      <c r="G133" s="358"/>
      <c r="H133" s="358"/>
      <c r="I133" s="358"/>
      <c r="J133" s="27">
        <f>+J131+J132</f>
        <v>0</v>
      </c>
      <c r="K133" s="28"/>
      <c r="L133" s="518"/>
      <c r="M133" s="483"/>
      <c r="N133" s="483"/>
      <c r="O133" s="483"/>
      <c r="P133" s="483"/>
      <c r="Q133" s="106"/>
      <c r="S133" s="483"/>
      <c r="T133" s="483"/>
      <c r="U133" s="483"/>
      <c r="V133" s="483"/>
      <c r="W133" s="483"/>
      <c r="X133" s="483"/>
      <c r="Y133" s="483"/>
      <c r="Z133" s="483"/>
      <c r="AA133" s="106"/>
    </row>
    <row r="134" spans="2:29" x14ac:dyDescent="0.2">
      <c r="B134" s="358" t="s">
        <v>26</v>
      </c>
      <c r="C134" s="358"/>
      <c r="D134" s="358"/>
      <c r="E134" s="358"/>
      <c r="F134" s="358"/>
      <c r="G134" s="358"/>
      <c r="H134" s="358"/>
      <c r="I134" s="358"/>
      <c r="J134" s="63"/>
      <c r="L134" s="483"/>
      <c r="M134" s="483"/>
      <c r="N134" s="483"/>
      <c r="O134" s="483"/>
      <c r="P134" s="483"/>
      <c r="Q134" s="110"/>
      <c r="S134" s="483"/>
      <c r="T134" s="483"/>
      <c r="U134" s="483"/>
      <c r="V134" s="483"/>
      <c r="W134" s="483"/>
      <c r="X134" s="483"/>
      <c r="Y134" s="483"/>
      <c r="Z134" s="483"/>
      <c r="AA134" s="110"/>
    </row>
    <row r="135" spans="2:29" x14ac:dyDescent="0.2">
      <c r="B135" s="358" t="s">
        <v>199</v>
      </c>
      <c r="C135" s="358"/>
      <c r="D135" s="358"/>
      <c r="E135" s="358"/>
      <c r="F135" s="358"/>
      <c r="G135" s="358"/>
      <c r="H135" s="358"/>
      <c r="I135" s="358"/>
      <c r="J135" s="27">
        <f>+J134*J133</f>
        <v>0</v>
      </c>
      <c r="L135" s="483"/>
      <c r="M135" s="483"/>
      <c r="N135" s="483"/>
      <c r="O135" s="483"/>
      <c r="P135" s="483"/>
      <c r="Q135" s="106"/>
      <c r="S135" s="483"/>
      <c r="T135" s="483"/>
      <c r="U135" s="483"/>
      <c r="V135" s="483"/>
      <c r="W135" s="483"/>
      <c r="X135" s="483"/>
      <c r="Y135" s="483"/>
      <c r="Z135" s="483"/>
      <c r="AA135" s="106"/>
      <c r="AC135" s="28"/>
    </row>
    <row r="136" spans="2:29" x14ac:dyDescent="0.2">
      <c r="B136" s="7"/>
      <c r="C136" s="1"/>
      <c r="D136" s="1"/>
      <c r="E136" s="1"/>
      <c r="F136" s="1"/>
      <c r="G136" s="1"/>
      <c r="H136" s="1"/>
      <c r="I136" s="3"/>
      <c r="J136" s="48"/>
      <c r="L136" s="1"/>
      <c r="M136" s="1"/>
      <c r="N136" s="1"/>
      <c r="O136" s="1"/>
      <c r="P136" s="3"/>
      <c r="Q136" s="48"/>
      <c r="S136" s="7"/>
      <c r="T136" s="1"/>
      <c r="U136" s="1"/>
      <c r="V136" s="1"/>
      <c r="W136" s="1"/>
      <c r="X136" s="1"/>
      <c r="Y136" s="1"/>
      <c r="Z136" s="3"/>
      <c r="AA136" s="48"/>
    </row>
    <row r="137" spans="2:29" hidden="1" x14ac:dyDescent="0.2">
      <c r="B137" s="7"/>
      <c r="C137" s="483" t="s">
        <v>136</v>
      </c>
      <c r="D137" s="483"/>
      <c r="E137" s="483"/>
      <c r="F137" s="483"/>
      <c r="G137" s="483"/>
      <c r="H137" s="483"/>
      <c r="I137" s="16"/>
      <c r="J137" s="16"/>
      <c r="L137" s="483"/>
      <c r="M137" s="483"/>
      <c r="N137" s="483"/>
      <c r="O137" s="483"/>
      <c r="P137" s="16"/>
      <c r="Q137" s="16"/>
      <c r="S137" s="7"/>
      <c r="T137" s="483"/>
      <c r="U137" s="483"/>
      <c r="V137" s="483"/>
      <c r="W137" s="483"/>
      <c r="X137" s="483"/>
      <c r="Y137" s="483"/>
      <c r="Z137" s="16"/>
      <c r="AA137" s="16"/>
    </row>
    <row r="138" spans="2:29" ht="63.75" hidden="1" x14ac:dyDescent="0.2">
      <c r="B138" s="484" t="s">
        <v>137</v>
      </c>
      <c r="C138" s="484"/>
      <c r="D138" s="485" t="s">
        <v>138</v>
      </c>
      <c r="E138" s="485"/>
      <c r="F138" s="485" t="s">
        <v>139</v>
      </c>
      <c r="G138" s="485"/>
      <c r="H138" s="49" t="s">
        <v>140</v>
      </c>
      <c r="I138" s="49" t="s">
        <v>141</v>
      </c>
      <c r="J138" s="49" t="s">
        <v>142</v>
      </c>
      <c r="L138" s="94"/>
      <c r="M138" s="486"/>
      <c r="N138" s="486"/>
      <c r="O138" s="94"/>
      <c r="P138" s="94"/>
      <c r="Q138" s="94"/>
      <c r="S138" s="487"/>
      <c r="T138" s="487"/>
      <c r="U138" s="486"/>
      <c r="V138" s="486"/>
      <c r="W138" s="486"/>
      <c r="X138" s="486"/>
      <c r="Y138" s="94"/>
      <c r="Z138" s="94"/>
      <c r="AA138" s="94"/>
    </row>
    <row r="139" spans="2:29" hidden="1" x14ac:dyDescent="0.2">
      <c r="B139" s="447" t="s">
        <v>143</v>
      </c>
      <c r="C139" s="447"/>
      <c r="D139" s="363" t="s">
        <v>144</v>
      </c>
      <c r="E139" s="363"/>
      <c r="F139" s="447"/>
      <c r="G139" s="447"/>
      <c r="H139" s="50" t="s">
        <v>144</v>
      </c>
      <c r="I139" s="9"/>
      <c r="J139" s="12"/>
      <c r="L139" s="7"/>
      <c r="M139" s="443"/>
      <c r="N139" s="443"/>
      <c r="O139" s="1"/>
      <c r="P139" s="3"/>
      <c r="Q139" s="102"/>
      <c r="S139" s="443"/>
      <c r="T139" s="443"/>
      <c r="U139" s="434"/>
      <c r="V139" s="434"/>
      <c r="W139" s="443"/>
      <c r="X139" s="443"/>
      <c r="Y139" s="1"/>
      <c r="Z139" s="3"/>
      <c r="AA139" s="102"/>
    </row>
    <row r="140" spans="2:29" hidden="1" x14ac:dyDescent="0.2">
      <c r="B140" s="447" t="s">
        <v>145</v>
      </c>
      <c r="C140" s="447"/>
      <c r="D140" s="363" t="s">
        <v>144</v>
      </c>
      <c r="E140" s="363"/>
      <c r="F140" s="447"/>
      <c r="G140" s="447"/>
      <c r="H140" s="50" t="s">
        <v>144</v>
      </c>
      <c r="I140" s="9"/>
      <c r="J140" s="19">
        <v>0</v>
      </c>
      <c r="L140" s="7"/>
      <c r="M140" s="443"/>
      <c r="N140" s="443"/>
      <c r="O140" s="1"/>
      <c r="P140" s="3"/>
      <c r="Q140" s="104"/>
      <c r="S140" s="443"/>
      <c r="T140" s="443"/>
      <c r="U140" s="434"/>
      <c r="V140" s="434"/>
      <c r="W140" s="443"/>
      <c r="X140" s="443"/>
      <c r="Y140" s="1"/>
      <c r="Z140" s="3"/>
      <c r="AA140" s="104"/>
    </row>
    <row r="141" spans="2:29" hidden="1" x14ac:dyDescent="0.2">
      <c r="B141" s="447" t="s">
        <v>146</v>
      </c>
      <c r="C141" s="447"/>
      <c r="D141" s="363" t="s">
        <v>144</v>
      </c>
      <c r="E141" s="363"/>
      <c r="F141" s="447"/>
      <c r="G141" s="447"/>
      <c r="H141" s="50" t="s">
        <v>144</v>
      </c>
      <c r="I141" s="9"/>
      <c r="J141" s="19">
        <v>0</v>
      </c>
      <c r="L141" s="7"/>
      <c r="M141" s="443"/>
      <c r="N141" s="443"/>
      <c r="O141" s="1"/>
      <c r="P141" s="3"/>
      <c r="Q141" s="104"/>
      <c r="S141" s="443"/>
      <c r="T141" s="443"/>
      <c r="U141" s="434"/>
      <c r="V141" s="434"/>
      <c r="W141" s="443"/>
      <c r="X141" s="443"/>
      <c r="Y141" s="1"/>
      <c r="Z141" s="3"/>
      <c r="AA141" s="104"/>
    </row>
    <row r="142" spans="2:29" hidden="1" x14ac:dyDescent="0.2">
      <c r="B142" s="447" t="s">
        <v>147</v>
      </c>
      <c r="C142" s="447"/>
      <c r="D142" s="363" t="s">
        <v>144</v>
      </c>
      <c r="E142" s="363"/>
      <c r="F142" s="447"/>
      <c r="G142" s="447"/>
      <c r="H142" s="50" t="s">
        <v>144</v>
      </c>
      <c r="I142" s="9"/>
      <c r="J142" s="19">
        <v>0</v>
      </c>
      <c r="L142" s="7"/>
      <c r="M142" s="443"/>
      <c r="N142" s="443"/>
      <c r="O142" s="1"/>
      <c r="P142" s="3"/>
      <c r="Q142" s="104"/>
      <c r="S142" s="443"/>
      <c r="T142" s="443"/>
      <c r="U142" s="434"/>
      <c r="V142" s="434"/>
      <c r="W142" s="443"/>
      <c r="X142" s="443"/>
      <c r="Y142" s="1"/>
      <c r="Z142" s="3"/>
      <c r="AA142" s="104"/>
    </row>
    <row r="143" spans="2:29" hidden="1" x14ac:dyDescent="0.2">
      <c r="B143" s="358"/>
      <c r="C143" s="358"/>
      <c r="D143" s="447"/>
      <c r="E143" s="447"/>
      <c r="F143" s="447"/>
      <c r="G143" s="447"/>
      <c r="H143" s="51"/>
      <c r="I143" s="11"/>
      <c r="J143" s="19"/>
      <c r="L143" s="3"/>
      <c r="M143" s="443"/>
      <c r="N143" s="443"/>
      <c r="O143" s="86"/>
      <c r="P143" s="16"/>
      <c r="Q143" s="104"/>
      <c r="S143" s="483"/>
      <c r="T143" s="483"/>
      <c r="U143" s="443"/>
      <c r="V143" s="443"/>
      <c r="W143" s="443"/>
      <c r="X143" s="443"/>
      <c r="Y143" s="86"/>
      <c r="Z143" s="16"/>
      <c r="AA143" s="104"/>
    </row>
    <row r="144" spans="2:29" hidden="1" x14ac:dyDescent="0.2">
      <c r="B144" s="358"/>
      <c r="C144" s="358"/>
      <c r="D144" s="447"/>
      <c r="E144" s="447"/>
      <c r="F144" s="447"/>
      <c r="G144" s="447"/>
      <c r="H144" s="50"/>
      <c r="I144" s="9"/>
      <c r="J144" s="19"/>
      <c r="L144" s="3"/>
      <c r="M144" s="443"/>
      <c r="N144" s="443"/>
      <c r="O144" s="1"/>
      <c r="P144" s="3"/>
      <c r="Q144" s="104"/>
      <c r="S144" s="483"/>
      <c r="T144" s="483"/>
      <c r="U144" s="443"/>
      <c r="V144" s="443"/>
      <c r="W144" s="443"/>
      <c r="X144" s="443"/>
      <c r="Y144" s="1"/>
      <c r="Z144" s="3"/>
      <c r="AA144" s="104"/>
    </row>
    <row r="145" spans="2:27" hidden="1" x14ac:dyDescent="0.2">
      <c r="B145" s="358" t="s">
        <v>148</v>
      </c>
      <c r="C145" s="358"/>
      <c r="D145" s="358"/>
      <c r="E145" s="358"/>
      <c r="F145" s="358"/>
      <c r="G145" s="358"/>
      <c r="H145" s="358"/>
      <c r="I145" s="358"/>
      <c r="J145" s="27">
        <f>SUM(J143:J144)</f>
        <v>0</v>
      </c>
      <c r="L145" s="483"/>
      <c r="M145" s="483"/>
      <c r="N145" s="483"/>
      <c r="O145" s="483"/>
      <c r="P145" s="483"/>
      <c r="Q145" s="106"/>
      <c r="S145" s="483"/>
      <c r="T145" s="483"/>
      <c r="U145" s="483"/>
      <c r="V145" s="483"/>
      <c r="W145" s="483"/>
      <c r="X145" s="483"/>
      <c r="Y145" s="483"/>
      <c r="Z145" s="483"/>
      <c r="AA145" s="106"/>
    </row>
    <row r="146" spans="2:27" hidden="1" x14ac:dyDescent="0.2">
      <c r="B146" s="495"/>
      <c r="C146" s="495"/>
      <c r="D146" s="495"/>
      <c r="E146" s="495"/>
      <c r="F146" s="495"/>
      <c r="G146" s="495"/>
      <c r="H146" s="495"/>
      <c r="I146" s="495"/>
      <c r="J146" s="495"/>
      <c r="L146" s="443"/>
      <c r="M146" s="443"/>
      <c r="N146" s="443"/>
      <c r="O146" s="443"/>
      <c r="P146" s="443"/>
      <c r="Q146" s="443"/>
      <c r="S146" s="443"/>
      <c r="T146" s="443"/>
      <c r="U146" s="443"/>
      <c r="V146" s="443"/>
      <c r="W146" s="443"/>
      <c r="X146" s="443"/>
      <c r="Y146" s="443"/>
      <c r="Z146" s="443"/>
      <c r="AA146" s="443"/>
    </row>
    <row r="147" spans="2:27" hidden="1" x14ac:dyDescent="0.2">
      <c r="B147" s="7" t="s">
        <v>149</v>
      </c>
      <c r="C147" s="483" t="s">
        <v>150</v>
      </c>
      <c r="D147" s="483"/>
      <c r="E147" s="483"/>
      <c r="F147" s="483"/>
      <c r="G147" s="483"/>
      <c r="H147" s="483"/>
      <c r="I147" s="16"/>
      <c r="J147" s="16"/>
      <c r="L147" s="483"/>
      <c r="M147" s="483"/>
      <c r="N147" s="483"/>
      <c r="O147" s="483"/>
      <c r="P147" s="16"/>
      <c r="Q147" s="16"/>
      <c r="S147" s="7"/>
      <c r="T147" s="483"/>
      <c r="U147" s="483"/>
      <c r="V147" s="483"/>
      <c r="W147" s="483"/>
      <c r="X147" s="483"/>
      <c r="Y147" s="483"/>
      <c r="Z147" s="16"/>
      <c r="AA147" s="16"/>
    </row>
    <row r="148" spans="2:27" hidden="1" x14ac:dyDescent="0.2">
      <c r="B148" s="358" t="s">
        <v>151</v>
      </c>
      <c r="C148" s="358"/>
      <c r="D148" s="358"/>
      <c r="E148" s="358"/>
      <c r="F148" s="358"/>
      <c r="G148" s="358"/>
      <c r="H148" s="358"/>
      <c r="I148" s="358"/>
      <c r="J148" s="358"/>
      <c r="L148" s="483"/>
      <c r="M148" s="483"/>
      <c r="N148" s="483"/>
      <c r="O148" s="483"/>
      <c r="P148" s="483"/>
      <c r="Q148" s="483"/>
      <c r="S148" s="483"/>
      <c r="T148" s="483"/>
      <c r="U148" s="483"/>
      <c r="V148" s="483"/>
      <c r="W148" s="483"/>
      <c r="X148" s="483"/>
      <c r="Y148" s="483"/>
      <c r="Z148" s="483"/>
      <c r="AA148" s="483"/>
    </row>
    <row r="149" spans="2:27" hidden="1" x14ac:dyDescent="0.2">
      <c r="B149" s="8"/>
      <c r="C149" s="496" t="s">
        <v>152</v>
      </c>
      <c r="D149" s="496"/>
      <c r="E149" s="496"/>
      <c r="F149" s="496"/>
      <c r="G149" s="496"/>
      <c r="H149" s="496"/>
      <c r="I149" s="496"/>
      <c r="J149" s="11" t="s">
        <v>48</v>
      </c>
      <c r="L149" s="517"/>
      <c r="M149" s="517"/>
      <c r="N149" s="517"/>
      <c r="O149" s="517"/>
      <c r="P149" s="517"/>
      <c r="Q149" s="16"/>
      <c r="S149" s="7"/>
      <c r="T149" s="517"/>
      <c r="U149" s="517"/>
      <c r="V149" s="517"/>
      <c r="W149" s="517"/>
      <c r="X149" s="517"/>
      <c r="Y149" s="517"/>
      <c r="Z149" s="517"/>
      <c r="AA149" s="16"/>
    </row>
    <row r="150" spans="2:27" hidden="1" x14ac:dyDescent="0.2">
      <c r="B150" s="8" t="s">
        <v>2</v>
      </c>
      <c r="C150" s="363" t="s">
        <v>153</v>
      </c>
      <c r="D150" s="363"/>
      <c r="E150" s="363"/>
      <c r="F150" s="363"/>
      <c r="G150" s="363"/>
      <c r="H150" s="363"/>
      <c r="I150" s="363"/>
      <c r="J150" s="12">
        <f>J110</f>
        <v>0</v>
      </c>
      <c r="L150" s="434"/>
      <c r="M150" s="434"/>
      <c r="N150" s="434"/>
      <c r="O150" s="434"/>
      <c r="P150" s="434"/>
      <c r="Q150" s="102"/>
      <c r="S150" s="7"/>
      <c r="T150" s="434"/>
      <c r="U150" s="434"/>
      <c r="V150" s="434"/>
      <c r="W150" s="434"/>
      <c r="X150" s="434"/>
      <c r="Y150" s="434"/>
      <c r="Z150" s="434"/>
      <c r="AA150" s="102"/>
    </row>
    <row r="151" spans="2:27" hidden="1" x14ac:dyDescent="0.2">
      <c r="B151" s="8" t="s">
        <v>3</v>
      </c>
      <c r="C151" s="363" t="s">
        <v>154</v>
      </c>
      <c r="D151" s="363"/>
      <c r="E151" s="363"/>
      <c r="F151" s="363"/>
      <c r="G151" s="363"/>
      <c r="H151" s="363"/>
      <c r="I151" s="363"/>
      <c r="J151" s="19"/>
      <c r="L151" s="434"/>
      <c r="M151" s="434"/>
      <c r="N151" s="434"/>
      <c r="O151" s="434"/>
      <c r="P151" s="434"/>
      <c r="Q151" s="104"/>
      <c r="S151" s="7"/>
      <c r="T151" s="434"/>
      <c r="U151" s="434"/>
      <c r="V151" s="434"/>
      <c r="W151" s="434"/>
      <c r="X151" s="434"/>
      <c r="Y151" s="434"/>
      <c r="Z151" s="434"/>
      <c r="AA151" s="104"/>
    </row>
    <row r="152" spans="2:27" hidden="1" x14ac:dyDescent="0.2">
      <c r="B152" s="8" t="s">
        <v>4</v>
      </c>
      <c r="C152" s="363" t="s">
        <v>155</v>
      </c>
      <c r="D152" s="363"/>
      <c r="E152" s="363"/>
      <c r="F152" s="363"/>
      <c r="G152" s="363"/>
      <c r="H152" s="363"/>
      <c r="I152" s="363"/>
      <c r="J152" s="19">
        <f>J113</f>
        <v>0</v>
      </c>
      <c r="L152" s="434"/>
      <c r="M152" s="434"/>
      <c r="N152" s="434"/>
      <c r="O152" s="434"/>
      <c r="P152" s="434"/>
      <c r="Q152" s="104"/>
      <c r="S152" s="7"/>
      <c r="T152" s="434"/>
      <c r="U152" s="434"/>
      <c r="V152" s="434"/>
      <c r="W152" s="434"/>
      <c r="X152" s="434"/>
      <c r="Y152" s="434"/>
      <c r="Z152" s="434"/>
      <c r="AA152" s="104"/>
    </row>
    <row r="153" spans="2:27" hidden="1" x14ac:dyDescent="0.2">
      <c r="B153" s="447" t="s">
        <v>0</v>
      </c>
      <c r="C153" s="447"/>
      <c r="D153" s="447"/>
      <c r="E153" s="447"/>
      <c r="F153" s="447"/>
      <c r="G153" s="447"/>
      <c r="H153" s="447"/>
      <c r="I153" s="447"/>
      <c r="J153" s="27">
        <f>SUM(J150:J152)</f>
        <v>0</v>
      </c>
      <c r="L153" s="443"/>
      <c r="M153" s="443"/>
      <c r="N153" s="443"/>
      <c r="O153" s="443"/>
      <c r="P153" s="443"/>
      <c r="Q153" s="106"/>
      <c r="S153" s="443"/>
      <c r="T153" s="443"/>
      <c r="U153" s="443"/>
      <c r="V153" s="443"/>
      <c r="W153" s="443"/>
      <c r="X153" s="443"/>
      <c r="Y153" s="443"/>
      <c r="Z153" s="443"/>
      <c r="AA153" s="106"/>
    </row>
    <row r="154" spans="2:27" hidden="1" x14ac:dyDescent="0.2">
      <c r="B154" s="7" t="s">
        <v>156</v>
      </c>
      <c r="C154" s="1" t="s">
        <v>157</v>
      </c>
      <c r="D154" s="1"/>
      <c r="E154" s="1"/>
      <c r="F154" s="1"/>
      <c r="G154" s="1"/>
      <c r="H154" s="1"/>
      <c r="I154" s="3"/>
      <c r="J154" s="3"/>
      <c r="L154" s="1"/>
      <c r="M154" s="1"/>
      <c r="N154" s="1"/>
      <c r="O154" s="1"/>
      <c r="P154" s="3"/>
      <c r="Q154" s="3"/>
      <c r="S154" s="7"/>
      <c r="T154" s="1"/>
      <c r="U154" s="1"/>
      <c r="V154" s="1"/>
      <c r="W154" s="1"/>
      <c r="X154" s="1"/>
      <c r="Y154" s="1"/>
      <c r="Z154" s="3"/>
      <c r="AA154" s="3"/>
    </row>
    <row r="155" spans="2:27" x14ac:dyDescent="0.2">
      <c r="B155" s="7"/>
      <c r="C155" s="1"/>
      <c r="D155" s="1"/>
      <c r="E155" s="1"/>
      <c r="F155" s="1"/>
      <c r="G155" s="1"/>
      <c r="H155" s="1"/>
      <c r="I155" s="3"/>
      <c r="J155" s="3"/>
      <c r="L155" s="1"/>
      <c r="M155" s="1"/>
      <c r="N155" s="1"/>
      <c r="O155" s="1"/>
      <c r="P155" s="3"/>
      <c r="Q155" s="3"/>
      <c r="S155" s="7"/>
      <c r="T155" s="1"/>
      <c r="U155" s="1"/>
      <c r="V155" s="1"/>
      <c r="W155" s="1"/>
      <c r="X155" s="1"/>
      <c r="Y155" s="1"/>
      <c r="Z155" s="3"/>
      <c r="AA155" s="3"/>
    </row>
    <row r="156" spans="2:27" x14ac:dyDescent="0.2">
      <c r="B156" s="52"/>
      <c r="C156" s="1"/>
      <c r="D156" s="1"/>
      <c r="E156" s="1"/>
      <c r="F156" s="1"/>
      <c r="G156" s="1"/>
      <c r="H156" s="1"/>
      <c r="I156" s="3"/>
      <c r="J156" s="71"/>
      <c r="L156" s="1"/>
      <c r="M156" s="1"/>
      <c r="N156" s="1"/>
      <c r="O156" s="1"/>
      <c r="P156" s="3"/>
      <c r="Q156" s="3"/>
      <c r="S156" s="52"/>
      <c r="T156" s="1"/>
      <c r="U156" s="1"/>
      <c r="V156" s="1"/>
      <c r="W156" s="1"/>
      <c r="X156" s="1"/>
      <c r="Y156" s="1"/>
      <c r="Z156" s="3"/>
      <c r="AA156" s="3"/>
    </row>
    <row r="157" spans="2:27" x14ac:dyDescent="0.2">
      <c r="B157" s="52"/>
      <c r="C157" s="383" t="s">
        <v>158</v>
      </c>
      <c r="D157" s="384"/>
      <c r="E157" s="428"/>
      <c r="F157" s="1"/>
      <c r="G157" s="1"/>
      <c r="H157" s="1"/>
      <c r="I157" s="3"/>
      <c r="J157" s="3"/>
      <c r="L157" s="16"/>
      <c r="M157" s="1"/>
      <c r="N157" s="1"/>
      <c r="O157" s="1"/>
      <c r="P157" s="3"/>
      <c r="Q157" s="3"/>
      <c r="S157" s="52"/>
      <c r="T157" s="483"/>
      <c r="U157" s="483"/>
      <c r="V157" s="483"/>
      <c r="W157" s="1"/>
      <c r="X157" s="1"/>
      <c r="Y157" s="1"/>
      <c r="Z157" s="3"/>
      <c r="AA157" s="3"/>
    </row>
    <row r="158" spans="2:27" x14ac:dyDescent="0.2">
      <c r="B158" s="7"/>
      <c r="C158" s="429" t="s">
        <v>159</v>
      </c>
      <c r="D158" s="429"/>
      <c r="E158" s="53">
        <v>0</v>
      </c>
      <c r="F158" s="66" t="s">
        <v>376</v>
      </c>
      <c r="G158" s="1"/>
      <c r="H158" s="1"/>
      <c r="I158" s="3"/>
      <c r="J158" s="3"/>
      <c r="L158" s="80"/>
      <c r="M158" s="1"/>
      <c r="N158" s="1"/>
      <c r="O158" s="1"/>
      <c r="P158" s="3"/>
      <c r="Q158" s="3"/>
      <c r="S158" s="7"/>
      <c r="T158" s="519"/>
      <c r="U158" s="519"/>
      <c r="V158" s="80"/>
      <c r="W158" s="1"/>
      <c r="X158" s="1"/>
      <c r="Y158" s="1"/>
      <c r="Z158" s="3"/>
      <c r="AA158" s="3"/>
    </row>
    <row r="159" spans="2:27" x14ac:dyDescent="0.2">
      <c r="B159" s="7"/>
      <c r="C159" s="430" t="s">
        <v>160</v>
      </c>
      <c r="D159" s="430"/>
      <c r="E159" s="54">
        <f>+F15</f>
        <v>1</v>
      </c>
      <c r="F159" s="1"/>
      <c r="G159" s="1"/>
      <c r="H159" s="1"/>
      <c r="I159" s="3"/>
      <c r="J159" s="3"/>
      <c r="L159" s="95"/>
      <c r="M159" s="1"/>
      <c r="N159" s="1"/>
      <c r="O159" s="1"/>
      <c r="P159" s="3"/>
      <c r="Q159" s="3"/>
      <c r="S159" s="7"/>
      <c r="T159" s="468"/>
      <c r="U159" s="468"/>
      <c r="V159" s="95"/>
      <c r="W159" s="1"/>
      <c r="X159" s="1"/>
      <c r="Y159" s="1"/>
      <c r="Z159" s="3"/>
      <c r="AA159" s="3"/>
    </row>
    <row r="160" spans="2:27" x14ac:dyDescent="0.2">
      <c r="B160" s="7"/>
      <c r="C160" s="430" t="s">
        <v>161</v>
      </c>
      <c r="D160" s="430"/>
      <c r="E160" s="55">
        <v>1</v>
      </c>
      <c r="F160" s="1"/>
      <c r="G160" s="1"/>
      <c r="H160" s="1"/>
      <c r="I160" s="3"/>
      <c r="J160" s="3"/>
      <c r="L160" s="96"/>
      <c r="M160" s="1"/>
      <c r="N160" s="1"/>
      <c r="O160" s="1"/>
      <c r="P160" s="3"/>
      <c r="Q160" s="3"/>
      <c r="S160" s="7"/>
      <c r="T160" s="468"/>
      <c r="U160" s="468"/>
      <c r="V160" s="96"/>
      <c r="W160" s="1"/>
      <c r="X160" s="1"/>
      <c r="Y160" s="1"/>
      <c r="Z160" s="3"/>
      <c r="AA160" s="3"/>
    </row>
    <row r="161" spans="2:27" ht="30" customHeight="1" x14ac:dyDescent="0.2">
      <c r="B161" s="7"/>
      <c r="C161" s="431" t="s">
        <v>158</v>
      </c>
      <c r="D161" s="431"/>
      <c r="E161" s="53">
        <f>ROUND((E158*E160),2)</f>
        <v>0</v>
      </c>
      <c r="F161" s="1"/>
      <c r="G161" s="1"/>
      <c r="H161" s="1"/>
      <c r="I161" s="3"/>
      <c r="J161" s="3"/>
      <c r="L161" s="80"/>
      <c r="M161" s="1"/>
      <c r="N161" s="1"/>
      <c r="O161" s="1"/>
      <c r="P161" s="3"/>
      <c r="Q161" s="3"/>
      <c r="S161" s="7"/>
      <c r="T161" s="469"/>
      <c r="U161" s="469"/>
      <c r="V161" s="80"/>
      <c r="W161" s="1"/>
      <c r="X161" s="1"/>
      <c r="Y161" s="1"/>
      <c r="Z161" s="3"/>
      <c r="AA161" s="3"/>
    </row>
    <row r="162" spans="2:27" x14ac:dyDescent="0.2">
      <c r="B162" s="7"/>
      <c r="C162" s="430" t="s">
        <v>162</v>
      </c>
      <c r="D162" s="430"/>
      <c r="E162" s="53">
        <f>+E161*J134</f>
        <v>0</v>
      </c>
      <c r="F162" s="1"/>
      <c r="G162" s="1"/>
      <c r="H162" s="1"/>
      <c r="I162" s="3"/>
      <c r="J162" s="3"/>
      <c r="L162" s="80"/>
      <c r="M162" s="1"/>
      <c r="N162" s="1"/>
      <c r="O162" s="1"/>
      <c r="P162" s="3"/>
      <c r="Q162" s="3"/>
      <c r="S162" s="7"/>
      <c r="T162" s="468"/>
      <c r="U162" s="468"/>
      <c r="V162" s="80"/>
      <c r="W162" s="1"/>
      <c r="X162" s="1"/>
      <c r="Y162" s="1"/>
      <c r="Z162" s="3"/>
      <c r="AA162" s="3"/>
    </row>
    <row r="163" spans="2:27" x14ac:dyDescent="0.2">
      <c r="B163" s="7"/>
      <c r="C163" s="427" t="s">
        <v>163</v>
      </c>
      <c r="D163" s="427"/>
      <c r="E163" s="53">
        <f>E162*12</f>
        <v>0</v>
      </c>
      <c r="F163" s="1"/>
      <c r="G163" s="1"/>
      <c r="H163" s="1"/>
      <c r="I163" s="3"/>
      <c r="J163" s="3"/>
      <c r="L163" s="80"/>
      <c r="M163" s="1"/>
      <c r="N163" s="1"/>
      <c r="O163" s="1"/>
      <c r="P163" s="3"/>
      <c r="Q163" s="3"/>
      <c r="S163" s="7"/>
      <c r="T163" s="340"/>
      <c r="U163" s="340"/>
      <c r="V163" s="80"/>
      <c r="W163" s="1"/>
      <c r="X163" s="1"/>
      <c r="Y163" s="1"/>
      <c r="Z163" s="3"/>
      <c r="AA163" s="3"/>
    </row>
    <row r="164" spans="2:27" ht="15" thickBot="1" x14ac:dyDescent="0.25">
      <c r="B164" s="7"/>
      <c r="C164" s="101"/>
      <c r="D164" s="101"/>
      <c r="E164" s="80"/>
      <c r="F164" s="1"/>
      <c r="G164" s="1"/>
      <c r="H164" s="1"/>
      <c r="I164" s="3"/>
      <c r="J164" s="3"/>
      <c r="L164" s="80"/>
      <c r="M164" s="1"/>
      <c r="N164" s="1"/>
      <c r="O164" s="1"/>
      <c r="P164" s="3"/>
      <c r="Q164" s="3"/>
      <c r="S164" s="7"/>
      <c r="T164" s="101"/>
      <c r="U164" s="101"/>
      <c r="V164" s="80"/>
      <c r="W164" s="1"/>
      <c r="X164" s="1"/>
      <c r="Y164" s="1"/>
      <c r="Z164" s="3"/>
      <c r="AA164" s="3"/>
    </row>
    <row r="165" spans="2:27" ht="15" thickBot="1" x14ac:dyDescent="0.25">
      <c r="B165" s="7"/>
      <c r="C165" s="480" t="s">
        <v>312</v>
      </c>
      <c r="D165" s="481"/>
      <c r="E165" s="481"/>
      <c r="F165" s="481"/>
      <c r="G165" s="481"/>
      <c r="H165" s="481"/>
      <c r="I165" s="481"/>
      <c r="J165" s="481"/>
      <c r="K165" s="482"/>
    </row>
    <row r="166" spans="2:27" ht="15" customHeight="1" x14ac:dyDescent="0.2">
      <c r="B166" s="7"/>
      <c r="C166" s="471" t="s">
        <v>152</v>
      </c>
      <c r="D166" s="471"/>
      <c r="E166" s="471"/>
      <c r="F166" s="471"/>
      <c r="G166" s="473" t="s">
        <v>161</v>
      </c>
      <c r="H166" s="473"/>
      <c r="I166" s="474" t="s">
        <v>300</v>
      </c>
      <c r="J166" s="476" t="s">
        <v>301</v>
      </c>
      <c r="K166" s="478" t="s">
        <v>306</v>
      </c>
    </row>
    <row r="167" spans="2:27" s="119" customFormat="1" ht="35.25" customHeight="1" x14ac:dyDescent="0.2">
      <c r="B167" s="118"/>
      <c r="C167" s="472"/>
      <c r="D167" s="472"/>
      <c r="E167" s="472"/>
      <c r="F167" s="472"/>
      <c r="G167" s="120" t="s">
        <v>161</v>
      </c>
      <c r="H167" s="120" t="s">
        <v>299</v>
      </c>
      <c r="I167" s="475"/>
      <c r="J167" s="477"/>
      <c r="K167" s="479"/>
    </row>
    <row r="168" spans="2:27" ht="28.5" customHeight="1" x14ac:dyDescent="0.2">
      <c r="B168" s="7"/>
      <c r="C168" s="470" t="s">
        <v>487</v>
      </c>
      <c r="D168" s="470"/>
      <c r="E168" s="470"/>
      <c r="F168" s="470"/>
      <c r="G168" s="121">
        <v>1.6</v>
      </c>
      <c r="H168" s="121">
        <v>0</v>
      </c>
      <c r="I168" s="122">
        <f>E158</f>
        <v>0</v>
      </c>
      <c r="J168" s="123">
        <f>G168*I168+H168*I168</f>
        <v>0</v>
      </c>
      <c r="K168" s="124">
        <f>7*5*52/12</f>
        <v>151.66666666666666</v>
      </c>
      <c r="L168" s="26" t="s">
        <v>489</v>
      </c>
    </row>
    <row r="169" spans="2:27" ht="28.5" customHeight="1" x14ac:dyDescent="0.2">
      <c r="B169" s="7"/>
      <c r="C169" s="470" t="s">
        <v>488</v>
      </c>
      <c r="D169" s="470"/>
      <c r="E169" s="470"/>
      <c r="F169" s="470"/>
      <c r="G169" s="121">
        <v>1.6</v>
      </c>
      <c r="H169" s="121">
        <v>0.2</v>
      </c>
      <c r="I169" s="122">
        <f>E158</f>
        <v>0</v>
      </c>
      <c r="J169" s="123">
        <f>G169*I169+H169*I169</f>
        <v>0</v>
      </c>
      <c r="K169" s="124">
        <f>2*5*52/12</f>
        <v>43.333333333333336</v>
      </c>
      <c r="L169" s="26" t="s">
        <v>490</v>
      </c>
    </row>
    <row r="170" spans="2:27" ht="30.75" customHeight="1" x14ac:dyDescent="0.2">
      <c r="B170" s="7"/>
      <c r="C170" s="470" t="s">
        <v>302</v>
      </c>
      <c r="D170" s="470"/>
      <c r="E170" s="470"/>
      <c r="F170" s="470"/>
      <c r="G170" s="121">
        <v>1.7</v>
      </c>
      <c r="H170" s="121">
        <v>0</v>
      </c>
      <c r="I170" s="122">
        <f>E158</f>
        <v>0</v>
      </c>
      <c r="J170" s="123">
        <f t="shared" ref="J170:J173" si="3">G170*I170+H170*I170</f>
        <v>0</v>
      </c>
      <c r="K170" s="124">
        <f>16*1*52/12</f>
        <v>69.333333333333329</v>
      </c>
      <c r="L170" s="26" t="s">
        <v>308</v>
      </c>
    </row>
    <row r="171" spans="2:27" ht="24" customHeight="1" x14ac:dyDescent="0.2">
      <c r="B171" s="7"/>
      <c r="C171" s="470" t="s">
        <v>303</v>
      </c>
      <c r="D171" s="470"/>
      <c r="E171" s="470"/>
      <c r="F171" s="470"/>
      <c r="G171" s="121">
        <v>1.7</v>
      </c>
      <c r="H171" s="121">
        <v>0.2</v>
      </c>
      <c r="I171" s="122">
        <f>E158</f>
        <v>0</v>
      </c>
      <c r="J171" s="123">
        <f t="shared" si="3"/>
        <v>0</v>
      </c>
      <c r="K171" s="124">
        <f>2*1*52/12</f>
        <v>8.6666666666666661</v>
      </c>
      <c r="L171" s="26" t="s">
        <v>307</v>
      </c>
    </row>
    <row r="172" spans="2:27" ht="24.75" customHeight="1" x14ac:dyDescent="0.2">
      <c r="B172" s="7"/>
      <c r="C172" s="470" t="s">
        <v>304</v>
      </c>
      <c r="D172" s="470"/>
      <c r="E172" s="470"/>
      <c r="F172" s="470"/>
      <c r="G172" s="121">
        <v>2</v>
      </c>
      <c r="H172" s="121">
        <v>0</v>
      </c>
      <c r="I172" s="122">
        <f>E158</f>
        <v>0</v>
      </c>
      <c r="J172" s="123">
        <f>G172*I172+H172*I172</f>
        <v>0</v>
      </c>
      <c r="K172" s="124">
        <f>16*1*52/12+16*(9/12)</f>
        <v>81.333333333333329</v>
      </c>
      <c r="L172" s="26" t="s">
        <v>309</v>
      </c>
    </row>
    <row r="173" spans="2:27" ht="23.25" customHeight="1" x14ac:dyDescent="0.2">
      <c r="B173" s="7"/>
      <c r="C173" s="470" t="s">
        <v>305</v>
      </c>
      <c r="D173" s="470"/>
      <c r="E173" s="470"/>
      <c r="F173" s="470"/>
      <c r="G173" s="121">
        <v>2</v>
      </c>
      <c r="H173" s="121">
        <v>0.2</v>
      </c>
      <c r="I173" s="122">
        <f>E158</f>
        <v>0</v>
      </c>
      <c r="J173" s="123">
        <f t="shared" si="3"/>
        <v>0</v>
      </c>
      <c r="K173" s="124">
        <f>2*1*52/12+2*(9/12)</f>
        <v>10.166666666666666</v>
      </c>
      <c r="L173" s="26" t="s">
        <v>310</v>
      </c>
    </row>
    <row r="174" spans="2:27" x14ac:dyDescent="0.2">
      <c r="B174" s="7"/>
      <c r="C174" s="466"/>
      <c r="D174" s="466"/>
      <c r="E174" s="466"/>
      <c r="F174" s="466"/>
      <c r="G174" s="50"/>
      <c r="H174" s="50"/>
      <c r="I174" s="9"/>
      <c r="J174" s="125"/>
      <c r="K174" s="125"/>
    </row>
    <row r="175" spans="2:27" s="117" customFormat="1" ht="15" x14ac:dyDescent="0.25">
      <c r="B175" s="15"/>
      <c r="C175" s="467" t="s">
        <v>311</v>
      </c>
      <c r="D175" s="467"/>
      <c r="E175" s="467"/>
      <c r="F175" s="467"/>
      <c r="G175" s="51"/>
      <c r="H175" s="51"/>
      <c r="I175" s="11"/>
      <c r="J175" s="126">
        <f>((J168*K168+J169*K169+J170*K170+J171*K171+J172*K172+J173*K173)/(K168+K169+K170+K171+K172+K173))</f>
        <v>0</v>
      </c>
      <c r="K175" s="127"/>
    </row>
    <row r="176" spans="2:27" x14ac:dyDescent="0.2">
      <c r="B176" s="7"/>
      <c r="C176" s="434"/>
      <c r="D176" s="434"/>
      <c r="E176" s="434"/>
      <c r="F176" s="434"/>
      <c r="G176" s="1"/>
      <c r="H176" s="1"/>
      <c r="I176" s="3"/>
      <c r="J176" s="3"/>
    </row>
    <row r="177" spans="2:10" x14ac:dyDescent="0.2">
      <c r="B177" s="7"/>
      <c r="C177" s="434"/>
      <c r="D177" s="434"/>
      <c r="E177" s="434"/>
      <c r="F177" s="434"/>
      <c r="G177" s="1"/>
      <c r="H177" s="1"/>
      <c r="I177" s="3"/>
      <c r="J177" s="3"/>
    </row>
    <row r="178" spans="2:10" x14ac:dyDescent="0.2">
      <c r="B178" s="7"/>
      <c r="C178" s="7"/>
      <c r="D178" s="7"/>
      <c r="E178" s="7"/>
      <c r="F178" s="7"/>
      <c r="G178" s="1"/>
      <c r="H178" s="1"/>
      <c r="I178" s="3"/>
      <c r="J178" s="3"/>
    </row>
    <row r="179" spans="2:10" x14ac:dyDescent="0.2">
      <c r="B179" s="7"/>
      <c r="C179" s="7"/>
      <c r="D179" s="7"/>
      <c r="E179" s="7"/>
      <c r="F179" s="7"/>
      <c r="G179" s="1"/>
      <c r="H179" s="1"/>
      <c r="I179" s="3">
        <f>2.5+4.5</f>
        <v>7</v>
      </c>
      <c r="J179" s="3"/>
    </row>
    <row r="180" spans="2:10" x14ac:dyDescent="0.2">
      <c r="B180" s="7"/>
      <c r="C180" s="7"/>
      <c r="D180" s="7"/>
      <c r="E180" s="7"/>
      <c r="F180" s="7"/>
      <c r="G180" s="1"/>
      <c r="H180" s="1"/>
      <c r="I180" s="3"/>
      <c r="J180" s="3"/>
    </row>
    <row r="181" spans="2:10" x14ac:dyDescent="0.2">
      <c r="B181" s="7"/>
      <c r="C181" s="7"/>
      <c r="D181" s="7"/>
      <c r="E181" s="7"/>
      <c r="F181" s="7"/>
      <c r="G181" s="1"/>
      <c r="H181" s="1"/>
      <c r="I181" s="3"/>
      <c r="J181" s="3"/>
    </row>
    <row r="182" spans="2:10" x14ac:dyDescent="0.2">
      <c r="B182" s="7"/>
      <c r="C182" s="7"/>
      <c r="D182" s="7"/>
      <c r="E182" s="7"/>
      <c r="F182" s="7"/>
      <c r="G182" s="1"/>
      <c r="H182" s="1"/>
      <c r="I182" s="3"/>
      <c r="J182" s="3"/>
    </row>
    <row r="183" spans="2:10" x14ac:dyDescent="0.2">
      <c r="B183" s="7"/>
      <c r="C183" s="7"/>
      <c r="D183" s="7"/>
      <c r="E183" s="7"/>
      <c r="F183" s="7"/>
      <c r="G183" s="1"/>
      <c r="H183" s="1"/>
      <c r="I183" s="3"/>
      <c r="J183" s="3"/>
    </row>
    <row r="184" spans="2:10" x14ac:dyDescent="0.2">
      <c r="B184" s="7"/>
      <c r="C184" s="7"/>
      <c r="D184" s="7"/>
      <c r="E184" s="7"/>
      <c r="F184" s="7"/>
      <c r="G184" s="1"/>
      <c r="H184" s="1"/>
      <c r="I184" s="3"/>
      <c r="J184" s="3"/>
    </row>
    <row r="185" spans="2:10" x14ac:dyDescent="0.2">
      <c r="B185" s="7"/>
      <c r="C185" s="7"/>
      <c r="D185" s="7"/>
      <c r="E185" s="7"/>
      <c r="F185" s="7"/>
      <c r="G185" s="1"/>
      <c r="H185" s="1"/>
      <c r="I185" s="3"/>
      <c r="J185" s="3"/>
    </row>
    <row r="186" spans="2:10" x14ac:dyDescent="0.2">
      <c r="B186" s="7"/>
      <c r="C186" s="7"/>
      <c r="D186" s="7"/>
      <c r="E186" s="7"/>
      <c r="F186" s="7"/>
      <c r="G186" s="1"/>
      <c r="H186" s="1"/>
      <c r="I186" s="3"/>
      <c r="J186" s="3"/>
    </row>
    <row r="187" spans="2:10" x14ac:dyDescent="0.2">
      <c r="B187" s="7"/>
      <c r="C187" s="7"/>
      <c r="D187" s="7"/>
      <c r="E187" s="7"/>
      <c r="F187" s="7"/>
      <c r="G187" s="1"/>
      <c r="H187" s="1"/>
      <c r="I187" s="3"/>
      <c r="J187" s="3"/>
    </row>
    <row r="188" spans="2:10" x14ac:dyDescent="0.2">
      <c r="B188" s="7"/>
      <c r="C188" s="7"/>
      <c r="D188" s="7"/>
      <c r="E188" s="7"/>
      <c r="F188" s="7"/>
      <c r="G188" s="1"/>
      <c r="H188" s="1"/>
      <c r="I188" s="3"/>
      <c r="J188" s="3"/>
    </row>
    <row r="189" spans="2:10" x14ac:dyDescent="0.2">
      <c r="B189" s="7"/>
      <c r="C189" s="7"/>
      <c r="D189" s="7"/>
      <c r="E189" s="7"/>
      <c r="F189" s="7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  <row r="202" spans="2:10" x14ac:dyDescent="0.2">
      <c r="B202" s="7"/>
      <c r="C202" s="1"/>
      <c r="D202" s="1"/>
      <c r="E202" s="1"/>
      <c r="F202" s="1"/>
      <c r="G202" s="1"/>
      <c r="H202" s="1"/>
      <c r="I202" s="3"/>
      <c r="J202" s="3"/>
    </row>
    <row r="203" spans="2:10" x14ac:dyDescent="0.2">
      <c r="B203" s="7"/>
      <c r="C203" s="1"/>
      <c r="D203" s="1"/>
      <c r="E203" s="1"/>
      <c r="F203" s="1"/>
      <c r="G203" s="1"/>
      <c r="H203" s="1"/>
      <c r="I203" s="3"/>
      <c r="J203" s="3"/>
    </row>
    <row r="204" spans="2:10" x14ac:dyDescent="0.2">
      <c r="B204" s="7"/>
      <c r="C204" s="1"/>
      <c r="D204" s="1"/>
      <c r="E204" s="1"/>
      <c r="F204" s="1"/>
      <c r="G204" s="1"/>
      <c r="H204" s="1"/>
      <c r="I204" s="3"/>
      <c r="J204" s="3"/>
    </row>
    <row r="205" spans="2:10" x14ac:dyDescent="0.2">
      <c r="B205" s="7"/>
      <c r="C205" s="1"/>
      <c r="D205" s="1"/>
      <c r="E205" s="1"/>
      <c r="F205" s="1"/>
      <c r="G205" s="1"/>
      <c r="H205" s="1"/>
      <c r="I205" s="3"/>
      <c r="J205" s="3"/>
    </row>
    <row r="206" spans="2:10" x14ac:dyDescent="0.2">
      <c r="B206" s="7"/>
      <c r="C206" s="1"/>
      <c r="D206" s="1"/>
      <c r="E206" s="1"/>
      <c r="F206" s="1"/>
      <c r="G206" s="1"/>
      <c r="H206" s="1"/>
      <c r="I206" s="3"/>
      <c r="J206" s="3"/>
    </row>
    <row r="207" spans="2:10" x14ac:dyDescent="0.2">
      <c r="B207" s="7"/>
      <c r="C207" s="1"/>
      <c r="D207" s="1"/>
      <c r="E207" s="1"/>
      <c r="F207" s="1"/>
      <c r="G207" s="1"/>
      <c r="H207" s="1"/>
      <c r="I207" s="3"/>
      <c r="J207" s="3"/>
    </row>
    <row r="208" spans="2:10" x14ac:dyDescent="0.2">
      <c r="B208" s="7"/>
      <c r="C208" s="1"/>
      <c r="D208" s="1"/>
      <c r="E208" s="1"/>
      <c r="F208" s="1"/>
      <c r="G208" s="1"/>
      <c r="H208" s="1"/>
      <c r="I208" s="3"/>
      <c r="J208" s="3"/>
    </row>
    <row r="209" spans="2:10" x14ac:dyDescent="0.2">
      <c r="B209" s="7"/>
      <c r="C209" s="1"/>
      <c r="D209" s="1"/>
      <c r="E209" s="1"/>
      <c r="F209" s="1"/>
      <c r="G209" s="1"/>
      <c r="H209" s="1"/>
      <c r="I209" s="3"/>
      <c r="J209" s="3"/>
    </row>
    <row r="210" spans="2:10" x14ac:dyDescent="0.2">
      <c r="B210" s="7"/>
      <c r="C210" s="1"/>
      <c r="D210" s="1"/>
      <c r="E210" s="1"/>
      <c r="F210" s="1"/>
      <c r="G210" s="1"/>
      <c r="H210" s="1"/>
      <c r="I210" s="3"/>
      <c r="J210" s="3"/>
    </row>
    <row r="211" spans="2:10" x14ac:dyDescent="0.2">
      <c r="B211" s="7"/>
      <c r="C211" s="1"/>
      <c r="D211" s="1"/>
      <c r="E211" s="1"/>
      <c r="F211" s="1"/>
      <c r="G211" s="1"/>
      <c r="H211" s="1"/>
      <c r="I211" s="3"/>
      <c r="J211" s="3"/>
    </row>
    <row r="212" spans="2:10" x14ac:dyDescent="0.2">
      <c r="B212" s="7"/>
      <c r="C212" s="1"/>
      <c r="D212" s="1"/>
      <c r="E212" s="1"/>
      <c r="F212" s="1"/>
      <c r="G212" s="1"/>
      <c r="H212" s="1"/>
      <c r="I212" s="3"/>
      <c r="J212" s="3"/>
    </row>
    <row r="213" spans="2:10" x14ac:dyDescent="0.2">
      <c r="B213" s="7"/>
      <c r="C213" s="1"/>
      <c r="D213" s="1"/>
      <c r="E213" s="1"/>
      <c r="F213" s="1"/>
      <c r="G213" s="1"/>
      <c r="H213" s="1"/>
      <c r="I213" s="3"/>
      <c r="J213" s="3"/>
    </row>
    <row r="214" spans="2:10" x14ac:dyDescent="0.2">
      <c r="B214" s="7"/>
      <c r="C214" s="1"/>
      <c r="D214" s="1"/>
      <c r="E214" s="1"/>
      <c r="F214" s="1"/>
      <c r="G214" s="1"/>
      <c r="H214" s="1"/>
      <c r="I214" s="3"/>
      <c r="J214" s="3"/>
    </row>
    <row r="215" spans="2:10" x14ac:dyDescent="0.2">
      <c r="B215" s="7"/>
      <c r="C215" s="1"/>
      <c r="D215" s="1"/>
      <c r="E215" s="1"/>
      <c r="F215" s="1"/>
      <c r="G215" s="1"/>
      <c r="H215" s="1"/>
      <c r="I215" s="3"/>
      <c r="J215" s="3"/>
    </row>
    <row r="216" spans="2:10" x14ac:dyDescent="0.2">
      <c r="B216" s="7"/>
      <c r="C216" s="1"/>
      <c r="D216" s="1"/>
      <c r="E216" s="1"/>
      <c r="F216" s="1"/>
      <c r="G216" s="1"/>
      <c r="H216" s="1"/>
      <c r="I216" s="3"/>
      <c r="J216" s="3"/>
    </row>
    <row r="217" spans="2:10" x14ac:dyDescent="0.2">
      <c r="B217" s="7"/>
      <c r="C217" s="1"/>
      <c r="D217" s="1"/>
      <c r="E217" s="1"/>
      <c r="F217" s="1"/>
      <c r="G217" s="1"/>
      <c r="H217" s="1"/>
      <c r="I217" s="3"/>
      <c r="J217" s="3"/>
    </row>
    <row r="218" spans="2:10" x14ac:dyDescent="0.2">
      <c r="B218" s="7"/>
      <c r="C218" s="1"/>
      <c r="D218" s="1"/>
      <c r="E218" s="1"/>
      <c r="F218" s="1"/>
      <c r="G218" s="1"/>
      <c r="H218" s="1"/>
      <c r="I218" s="3"/>
      <c r="J218" s="3"/>
    </row>
    <row r="219" spans="2:10" x14ac:dyDescent="0.2">
      <c r="B219" s="7"/>
      <c r="C219" s="1"/>
      <c r="D219" s="1"/>
      <c r="E219" s="1"/>
      <c r="F219" s="1"/>
      <c r="G219" s="1"/>
      <c r="H219" s="1"/>
      <c r="I219" s="3"/>
      <c r="J219" s="3"/>
    </row>
    <row r="220" spans="2:10" x14ac:dyDescent="0.2">
      <c r="B220" s="7"/>
      <c r="C220" s="1"/>
      <c r="D220" s="1"/>
      <c r="E220" s="1"/>
      <c r="F220" s="1"/>
      <c r="G220" s="1"/>
      <c r="H220" s="1"/>
      <c r="I220" s="3"/>
      <c r="J220" s="3"/>
    </row>
    <row r="221" spans="2:10" x14ac:dyDescent="0.2">
      <c r="B221" s="7"/>
      <c r="C221" s="1"/>
      <c r="D221" s="1"/>
      <c r="E221" s="1"/>
      <c r="F221" s="1"/>
      <c r="G221" s="1"/>
      <c r="H221" s="1"/>
      <c r="I221" s="3"/>
      <c r="J221" s="3"/>
    </row>
    <row r="222" spans="2:10" x14ac:dyDescent="0.2">
      <c r="B222" s="7"/>
      <c r="C222" s="1"/>
      <c r="D222" s="1"/>
      <c r="E222" s="1"/>
      <c r="F222" s="1"/>
      <c r="G222" s="1"/>
      <c r="H222" s="1"/>
      <c r="I222" s="3"/>
      <c r="J222" s="3"/>
    </row>
    <row r="223" spans="2:10" x14ac:dyDescent="0.2">
      <c r="B223" s="7"/>
      <c r="C223" s="1"/>
      <c r="D223" s="1"/>
      <c r="E223" s="1"/>
      <c r="F223" s="1"/>
      <c r="G223" s="1"/>
      <c r="H223" s="1"/>
      <c r="I223" s="3"/>
      <c r="J223" s="3"/>
    </row>
    <row r="224" spans="2:10" x14ac:dyDescent="0.2">
      <c r="B224" s="7"/>
      <c r="C224" s="1"/>
      <c r="D224" s="1"/>
      <c r="E224" s="1"/>
      <c r="F224" s="1"/>
      <c r="G224" s="1"/>
      <c r="H224" s="1"/>
      <c r="I224" s="3"/>
      <c r="J224" s="3"/>
    </row>
    <row r="225" spans="2:10" x14ac:dyDescent="0.2">
      <c r="B225" s="7"/>
      <c r="C225" s="1"/>
      <c r="D225" s="1"/>
      <c r="E225" s="1"/>
      <c r="F225" s="1"/>
      <c r="G225" s="1"/>
      <c r="H225" s="1"/>
      <c r="I225" s="3"/>
      <c r="J225" s="3"/>
    </row>
  </sheetData>
  <mergeCells count="557">
    <mergeCell ref="T124:Y124"/>
    <mergeCell ref="Z124:AA124"/>
    <mergeCell ref="L152:P152"/>
    <mergeCell ref="T152:Z152"/>
    <mergeCell ref="L153:P153"/>
    <mergeCell ref="S153:Z153"/>
    <mergeCell ref="C159:D159"/>
    <mergeCell ref="M144:N144"/>
    <mergeCell ref="S144:T144"/>
    <mergeCell ref="U144:V144"/>
    <mergeCell ref="W144:X144"/>
    <mergeCell ref="L145:P145"/>
    <mergeCell ref="S145:Z145"/>
    <mergeCell ref="L146:Q146"/>
    <mergeCell ref="S146:AA146"/>
    <mergeCell ref="L147:O147"/>
    <mergeCell ref="T147:Y147"/>
    <mergeCell ref="M141:N141"/>
    <mergeCell ref="S141:T141"/>
    <mergeCell ref="U141:V141"/>
    <mergeCell ref="W141:X141"/>
    <mergeCell ref="M142:N142"/>
    <mergeCell ref="S142:T142"/>
    <mergeCell ref="U142:V142"/>
    <mergeCell ref="C160:D160"/>
    <mergeCell ref="L148:Q148"/>
    <mergeCell ref="S148:AA148"/>
    <mergeCell ref="C150:I150"/>
    <mergeCell ref="C151:I151"/>
    <mergeCell ref="L149:P149"/>
    <mergeCell ref="T149:Z149"/>
    <mergeCell ref="L150:P150"/>
    <mergeCell ref="T150:Z150"/>
    <mergeCell ref="L151:P151"/>
    <mergeCell ref="T151:Z151"/>
    <mergeCell ref="C152:I152"/>
    <mergeCell ref="T157:V157"/>
    <mergeCell ref="C158:D158"/>
    <mergeCell ref="T158:U158"/>
    <mergeCell ref="T159:U159"/>
    <mergeCell ref="T160:U160"/>
    <mergeCell ref="W142:X142"/>
    <mergeCell ref="M143:N143"/>
    <mergeCell ref="S143:T143"/>
    <mergeCell ref="U143:V143"/>
    <mergeCell ref="W143:X143"/>
    <mergeCell ref="L135:P135"/>
    <mergeCell ref="S135:Z135"/>
    <mergeCell ref="M140:N140"/>
    <mergeCell ref="S140:T140"/>
    <mergeCell ref="U140:V140"/>
    <mergeCell ref="W140:X140"/>
    <mergeCell ref="B139:C139"/>
    <mergeCell ref="D139:E139"/>
    <mergeCell ref="F139:G139"/>
    <mergeCell ref="L137:O137"/>
    <mergeCell ref="T137:Y137"/>
    <mergeCell ref="M138:N138"/>
    <mergeCell ref="S138:T138"/>
    <mergeCell ref="U138:V138"/>
    <mergeCell ref="W138:X138"/>
    <mergeCell ref="M139:N139"/>
    <mergeCell ref="S139:T139"/>
    <mergeCell ref="U139:V139"/>
    <mergeCell ref="W139:X139"/>
    <mergeCell ref="B135:I135"/>
    <mergeCell ref="L129:P129"/>
    <mergeCell ref="T129:Z129"/>
    <mergeCell ref="L130:P130"/>
    <mergeCell ref="T130:Z130"/>
    <mergeCell ref="L131:P131"/>
    <mergeCell ref="T131:Z131"/>
    <mergeCell ref="L132:P132"/>
    <mergeCell ref="T132:Z132"/>
    <mergeCell ref="B134:I134"/>
    <mergeCell ref="L133:P133"/>
    <mergeCell ref="S133:Z133"/>
    <mergeCell ref="L134:P134"/>
    <mergeCell ref="S134:Z134"/>
    <mergeCell ref="C129:I129"/>
    <mergeCell ref="B133:I133"/>
    <mergeCell ref="C132:I132"/>
    <mergeCell ref="C130:I130"/>
    <mergeCell ref="C131:I131"/>
    <mergeCell ref="L118:O118"/>
    <mergeCell ref="T118:Y118"/>
    <mergeCell ref="L120:O120"/>
    <mergeCell ref="T120:Y120"/>
    <mergeCell ref="C128:I128"/>
    <mergeCell ref="L127:P127"/>
    <mergeCell ref="T127:Z127"/>
    <mergeCell ref="L128:P128"/>
    <mergeCell ref="T128:Z128"/>
    <mergeCell ref="C127:I127"/>
    <mergeCell ref="C118:H118"/>
    <mergeCell ref="C120:H120"/>
    <mergeCell ref="C122:H122"/>
    <mergeCell ref="L122:O122"/>
    <mergeCell ref="T122:Y122"/>
    <mergeCell ref="B124:J124"/>
    <mergeCell ref="B125:I125"/>
    <mergeCell ref="L125:P125"/>
    <mergeCell ref="S125:Z125"/>
    <mergeCell ref="C126:I126"/>
    <mergeCell ref="L126:P126"/>
    <mergeCell ref="T126:Z126"/>
    <mergeCell ref="L124:O124"/>
    <mergeCell ref="P124:Q124"/>
    <mergeCell ref="L113:O113"/>
    <mergeCell ref="S113:Y113"/>
    <mergeCell ref="C116:H116"/>
    <mergeCell ref="L114:Q114"/>
    <mergeCell ref="T114:AA114"/>
    <mergeCell ref="L115:O115"/>
    <mergeCell ref="T115:Y115"/>
    <mergeCell ref="L116:O116"/>
    <mergeCell ref="T116:Y116"/>
    <mergeCell ref="B113:H113"/>
    <mergeCell ref="C114:J114"/>
    <mergeCell ref="C115:H115"/>
    <mergeCell ref="L109:Q109"/>
    <mergeCell ref="T109:AA109"/>
    <mergeCell ref="C110:H110"/>
    <mergeCell ref="L110:O110"/>
    <mergeCell ref="T110:Y110"/>
    <mergeCell ref="C112:H112"/>
    <mergeCell ref="L111:O111"/>
    <mergeCell ref="T111:Y111"/>
    <mergeCell ref="L112:O112"/>
    <mergeCell ref="T112:Y112"/>
    <mergeCell ref="C109:J109"/>
    <mergeCell ref="C106:H106"/>
    <mergeCell ref="L106:O106"/>
    <mergeCell ref="T106:Y106"/>
    <mergeCell ref="L107:O107"/>
    <mergeCell ref="T107:Y107"/>
    <mergeCell ref="L108:O108"/>
    <mergeCell ref="T108:Y108"/>
    <mergeCell ref="C107:H107"/>
    <mergeCell ref="L105:O105"/>
    <mergeCell ref="P105:Q105"/>
    <mergeCell ref="T105:Y105"/>
    <mergeCell ref="Z105:AA105"/>
    <mergeCell ref="L101:O101"/>
    <mergeCell ref="T101:Y101"/>
    <mergeCell ref="L102:O102"/>
    <mergeCell ref="T102:Y102"/>
    <mergeCell ref="B103:H103"/>
    <mergeCell ref="L103:O103"/>
    <mergeCell ref="S103:Y103"/>
    <mergeCell ref="B104:J104"/>
    <mergeCell ref="L104:Q104"/>
    <mergeCell ref="S104:AA104"/>
    <mergeCell ref="L96:Q96"/>
    <mergeCell ref="S96:AA96"/>
    <mergeCell ref="L98:O98"/>
    <mergeCell ref="T98:Y98"/>
    <mergeCell ref="C100:H100"/>
    <mergeCell ref="L99:O99"/>
    <mergeCell ref="T99:Y99"/>
    <mergeCell ref="L100:O100"/>
    <mergeCell ref="T100:Y100"/>
    <mergeCell ref="L97:O97"/>
    <mergeCell ref="P97:Q97"/>
    <mergeCell ref="T97:Y97"/>
    <mergeCell ref="Z97:AA97"/>
    <mergeCell ref="B96:J96"/>
    <mergeCell ref="C98:H98"/>
    <mergeCell ref="B97:J97"/>
    <mergeCell ref="L92:P92"/>
    <mergeCell ref="S92:Z92"/>
    <mergeCell ref="C94:I94"/>
    <mergeCell ref="L93:P93"/>
    <mergeCell ref="T93:Z93"/>
    <mergeCell ref="L94:P94"/>
    <mergeCell ref="T94:Z94"/>
    <mergeCell ref="L95:P95"/>
    <mergeCell ref="S95:Z95"/>
    <mergeCell ref="B92:I92"/>
    <mergeCell ref="C93:I93"/>
    <mergeCell ref="B95:I95"/>
    <mergeCell ref="L88:O88"/>
    <mergeCell ref="T88:Y88"/>
    <mergeCell ref="L89:O89"/>
    <mergeCell ref="S89:Y89"/>
    <mergeCell ref="B91:J91"/>
    <mergeCell ref="L90:Q90"/>
    <mergeCell ref="S90:AA90"/>
    <mergeCell ref="L91:O91"/>
    <mergeCell ref="P91:Q91"/>
    <mergeCell ref="T91:Y91"/>
    <mergeCell ref="Z91:AA91"/>
    <mergeCell ref="C88:H88"/>
    <mergeCell ref="B89:H89"/>
    <mergeCell ref="B90:J90"/>
    <mergeCell ref="L83:O83"/>
    <mergeCell ref="T83:Y83"/>
    <mergeCell ref="L84:O84"/>
    <mergeCell ref="T84:Y84"/>
    <mergeCell ref="L85:O85"/>
    <mergeCell ref="S85:Y85"/>
    <mergeCell ref="L86:Q86"/>
    <mergeCell ref="S86:AA86"/>
    <mergeCell ref="L87:O87"/>
    <mergeCell ref="S87:Y87"/>
    <mergeCell ref="L78:O78"/>
    <mergeCell ref="S78:Y78"/>
    <mergeCell ref="L79:O79"/>
    <mergeCell ref="T79:Y79"/>
    <mergeCell ref="L80:O80"/>
    <mergeCell ref="T80:Y80"/>
    <mergeCell ref="L81:O81"/>
    <mergeCell ref="T81:Y81"/>
    <mergeCell ref="L82:O82"/>
    <mergeCell ref="T82:Y82"/>
    <mergeCell ref="L72:O72"/>
    <mergeCell ref="T72:Y72"/>
    <mergeCell ref="L73:O73"/>
    <mergeCell ref="T73:Y73"/>
    <mergeCell ref="L74:O74"/>
    <mergeCell ref="T74:Y74"/>
    <mergeCell ref="B76:J76"/>
    <mergeCell ref="B77:J77"/>
    <mergeCell ref="L75:O75"/>
    <mergeCell ref="S75:Y75"/>
    <mergeCell ref="L76:Q76"/>
    <mergeCell ref="S76:AA76"/>
    <mergeCell ref="C72:H72"/>
    <mergeCell ref="L77:O77"/>
    <mergeCell ref="P77:Q77"/>
    <mergeCell ref="T77:Y77"/>
    <mergeCell ref="Z77:AA77"/>
    <mergeCell ref="L66:Q66"/>
    <mergeCell ref="S66:AA66"/>
    <mergeCell ref="C70:H70"/>
    <mergeCell ref="C71:H71"/>
    <mergeCell ref="L69:O69"/>
    <mergeCell ref="T69:Y69"/>
    <mergeCell ref="L70:O70"/>
    <mergeCell ref="T70:Y70"/>
    <mergeCell ref="L71:O71"/>
    <mergeCell ref="T71:Y71"/>
    <mergeCell ref="B66:J66"/>
    <mergeCell ref="C69:H69"/>
    <mergeCell ref="L67:O67"/>
    <mergeCell ref="P67:Q67"/>
    <mergeCell ref="T67:Y67"/>
    <mergeCell ref="Z67:AA67"/>
    <mergeCell ref="B67:J67"/>
    <mergeCell ref="C68:H68"/>
    <mergeCell ref="T64:Z64"/>
    <mergeCell ref="L65:P65"/>
    <mergeCell ref="S65:Z65"/>
    <mergeCell ref="B60:J60"/>
    <mergeCell ref="C63:I63"/>
    <mergeCell ref="L60:O60"/>
    <mergeCell ref="P60:Q60"/>
    <mergeCell ref="T60:Y60"/>
    <mergeCell ref="Z60:AA60"/>
    <mergeCell ref="C62:I62"/>
    <mergeCell ref="L61:P61"/>
    <mergeCell ref="S61:Z61"/>
    <mergeCell ref="B61:I61"/>
    <mergeCell ref="L62:P62"/>
    <mergeCell ref="T62:Z62"/>
    <mergeCell ref="C64:I64"/>
    <mergeCell ref="B65:I65"/>
    <mergeCell ref="L63:P63"/>
    <mergeCell ref="T63:Z63"/>
    <mergeCell ref="L64:P64"/>
    <mergeCell ref="L55:O55"/>
    <mergeCell ref="T55:Y55"/>
    <mergeCell ref="L56:O56"/>
    <mergeCell ref="T56:Y56"/>
    <mergeCell ref="B58:I58"/>
    <mergeCell ref="B59:J59"/>
    <mergeCell ref="L57:O57"/>
    <mergeCell ref="T57:Y57"/>
    <mergeCell ref="L58:P58"/>
    <mergeCell ref="S58:Z58"/>
    <mergeCell ref="L59:Q59"/>
    <mergeCell ref="S59:AA59"/>
    <mergeCell ref="C57:H57"/>
    <mergeCell ref="C55:H55"/>
    <mergeCell ref="C56:H56"/>
    <mergeCell ref="B53:H53"/>
    <mergeCell ref="L51:O51"/>
    <mergeCell ref="S51:Y51"/>
    <mergeCell ref="L52:Q52"/>
    <mergeCell ref="S52:AA52"/>
    <mergeCell ref="L53:O53"/>
    <mergeCell ref="S53:Y53"/>
    <mergeCell ref="B51:H51"/>
    <mergeCell ref="L54:O54"/>
    <mergeCell ref="T54:Y54"/>
    <mergeCell ref="C54:H54"/>
    <mergeCell ref="L47:O47"/>
    <mergeCell ref="T47:Y47"/>
    <mergeCell ref="L48:O48"/>
    <mergeCell ref="T48:Y48"/>
    <mergeCell ref="L49:O49"/>
    <mergeCell ref="T49:Y49"/>
    <mergeCell ref="L50:O50"/>
    <mergeCell ref="T50:Y50"/>
    <mergeCell ref="B52:J52"/>
    <mergeCell ref="L42:O42"/>
    <mergeCell ref="S42:Y42"/>
    <mergeCell ref="L43:O43"/>
    <mergeCell ref="T43:Y43"/>
    <mergeCell ref="L44:O44"/>
    <mergeCell ref="T44:Y44"/>
    <mergeCell ref="L45:O45"/>
    <mergeCell ref="T45:Y45"/>
    <mergeCell ref="L46:O46"/>
    <mergeCell ref="T46:Y46"/>
    <mergeCell ref="B41:J41"/>
    <mergeCell ref="B40:H40"/>
    <mergeCell ref="C39:H39"/>
    <mergeCell ref="L39:O39"/>
    <mergeCell ref="T39:Y39"/>
    <mergeCell ref="L40:O40"/>
    <mergeCell ref="S40:Y40"/>
    <mergeCell ref="L41:Q41"/>
    <mergeCell ref="S41:AA41"/>
    <mergeCell ref="L37:O37"/>
    <mergeCell ref="S37:Y37"/>
    <mergeCell ref="L32:O32"/>
    <mergeCell ref="T32:Y32"/>
    <mergeCell ref="L33:O33"/>
    <mergeCell ref="T33:Y33"/>
    <mergeCell ref="L34:P34"/>
    <mergeCell ref="S34:Z34"/>
    <mergeCell ref="L38:O38"/>
    <mergeCell ref="T38:Y38"/>
    <mergeCell ref="L36:O36"/>
    <mergeCell ref="P36:Q36"/>
    <mergeCell ref="T36:Y36"/>
    <mergeCell ref="Z36:AA36"/>
    <mergeCell ref="C24:H24"/>
    <mergeCell ref="I24:J24"/>
    <mergeCell ref="T28:Y28"/>
    <mergeCell ref="L29:O29"/>
    <mergeCell ref="T29:Y29"/>
    <mergeCell ref="L30:O30"/>
    <mergeCell ref="T30:Y30"/>
    <mergeCell ref="L31:O31"/>
    <mergeCell ref="T31:Y31"/>
    <mergeCell ref="L24:O24"/>
    <mergeCell ref="P24:Q24"/>
    <mergeCell ref="T24:Y24"/>
    <mergeCell ref="Z24:AA24"/>
    <mergeCell ref="L25:Q25"/>
    <mergeCell ref="S25:AA25"/>
    <mergeCell ref="L27:O27"/>
    <mergeCell ref="T27:Y27"/>
    <mergeCell ref="L26:O26"/>
    <mergeCell ref="P26:Q26"/>
    <mergeCell ref="T26:Y26"/>
    <mergeCell ref="Z26:AA26"/>
    <mergeCell ref="L21:O21"/>
    <mergeCell ref="P21:Q21"/>
    <mergeCell ref="T21:Y21"/>
    <mergeCell ref="Z21:AA21"/>
    <mergeCell ref="P22:Q22"/>
    <mergeCell ref="T22:Y22"/>
    <mergeCell ref="Z22:AA22"/>
    <mergeCell ref="L23:O23"/>
    <mergeCell ref="P23:Q23"/>
    <mergeCell ref="T23:Y23"/>
    <mergeCell ref="Z23:AA23"/>
    <mergeCell ref="L19:O19"/>
    <mergeCell ref="P19:Q19"/>
    <mergeCell ref="T19:Y19"/>
    <mergeCell ref="Z19:AA19"/>
    <mergeCell ref="L20:O20"/>
    <mergeCell ref="P20:Q20"/>
    <mergeCell ref="T20:Y20"/>
    <mergeCell ref="Z20:AA20"/>
    <mergeCell ref="L18:O18"/>
    <mergeCell ref="P18:Q18"/>
    <mergeCell ref="T18:Y18"/>
    <mergeCell ref="Z18:AA18"/>
    <mergeCell ref="M14:Q14"/>
    <mergeCell ref="S14:T14"/>
    <mergeCell ref="U14:V14"/>
    <mergeCell ref="W14:AA14"/>
    <mergeCell ref="L15:L16"/>
    <mergeCell ref="M15:Q16"/>
    <mergeCell ref="S15:T15"/>
    <mergeCell ref="U15:V16"/>
    <mergeCell ref="W15:AA16"/>
    <mergeCell ref="S16:T16"/>
    <mergeCell ref="L13:O13"/>
    <mergeCell ref="P13:Q13"/>
    <mergeCell ref="T13:Y13"/>
    <mergeCell ref="Z13:AA13"/>
    <mergeCell ref="L9:O9"/>
    <mergeCell ref="P9:Q9"/>
    <mergeCell ref="T9:Y9"/>
    <mergeCell ref="Z9:AA9"/>
    <mergeCell ref="L10:O10"/>
    <mergeCell ref="P10:Q10"/>
    <mergeCell ref="T10:Y10"/>
    <mergeCell ref="Z10:AA10"/>
    <mergeCell ref="L11:O11"/>
    <mergeCell ref="P11:Q11"/>
    <mergeCell ref="T11:Y11"/>
    <mergeCell ref="Z11:AA11"/>
    <mergeCell ref="L5:O5"/>
    <mergeCell ref="V5:Y5"/>
    <mergeCell ref="O6:Q6"/>
    <mergeCell ref="Y6:AA6"/>
    <mergeCell ref="L8:O8"/>
    <mergeCell ref="P8:Q8"/>
    <mergeCell ref="T8:Y8"/>
    <mergeCell ref="Z8:AA8"/>
    <mergeCell ref="L7:O7"/>
    <mergeCell ref="P7:Q7"/>
    <mergeCell ref="T7:Y7"/>
    <mergeCell ref="Z7:AA7"/>
    <mergeCell ref="L1:Q1"/>
    <mergeCell ref="S1:AA1"/>
    <mergeCell ref="L2:Q2"/>
    <mergeCell ref="S2:AA2"/>
    <mergeCell ref="L3:O3"/>
    <mergeCell ref="P3:Q3"/>
    <mergeCell ref="S3:Y3"/>
    <mergeCell ref="Z3:AA3"/>
    <mergeCell ref="L4:O4"/>
    <mergeCell ref="P4:Q4"/>
    <mergeCell ref="S4:Y4"/>
    <mergeCell ref="Z4:AA4"/>
    <mergeCell ref="E5:H5"/>
    <mergeCell ref="H6:J6"/>
    <mergeCell ref="B4:H4"/>
    <mergeCell ref="I4:J4"/>
    <mergeCell ref="B3:H3"/>
    <mergeCell ref="I3:J3"/>
    <mergeCell ref="B1:J1"/>
    <mergeCell ref="B2:J2"/>
    <mergeCell ref="C11:H11"/>
    <mergeCell ref="I11:J11"/>
    <mergeCell ref="C10:H10"/>
    <mergeCell ref="I10:J10"/>
    <mergeCell ref="C9:H9"/>
    <mergeCell ref="I9:J9"/>
    <mergeCell ref="B7:J7"/>
    <mergeCell ref="C8:H8"/>
    <mergeCell ref="I8:J8"/>
    <mergeCell ref="B15:C15"/>
    <mergeCell ref="D15:E16"/>
    <mergeCell ref="F15:J16"/>
    <mergeCell ref="C19:H19"/>
    <mergeCell ref="I19:J19"/>
    <mergeCell ref="B13:J13"/>
    <mergeCell ref="B14:C14"/>
    <mergeCell ref="D14:E14"/>
    <mergeCell ref="F14:J14"/>
    <mergeCell ref="C23:H23"/>
    <mergeCell ref="I23:J23"/>
    <mergeCell ref="C22:H22"/>
    <mergeCell ref="I22:J22"/>
    <mergeCell ref="B16:C16"/>
    <mergeCell ref="B18:J18"/>
    <mergeCell ref="C21:H21"/>
    <mergeCell ref="I21:J21"/>
    <mergeCell ref="C20:H20"/>
    <mergeCell ref="I20:J20"/>
    <mergeCell ref="C79:H79"/>
    <mergeCell ref="C80:H80"/>
    <mergeCell ref="C27:H27"/>
    <mergeCell ref="C28:H28"/>
    <mergeCell ref="B25:J25"/>
    <mergeCell ref="B26:J26"/>
    <mergeCell ref="C31:H31"/>
    <mergeCell ref="C32:H32"/>
    <mergeCell ref="C33:H33"/>
    <mergeCell ref="C49:H49"/>
    <mergeCell ref="C50:H50"/>
    <mergeCell ref="C47:H47"/>
    <mergeCell ref="C48:H48"/>
    <mergeCell ref="C46:H46"/>
    <mergeCell ref="C45:H45"/>
    <mergeCell ref="B37:H37"/>
    <mergeCell ref="C38:H38"/>
    <mergeCell ref="B36:J36"/>
    <mergeCell ref="C43:H43"/>
    <mergeCell ref="C44:H44"/>
    <mergeCell ref="B42:H42"/>
    <mergeCell ref="B34:I34"/>
    <mergeCell ref="C29:H29"/>
    <mergeCell ref="C30:H30"/>
    <mergeCell ref="C82:H82"/>
    <mergeCell ref="B78:H78"/>
    <mergeCell ref="C73:H73"/>
    <mergeCell ref="C74:H74"/>
    <mergeCell ref="B75:H75"/>
    <mergeCell ref="C81:H81"/>
    <mergeCell ref="B140:C140"/>
    <mergeCell ref="D140:E140"/>
    <mergeCell ref="F140:G140"/>
    <mergeCell ref="C137:H137"/>
    <mergeCell ref="B138:C138"/>
    <mergeCell ref="D138:E138"/>
    <mergeCell ref="F138:G138"/>
    <mergeCell ref="C83:H83"/>
    <mergeCell ref="C84:H84"/>
    <mergeCell ref="C101:H101"/>
    <mergeCell ref="C99:H99"/>
    <mergeCell ref="C111:H111"/>
    <mergeCell ref="C102:H102"/>
    <mergeCell ref="B105:J105"/>
    <mergeCell ref="C108:H108"/>
    <mergeCell ref="B85:H85"/>
    <mergeCell ref="B86:J86"/>
    <mergeCell ref="B87:H87"/>
    <mergeCell ref="B146:J146"/>
    <mergeCell ref="C147:H147"/>
    <mergeCell ref="B148:J148"/>
    <mergeCell ref="C149:I149"/>
    <mergeCell ref="B153:I153"/>
    <mergeCell ref="C157:E157"/>
    <mergeCell ref="F142:G142"/>
    <mergeCell ref="B141:C141"/>
    <mergeCell ref="D141:E141"/>
    <mergeCell ref="F141:G141"/>
    <mergeCell ref="B144:C144"/>
    <mergeCell ref="D144:E144"/>
    <mergeCell ref="F144:G144"/>
    <mergeCell ref="B143:C143"/>
    <mergeCell ref="D143:E143"/>
    <mergeCell ref="F143:G143"/>
    <mergeCell ref="B145:I145"/>
    <mergeCell ref="B142:C142"/>
    <mergeCell ref="D142:E142"/>
    <mergeCell ref="C172:F172"/>
    <mergeCell ref="C173:F173"/>
    <mergeCell ref="C174:F174"/>
    <mergeCell ref="C175:F175"/>
    <mergeCell ref="C176:F176"/>
    <mergeCell ref="C177:F177"/>
    <mergeCell ref="C166:F167"/>
    <mergeCell ref="C169:F169"/>
    <mergeCell ref="T161:U161"/>
    <mergeCell ref="T162:U162"/>
    <mergeCell ref="T163:U163"/>
    <mergeCell ref="C165:K165"/>
    <mergeCell ref="C163:D163"/>
    <mergeCell ref="C161:D161"/>
    <mergeCell ref="C162:D162"/>
    <mergeCell ref="C170:F170"/>
    <mergeCell ref="C171:F171"/>
    <mergeCell ref="G166:H166"/>
    <mergeCell ref="I166:I167"/>
    <mergeCell ref="J166:J167"/>
    <mergeCell ref="K166:K167"/>
    <mergeCell ref="C168:F168"/>
  </mergeCells>
  <pageMargins left="0.11811023622047245" right="0.11811023622047245" top="0.78740157480314965" bottom="0.78740157480314965" header="0.31496062992125984" footer="0.31496062992125984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FF0000"/>
  </sheetPr>
  <dimension ref="B1:AC225"/>
  <sheetViews>
    <sheetView showGridLines="0" zoomScaleNormal="100" workbookViewId="0">
      <selection activeCell="B7" sqref="B7:J7"/>
    </sheetView>
  </sheetViews>
  <sheetFormatPr defaultColWidth="9.140625" defaultRowHeight="14.25" x14ac:dyDescent="0.2"/>
  <cols>
    <col min="1" max="1" width="2" style="4" customWidth="1"/>
    <col min="2" max="4" width="9.140625" style="4"/>
    <col min="5" max="5" width="13.7109375" style="4" customWidth="1"/>
    <col min="6" max="6" width="9.140625" style="4" customWidth="1"/>
    <col min="7" max="7" width="9.140625" style="4"/>
    <col min="8" max="8" width="9.140625" style="4" customWidth="1"/>
    <col min="9" max="9" width="13.5703125" style="4" customWidth="1"/>
    <col min="10" max="10" width="14.7109375" style="4" customWidth="1"/>
    <col min="11" max="11" width="11.5703125" style="4" customWidth="1"/>
    <col min="12" max="12" width="11.28515625" style="4" customWidth="1"/>
    <col min="13" max="15" width="9.140625" style="4"/>
    <col min="16" max="16" width="9.5703125" style="4" bestFit="1" customWidth="1"/>
    <col min="17" max="17" width="13" style="4" customWidth="1"/>
    <col min="18" max="18" width="3.5703125" style="4" customWidth="1"/>
    <col min="19" max="20" width="9.140625" style="4"/>
    <col min="21" max="21" width="9" style="4" customWidth="1"/>
    <col min="22" max="22" width="11.7109375" style="4" customWidth="1"/>
    <col min="23" max="25" width="9.140625" style="4"/>
    <col min="26" max="26" width="9.5703125" style="4" bestFit="1" customWidth="1"/>
    <col min="27" max="27" width="11.85546875" style="4" customWidth="1"/>
    <col min="28" max="28" width="9.140625" style="4"/>
    <col min="29" max="29" width="10.42578125" style="4" bestFit="1" customWidth="1"/>
    <col min="30" max="16384" width="9.140625" style="4"/>
  </cols>
  <sheetData>
    <row r="1" spans="2:27" x14ac:dyDescent="0.2">
      <c r="B1" s="488" t="s">
        <v>239</v>
      </c>
      <c r="C1" s="488"/>
      <c r="D1" s="488"/>
      <c r="E1" s="488"/>
      <c r="F1" s="488"/>
      <c r="G1" s="488"/>
      <c r="H1" s="488"/>
      <c r="I1" s="488"/>
      <c r="J1" s="488"/>
      <c r="K1" s="61"/>
      <c r="L1" s="488"/>
      <c r="M1" s="488"/>
      <c r="N1" s="488"/>
      <c r="O1" s="488"/>
      <c r="P1" s="488"/>
      <c r="Q1" s="488"/>
      <c r="R1" s="61"/>
      <c r="S1" s="488"/>
      <c r="T1" s="488"/>
      <c r="U1" s="488"/>
      <c r="V1" s="488"/>
      <c r="W1" s="488"/>
      <c r="X1" s="488"/>
      <c r="Y1" s="488"/>
      <c r="Z1" s="488"/>
      <c r="AA1" s="488"/>
    </row>
    <row r="2" spans="2:27" x14ac:dyDescent="0.2">
      <c r="B2" s="370" t="s">
        <v>32</v>
      </c>
      <c r="C2" s="443"/>
      <c r="D2" s="443"/>
      <c r="E2" s="443"/>
      <c r="F2" s="443"/>
      <c r="G2" s="443"/>
      <c r="H2" s="443"/>
      <c r="I2" s="443"/>
      <c r="J2" s="443"/>
      <c r="L2" s="443"/>
      <c r="M2" s="443"/>
      <c r="N2" s="443"/>
      <c r="O2" s="443"/>
      <c r="P2" s="443"/>
      <c r="Q2" s="443"/>
      <c r="S2" s="370"/>
      <c r="T2" s="443"/>
      <c r="U2" s="443"/>
      <c r="V2" s="443"/>
      <c r="W2" s="443"/>
      <c r="X2" s="443"/>
      <c r="Y2" s="443"/>
      <c r="Z2" s="443"/>
      <c r="AA2" s="443"/>
    </row>
    <row r="3" spans="2:27" x14ac:dyDescent="0.2">
      <c r="B3" s="369" t="s">
        <v>33</v>
      </c>
      <c r="C3" s="369"/>
      <c r="D3" s="369"/>
      <c r="E3" s="369"/>
      <c r="F3" s="369"/>
      <c r="G3" s="369"/>
      <c r="H3" s="369"/>
      <c r="I3" s="370" t="str">
        <f>'Memória de Cálculo'!E2</f>
        <v>23071.938968/2025-39</v>
      </c>
      <c r="J3" s="370"/>
      <c r="L3" s="369"/>
      <c r="M3" s="369"/>
      <c r="N3" s="369"/>
      <c r="O3" s="369"/>
      <c r="P3" s="370"/>
      <c r="Q3" s="370"/>
      <c r="S3" s="369"/>
      <c r="T3" s="369"/>
      <c r="U3" s="369"/>
      <c r="V3" s="369"/>
      <c r="W3" s="369"/>
      <c r="X3" s="369"/>
      <c r="Y3" s="369"/>
      <c r="Z3" s="370"/>
      <c r="AA3" s="370"/>
    </row>
    <row r="4" spans="2:27" x14ac:dyDescent="0.2">
      <c r="B4" s="369" t="s">
        <v>34</v>
      </c>
      <c r="C4" s="369"/>
      <c r="D4" s="369"/>
      <c r="E4" s="369"/>
      <c r="F4" s="369"/>
      <c r="G4" s="369"/>
      <c r="H4" s="369"/>
      <c r="I4" s="370">
        <f>'Memória de Cálculo'!E3</f>
        <v>0</v>
      </c>
      <c r="J4" s="370"/>
      <c r="L4" s="369"/>
      <c r="M4" s="369"/>
      <c r="N4" s="369"/>
      <c r="O4" s="369"/>
      <c r="P4" s="370"/>
      <c r="Q4" s="370"/>
      <c r="S4" s="369"/>
      <c r="T4" s="369"/>
      <c r="U4" s="369"/>
      <c r="V4" s="369"/>
      <c r="W4" s="369"/>
      <c r="X4" s="369"/>
      <c r="Y4" s="369"/>
      <c r="Z4" s="370"/>
      <c r="AA4" s="370"/>
    </row>
    <row r="5" spans="2:27" x14ac:dyDescent="0.2">
      <c r="B5" s="43" t="s">
        <v>35</v>
      </c>
      <c r="C5" s="5"/>
      <c r="D5" s="5"/>
      <c r="E5" s="489" t="str">
        <f>'Téc. Eletromec.-'!E4:H4</f>
        <v xml:space="preserve">Técnico em Eletromecânica                                                                               </v>
      </c>
      <c r="F5" s="416"/>
      <c r="G5" s="416"/>
      <c r="H5" s="416"/>
      <c r="I5" s="6" t="s">
        <v>36</v>
      </c>
      <c r="J5" s="5" t="str">
        <f>'Téc. Eletromec.-'!J4</f>
        <v>3003-05</v>
      </c>
      <c r="L5" s="406"/>
      <c r="M5" s="406"/>
      <c r="N5" s="406"/>
      <c r="O5" s="406"/>
      <c r="P5" s="6"/>
      <c r="Q5" s="5"/>
      <c r="S5" s="43"/>
      <c r="T5" s="5"/>
      <c r="U5" s="5"/>
      <c r="V5" s="406"/>
      <c r="W5" s="406"/>
      <c r="X5" s="406"/>
      <c r="Y5" s="406"/>
      <c r="Z5" s="6"/>
      <c r="AA5" s="5"/>
    </row>
    <row r="6" spans="2:27" x14ac:dyDescent="0.2">
      <c r="B6" s="7"/>
      <c r="C6" s="7"/>
      <c r="D6" s="7"/>
      <c r="E6" s="7"/>
      <c r="F6" s="7"/>
      <c r="G6" s="7"/>
      <c r="H6" s="371" t="s">
        <v>467</v>
      </c>
      <c r="I6" s="371"/>
      <c r="J6" s="371"/>
      <c r="L6" s="7"/>
      <c r="M6" s="7"/>
      <c r="N6" s="7"/>
      <c r="O6" s="483"/>
      <c r="P6" s="483"/>
      <c r="Q6" s="483"/>
      <c r="S6" s="7"/>
      <c r="T6" s="7"/>
      <c r="U6" s="7"/>
      <c r="V6" s="7"/>
      <c r="W6" s="7"/>
      <c r="X6" s="7"/>
      <c r="Y6" s="483"/>
      <c r="Z6" s="483"/>
      <c r="AA6" s="483"/>
    </row>
    <row r="7" spans="2:27" x14ac:dyDescent="0.2">
      <c r="B7" s="433" t="s">
        <v>37</v>
      </c>
      <c r="C7" s="433"/>
      <c r="D7" s="433"/>
      <c r="E7" s="433"/>
      <c r="F7" s="433"/>
      <c r="G7" s="433"/>
      <c r="H7" s="433"/>
      <c r="I7" s="433"/>
      <c r="J7" s="433"/>
      <c r="L7" s="434"/>
      <c r="M7" s="434"/>
      <c r="N7" s="434"/>
      <c r="O7" s="434"/>
      <c r="P7" s="370"/>
      <c r="Q7" s="443"/>
      <c r="S7" s="7"/>
      <c r="T7" s="434"/>
      <c r="U7" s="434"/>
      <c r="V7" s="434"/>
      <c r="W7" s="434"/>
      <c r="X7" s="434"/>
      <c r="Y7" s="434"/>
      <c r="Z7" s="370"/>
      <c r="AA7" s="443"/>
    </row>
    <row r="8" spans="2:27" x14ac:dyDescent="0.2">
      <c r="B8" s="8" t="s">
        <v>2</v>
      </c>
      <c r="C8" s="363" t="s">
        <v>38</v>
      </c>
      <c r="D8" s="363"/>
      <c r="E8" s="363"/>
      <c r="F8" s="363"/>
      <c r="G8" s="363"/>
      <c r="H8" s="363"/>
      <c r="I8" s="449">
        <f>'Memória de Cálculo'!J10</f>
        <v>0</v>
      </c>
      <c r="J8" s="444"/>
      <c r="L8" s="434"/>
      <c r="M8" s="434"/>
      <c r="N8" s="434"/>
      <c r="O8" s="434"/>
      <c r="P8" s="497"/>
      <c r="Q8" s="370"/>
      <c r="S8" s="7"/>
      <c r="T8" s="434"/>
      <c r="U8" s="434"/>
      <c r="V8" s="434"/>
      <c r="W8" s="434"/>
      <c r="X8" s="434"/>
      <c r="Y8" s="434"/>
      <c r="Z8" s="497"/>
      <c r="AA8" s="370"/>
    </row>
    <row r="9" spans="2:27" x14ac:dyDescent="0.2">
      <c r="B9" s="8" t="s">
        <v>3</v>
      </c>
      <c r="C9" s="363" t="s">
        <v>39</v>
      </c>
      <c r="D9" s="363"/>
      <c r="E9" s="363"/>
      <c r="F9" s="363"/>
      <c r="G9" s="363"/>
      <c r="H9" s="363"/>
      <c r="I9" s="444" t="s">
        <v>40</v>
      </c>
      <c r="J9" s="447"/>
      <c r="L9" s="434"/>
      <c r="M9" s="434"/>
      <c r="N9" s="434"/>
      <c r="O9" s="434"/>
      <c r="P9" s="370"/>
      <c r="Q9" s="443"/>
      <c r="S9" s="7"/>
      <c r="T9" s="434"/>
      <c r="U9" s="434"/>
      <c r="V9" s="434"/>
      <c r="W9" s="434"/>
      <c r="X9" s="434"/>
      <c r="Y9" s="434"/>
      <c r="Z9" s="370"/>
      <c r="AA9" s="443"/>
    </row>
    <row r="10" spans="2:27" x14ac:dyDescent="0.2">
      <c r="B10" s="8" t="s">
        <v>4</v>
      </c>
      <c r="C10" s="363" t="s">
        <v>41</v>
      </c>
      <c r="D10" s="363"/>
      <c r="E10" s="363"/>
      <c r="F10" s="363"/>
      <c r="G10" s="363"/>
      <c r="H10" s="363"/>
      <c r="I10" s="447">
        <f>'Memória de Cálculo'!J8</f>
        <v>2025</v>
      </c>
      <c r="J10" s="447"/>
      <c r="L10" s="434"/>
      <c r="M10" s="434"/>
      <c r="N10" s="434"/>
      <c r="O10" s="434"/>
      <c r="P10" s="443"/>
      <c r="Q10" s="443"/>
      <c r="S10" s="7"/>
      <c r="T10" s="434"/>
      <c r="U10" s="434"/>
      <c r="V10" s="434"/>
      <c r="W10" s="434"/>
      <c r="X10" s="434"/>
      <c r="Y10" s="434"/>
      <c r="Z10" s="443"/>
      <c r="AA10" s="443"/>
    </row>
    <row r="11" spans="2:27" x14ac:dyDescent="0.2">
      <c r="B11" s="8" t="s">
        <v>5</v>
      </c>
      <c r="C11" s="363" t="s">
        <v>6</v>
      </c>
      <c r="D11" s="363"/>
      <c r="E11" s="363"/>
      <c r="F11" s="363"/>
      <c r="G11" s="363"/>
      <c r="H11" s="363"/>
      <c r="I11" s="447">
        <v>12</v>
      </c>
      <c r="J11" s="447"/>
      <c r="L11" s="434"/>
      <c r="M11" s="434"/>
      <c r="N11" s="434"/>
      <c r="O11" s="434"/>
      <c r="P11" s="443"/>
      <c r="Q11" s="443"/>
      <c r="S11" s="7"/>
      <c r="T11" s="434"/>
      <c r="U11" s="434"/>
      <c r="V11" s="434"/>
      <c r="W11" s="434"/>
      <c r="X11" s="434"/>
      <c r="Y11" s="434"/>
      <c r="Z11" s="443"/>
      <c r="AA11" s="443"/>
    </row>
    <row r="12" spans="2:27" x14ac:dyDescent="0.2">
      <c r="B12" s="7"/>
      <c r="C12" s="7"/>
      <c r="D12" s="7"/>
      <c r="E12" s="7"/>
      <c r="F12" s="7"/>
      <c r="G12" s="7"/>
      <c r="H12" s="7"/>
      <c r="I12" s="3"/>
      <c r="J12" s="3"/>
      <c r="L12" s="7"/>
      <c r="M12" s="7"/>
      <c r="N12" s="7"/>
      <c r="O12" s="7"/>
      <c r="P12" s="3"/>
      <c r="Q12" s="3"/>
      <c r="S12" s="7"/>
      <c r="T12" s="7"/>
      <c r="U12" s="7"/>
      <c r="V12" s="7"/>
      <c r="W12" s="7"/>
      <c r="X12" s="7"/>
      <c r="Y12" s="7"/>
      <c r="Z12" s="3"/>
      <c r="AA12" s="3"/>
    </row>
    <row r="13" spans="2:27" x14ac:dyDescent="0.2">
      <c r="B13" s="433" t="s">
        <v>7</v>
      </c>
      <c r="C13" s="433"/>
      <c r="D13" s="433"/>
      <c r="E13" s="433"/>
      <c r="F13" s="433"/>
      <c r="G13" s="433"/>
      <c r="H13" s="433"/>
      <c r="I13" s="433"/>
      <c r="J13" s="433"/>
      <c r="L13" s="434"/>
      <c r="M13" s="434"/>
      <c r="N13" s="434"/>
      <c r="O13" s="434"/>
      <c r="P13" s="370"/>
      <c r="Q13" s="443"/>
      <c r="S13" s="7"/>
      <c r="T13" s="434"/>
      <c r="U13" s="434"/>
      <c r="V13" s="434"/>
      <c r="W13" s="434"/>
      <c r="X13" s="434"/>
      <c r="Y13" s="434"/>
      <c r="Z13" s="370"/>
      <c r="AA13" s="443"/>
    </row>
    <row r="14" spans="2:27" x14ac:dyDescent="0.2">
      <c r="B14" s="447" t="s">
        <v>8</v>
      </c>
      <c r="C14" s="447"/>
      <c r="D14" s="448" t="s">
        <v>9</v>
      </c>
      <c r="E14" s="447"/>
      <c r="F14" s="447" t="s">
        <v>42</v>
      </c>
      <c r="G14" s="447"/>
      <c r="H14" s="447"/>
      <c r="I14" s="447"/>
      <c r="J14" s="447"/>
      <c r="L14" s="3"/>
      <c r="M14" s="443"/>
      <c r="N14" s="443"/>
      <c r="O14" s="443"/>
      <c r="P14" s="443"/>
      <c r="Q14" s="443"/>
      <c r="S14" s="443"/>
      <c r="T14" s="443"/>
      <c r="U14" s="443"/>
      <c r="V14" s="443"/>
      <c r="W14" s="443"/>
      <c r="X14" s="443"/>
      <c r="Y14" s="443"/>
      <c r="Z14" s="443"/>
      <c r="AA14" s="443"/>
    </row>
    <row r="15" spans="2:27" ht="42" customHeight="1" x14ac:dyDescent="0.2">
      <c r="B15" s="490" t="str">
        <f>+I19</f>
        <v xml:space="preserve">Técnico em Eletromecânica                                                                               </v>
      </c>
      <c r="C15" s="491"/>
      <c r="D15" s="453" t="s">
        <v>43</v>
      </c>
      <c r="E15" s="454"/>
      <c r="F15" s="454">
        <f>'Valor Global'!F50</f>
        <v>1</v>
      </c>
      <c r="G15" s="454"/>
      <c r="H15" s="454"/>
      <c r="I15" s="454"/>
      <c r="J15" s="454"/>
      <c r="L15" s="498"/>
      <c r="M15" s="498"/>
      <c r="N15" s="498"/>
      <c r="O15" s="498"/>
      <c r="P15" s="498"/>
      <c r="Q15" s="498"/>
      <c r="S15" s="499"/>
      <c r="T15" s="370"/>
      <c r="U15" s="498"/>
      <c r="V15" s="498"/>
      <c r="W15" s="498"/>
      <c r="X15" s="498"/>
      <c r="Y15" s="498"/>
      <c r="Z15" s="498"/>
      <c r="AA15" s="498"/>
    </row>
    <row r="16" spans="2:27" ht="29.25" customHeight="1" x14ac:dyDescent="0.2">
      <c r="B16" s="492" t="s">
        <v>194</v>
      </c>
      <c r="C16" s="493"/>
      <c r="D16" s="453"/>
      <c r="E16" s="454"/>
      <c r="F16" s="454"/>
      <c r="G16" s="454"/>
      <c r="H16" s="454"/>
      <c r="I16" s="454"/>
      <c r="J16" s="454"/>
      <c r="L16" s="498"/>
      <c r="M16" s="498"/>
      <c r="N16" s="498"/>
      <c r="O16" s="498"/>
      <c r="P16" s="498"/>
      <c r="Q16" s="498"/>
      <c r="S16" s="500"/>
      <c r="T16" s="414"/>
      <c r="U16" s="498"/>
      <c r="V16" s="498"/>
      <c r="W16" s="498"/>
      <c r="X16" s="498"/>
      <c r="Y16" s="498"/>
      <c r="Z16" s="498"/>
      <c r="AA16" s="498"/>
    </row>
    <row r="17" spans="2:27" x14ac:dyDescent="0.2">
      <c r="B17" s="7"/>
      <c r="C17" s="7"/>
      <c r="D17" s="7"/>
      <c r="E17" s="7"/>
      <c r="F17" s="7"/>
      <c r="G17" s="7"/>
      <c r="H17" s="7"/>
      <c r="I17" s="3"/>
      <c r="J17" s="3"/>
      <c r="L17" s="7"/>
      <c r="M17" s="7"/>
      <c r="N17" s="7"/>
      <c r="O17" s="7"/>
      <c r="P17" s="3"/>
      <c r="Q17" s="3"/>
      <c r="S17" s="7"/>
      <c r="T17" s="7"/>
      <c r="U17" s="7"/>
      <c r="V17" s="7"/>
      <c r="W17" s="7"/>
      <c r="X17" s="7"/>
      <c r="Y17" s="7"/>
      <c r="Z17" s="3"/>
      <c r="AA17" s="3"/>
    </row>
    <row r="18" spans="2:27" x14ac:dyDescent="0.2">
      <c r="B18" s="433" t="s">
        <v>44</v>
      </c>
      <c r="C18" s="433"/>
      <c r="D18" s="433"/>
      <c r="E18" s="433"/>
      <c r="F18" s="433"/>
      <c r="G18" s="433"/>
      <c r="H18" s="433"/>
      <c r="I18" s="433"/>
      <c r="J18" s="433"/>
      <c r="L18" s="434"/>
      <c r="M18" s="434"/>
      <c r="N18" s="434"/>
      <c r="O18" s="434"/>
      <c r="P18" s="370"/>
      <c r="Q18" s="443"/>
      <c r="S18" s="7"/>
      <c r="T18" s="434"/>
      <c r="U18" s="434"/>
      <c r="V18" s="434"/>
      <c r="W18" s="434"/>
      <c r="X18" s="434"/>
      <c r="Y18" s="434"/>
      <c r="Z18" s="370"/>
      <c r="AA18" s="443"/>
    </row>
    <row r="19" spans="2:27" ht="18" customHeight="1" x14ac:dyDescent="0.2">
      <c r="B19" s="20">
        <v>1</v>
      </c>
      <c r="C19" s="363" t="s">
        <v>10</v>
      </c>
      <c r="D19" s="363"/>
      <c r="E19" s="363"/>
      <c r="F19" s="363"/>
      <c r="G19" s="363"/>
      <c r="H19" s="363"/>
      <c r="I19" s="446" t="str">
        <f>+E5</f>
        <v xml:space="preserve">Técnico em Eletromecânica                                                                               </v>
      </c>
      <c r="J19" s="458"/>
      <c r="L19" s="434"/>
      <c r="M19" s="434"/>
      <c r="N19" s="434"/>
      <c r="O19" s="434"/>
      <c r="P19" s="499"/>
      <c r="Q19" s="370"/>
      <c r="S19" s="58"/>
      <c r="T19" s="434"/>
      <c r="U19" s="434"/>
      <c r="V19" s="434"/>
      <c r="W19" s="434"/>
      <c r="X19" s="434"/>
      <c r="Y19" s="434"/>
      <c r="Z19" s="499"/>
      <c r="AA19" s="370"/>
    </row>
    <row r="20" spans="2:27" x14ac:dyDescent="0.2">
      <c r="B20" s="20">
        <v>2</v>
      </c>
      <c r="C20" s="363" t="s">
        <v>45</v>
      </c>
      <c r="D20" s="363"/>
      <c r="E20" s="363"/>
      <c r="F20" s="363"/>
      <c r="G20" s="363"/>
      <c r="H20" s="363"/>
      <c r="I20" s="444" t="str">
        <f>+J5</f>
        <v>3003-05</v>
      </c>
      <c r="J20" s="444"/>
      <c r="L20" s="434"/>
      <c r="M20" s="434"/>
      <c r="N20" s="434"/>
      <c r="O20" s="434"/>
      <c r="P20" s="370"/>
      <c r="Q20" s="370"/>
      <c r="S20" s="58"/>
      <c r="T20" s="434"/>
      <c r="U20" s="434"/>
      <c r="V20" s="434"/>
      <c r="W20" s="434"/>
      <c r="X20" s="434"/>
      <c r="Y20" s="434"/>
      <c r="Z20" s="370"/>
      <c r="AA20" s="370"/>
    </row>
    <row r="21" spans="2:27" x14ac:dyDescent="0.2">
      <c r="B21" s="8">
        <v>3</v>
      </c>
      <c r="C21" s="363" t="s">
        <v>46</v>
      </c>
      <c r="D21" s="363"/>
      <c r="E21" s="363"/>
      <c r="F21" s="363"/>
      <c r="G21" s="363"/>
      <c r="H21" s="363"/>
      <c r="I21" s="445">
        <f>'Valor Global'!G37</f>
        <v>0</v>
      </c>
      <c r="J21" s="445"/>
      <c r="L21" s="434"/>
      <c r="M21" s="434"/>
      <c r="N21" s="434"/>
      <c r="O21" s="434"/>
      <c r="P21" s="501"/>
      <c r="Q21" s="370"/>
      <c r="S21" s="7"/>
      <c r="T21" s="434"/>
      <c r="U21" s="434"/>
      <c r="V21" s="434"/>
      <c r="W21" s="434"/>
      <c r="X21" s="434"/>
      <c r="Y21" s="434"/>
      <c r="Z21" s="501"/>
      <c r="AA21" s="370"/>
    </row>
    <row r="22" spans="2:27" x14ac:dyDescent="0.2">
      <c r="B22" s="20">
        <v>4</v>
      </c>
      <c r="C22" s="363" t="s">
        <v>27</v>
      </c>
      <c r="D22" s="363"/>
      <c r="E22" s="363"/>
      <c r="F22" s="363"/>
      <c r="G22" s="363"/>
      <c r="H22" s="363"/>
      <c r="I22" s="445">
        <f>+(I21/200)</f>
        <v>0</v>
      </c>
      <c r="J22" s="444"/>
      <c r="M22" s="7"/>
      <c r="N22" s="7"/>
      <c r="O22" s="7"/>
      <c r="P22" s="501"/>
      <c r="Q22" s="370"/>
      <c r="S22" s="58"/>
      <c r="T22" s="434"/>
      <c r="U22" s="434"/>
      <c r="V22" s="434"/>
      <c r="W22" s="434"/>
      <c r="X22" s="434"/>
      <c r="Y22" s="434"/>
      <c r="Z22" s="501"/>
      <c r="AA22" s="370"/>
    </row>
    <row r="23" spans="2:27" x14ac:dyDescent="0.2">
      <c r="B23" s="20">
        <v>5</v>
      </c>
      <c r="C23" s="363" t="s">
        <v>11</v>
      </c>
      <c r="D23" s="363"/>
      <c r="E23" s="363"/>
      <c r="F23" s="363"/>
      <c r="G23" s="363"/>
      <c r="H23" s="363"/>
      <c r="I23" s="446" t="str">
        <f>+I19</f>
        <v xml:space="preserve">Técnico em Eletromecânica                                                                               </v>
      </c>
      <c r="J23" s="458"/>
      <c r="L23" s="434"/>
      <c r="M23" s="434"/>
      <c r="N23" s="434"/>
      <c r="O23" s="434"/>
      <c r="P23" s="499"/>
      <c r="Q23" s="370"/>
      <c r="S23" s="58"/>
      <c r="T23" s="434"/>
      <c r="U23" s="434"/>
      <c r="V23" s="434"/>
      <c r="W23" s="434"/>
      <c r="X23" s="434"/>
      <c r="Y23" s="434"/>
      <c r="Z23" s="499"/>
      <c r="AA23" s="370"/>
    </row>
    <row r="24" spans="2:27" x14ac:dyDescent="0.2">
      <c r="B24" s="8">
        <v>6</v>
      </c>
      <c r="C24" s="363" t="s">
        <v>12</v>
      </c>
      <c r="D24" s="363"/>
      <c r="E24" s="363"/>
      <c r="F24" s="363"/>
      <c r="G24" s="363"/>
      <c r="H24" s="363"/>
      <c r="I24" s="449">
        <f>'Memória de Cálculo'!J7</f>
        <v>46113</v>
      </c>
      <c r="J24" s="444"/>
      <c r="L24" s="434"/>
      <c r="M24" s="434"/>
      <c r="N24" s="434"/>
      <c r="O24" s="434"/>
      <c r="P24" s="497"/>
      <c r="Q24" s="370"/>
      <c r="S24" s="7"/>
      <c r="T24" s="434"/>
      <c r="U24" s="434"/>
      <c r="V24" s="434"/>
      <c r="W24" s="434"/>
      <c r="X24" s="434"/>
      <c r="Y24" s="434"/>
      <c r="Z24" s="497"/>
      <c r="AA24" s="370"/>
    </row>
    <row r="25" spans="2:27" x14ac:dyDescent="0.2">
      <c r="B25" s="443"/>
      <c r="C25" s="443"/>
      <c r="D25" s="443"/>
      <c r="E25" s="443"/>
      <c r="F25" s="443"/>
      <c r="G25" s="443"/>
      <c r="H25" s="443"/>
      <c r="I25" s="443"/>
      <c r="J25" s="443"/>
      <c r="L25" s="443"/>
      <c r="M25" s="443"/>
      <c r="N25" s="443"/>
      <c r="O25" s="443"/>
      <c r="P25" s="443"/>
      <c r="Q25" s="443"/>
      <c r="S25" s="443"/>
      <c r="T25" s="443"/>
      <c r="U25" s="443"/>
      <c r="V25" s="443"/>
      <c r="W25" s="443"/>
      <c r="X25" s="443"/>
      <c r="Y25" s="443"/>
      <c r="Z25" s="443"/>
      <c r="AA25" s="443"/>
    </row>
    <row r="26" spans="2:27" x14ac:dyDescent="0.2">
      <c r="B26" s="433" t="s">
        <v>13</v>
      </c>
      <c r="C26" s="433"/>
      <c r="D26" s="433"/>
      <c r="E26" s="433"/>
      <c r="F26" s="433"/>
      <c r="G26" s="433"/>
      <c r="H26" s="433"/>
      <c r="I26" s="433"/>
      <c r="J26" s="433"/>
      <c r="L26" s="434"/>
      <c r="M26" s="434"/>
      <c r="N26" s="434"/>
      <c r="O26" s="434"/>
      <c r="P26" s="370"/>
      <c r="Q26" s="443"/>
      <c r="S26" s="7"/>
      <c r="T26" s="434"/>
      <c r="U26" s="434"/>
      <c r="V26" s="434"/>
      <c r="W26" s="434"/>
      <c r="X26" s="434"/>
      <c r="Y26" s="434"/>
      <c r="Z26" s="370"/>
      <c r="AA26" s="443"/>
    </row>
    <row r="27" spans="2:27" x14ac:dyDescent="0.2">
      <c r="B27" s="10">
        <v>1</v>
      </c>
      <c r="C27" s="358" t="s">
        <v>47</v>
      </c>
      <c r="D27" s="358"/>
      <c r="E27" s="358"/>
      <c r="F27" s="358"/>
      <c r="G27" s="358"/>
      <c r="H27" s="358"/>
      <c r="I27" s="11" t="s">
        <v>20</v>
      </c>
      <c r="J27" s="11" t="s">
        <v>48</v>
      </c>
      <c r="L27" s="483"/>
      <c r="M27" s="483"/>
      <c r="N27" s="483"/>
      <c r="O27" s="483"/>
      <c r="P27" s="16"/>
      <c r="Q27" s="16"/>
      <c r="S27" s="15"/>
      <c r="T27" s="483"/>
      <c r="U27" s="483"/>
      <c r="V27" s="483"/>
      <c r="W27" s="483"/>
      <c r="X27" s="483"/>
      <c r="Y27" s="483"/>
      <c r="Z27" s="16"/>
      <c r="AA27" s="16"/>
    </row>
    <row r="28" spans="2:27" x14ac:dyDescent="0.2">
      <c r="B28" s="10" t="s">
        <v>2</v>
      </c>
      <c r="C28" s="363" t="s">
        <v>14</v>
      </c>
      <c r="D28" s="363"/>
      <c r="E28" s="363"/>
      <c r="F28" s="363"/>
      <c r="G28" s="363"/>
      <c r="H28" s="363"/>
      <c r="I28" s="9"/>
      <c r="J28" s="12">
        <f>I22/3</f>
        <v>0</v>
      </c>
      <c r="K28" s="255" t="s">
        <v>374</v>
      </c>
      <c r="M28" s="7"/>
      <c r="N28" s="7"/>
      <c r="O28" s="7"/>
      <c r="P28" s="3"/>
      <c r="Q28" s="102"/>
      <c r="S28" s="15"/>
      <c r="T28" s="434"/>
      <c r="U28" s="434"/>
      <c r="V28" s="434"/>
      <c r="W28" s="434"/>
      <c r="X28" s="434"/>
      <c r="Y28" s="434"/>
      <c r="Z28" s="3"/>
      <c r="AA28" s="102"/>
    </row>
    <row r="29" spans="2:27" ht="15" x14ac:dyDescent="0.25">
      <c r="B29" s="10" t="s">
        <v>3</v>
      </c>
      <c r="C29" s="363" t="s">
        <v>49</v>
      </c>
      <c r="D29" s="363"/>
      <c r="E29" s="363"/>
      <c r="F29" s="363"/>
      <c r="G29" s="363"/>
      <c r="H29" s="363"/>
      <c r="I29" s="62">
        <v>0</v>
      </c>
      <c r="J29" s="12">
        <f>J28*I29</f>
        <v>0</v>
      </c>
      <c r="L29" s="434"/>
      <c r="M29" s="434"/>
      <c r="N29" s="434"/>
      <c r="O29" s="434"/>
      <c r="P29" s="3"/>
      <c r="Q29" s="102"/>
      <c r="S29" s="15"/>
      <c r="T29" s="434"/>
      <c r="U29" s="434"/>
      <c r="V29" s="434"/>
      <c r="W29" s="434"/>
      <c r="X29" s="434"/>
      <c r="Y29" s="434"/>
      <c r="Z29" s="3"/>
      <c r="AA29" s="102"/>
    </row>
    <row r="30" spans="2:27" x14ac:dyDescent="0.2">
      <c r="B30" s="10" t="s">
        <v>4</v>
      </c>
      <c r="C30" s="363" t="s">
        <v>50</v>
      </c>
      <c r="D30" s="363"/>
      <c r="E30" s="363"/>
      <c r="F30" s="363"/>
      <c r="G30" s="363"/>
      <c r="H30" s="363"/>
      <c r="I30" s="9"/>
      <c r="J30" s="12">
        <f>I30*J28</f>
        <v>0</v>
      </c>
      <c r="L30" s="434"/>
      <c r="M30" s="434"/>
      <c r="N30" s="434"/>
      <c r="O30" s="434"/>
      <c r="P30" s="3"/>
      <c r="Q30" s="102"/>
      <c r="S30" s="15"/>
      <c r="T30" s="434"/>
      <c r="U30" s="434"/>
      <c r="V30" s="434"/>
      <c r="W30" s="434"/>
      <c r="X30" s="434"/>
      <c r="Y30" s="434"/>
      <c r="Z30" s="3"/>
      <c r="AA30" s="102"/>
    </row>
    <row r="31" spans="2:27" x14ac:dyDescent="0.2">
      <c r="B31" s="10" t="s">
        <v>5</v>
      </c>
      <c r="C31" s="363" t="s">
        <v>51</v>
      </c>
      <c r="D31" s="363"/>
      <c r="E31" s="363"/>
      <c r="F31" s="363"/>
      <c r="G31" s="363"/>
      <c r="H31" s="363"/>
      <c r="I31" s="9"/>
      <c r="J31" s="12">
        <v>0</v>
      </c>
      <c r="L31" s="434"/>
      <c r="M31" s="434"/>
      <c r="N31" s="434"/>
      <c r="O31" s="434"/>
      <c r="P31" s="3"/>
      <c r="Q31" s="102"/>
      <c r="S31" s="15"/>
      <c r="T31" s="434"/>
      <c r="U31" s="434"/>
      <c r="V31" s="434"/>
      <c r="W31" s="434"/>
      <c r="X31" s="434"/>
      <c r="Y31" s="434"/>
      <c r="Z31" s="3"/>
      <c r="AA31" s="102"/>
    </row>
    <row r="32" spans="2:27" x14ac:dyDescent="0.2">
      <c r="B32" s="10" t="s">
        <v>15</v>
      </c>
      <c r="C32" s="363" t="s">
        <v>52</v>
      </c>
      <c r="D32" s="363"/>
      <c r="E32" s="363"/>
      <c r="F32" s="363"/>
      <c r="G32" s="363"/>
      <c r="H32" s="363"/>
      <c r="I32" s="9"/>
      <c r="J32" s="12">
        <v>0</v>
      </c>
      <c r="L32" s="434"/>
      <c r="M32" s="434"/>
      <c r="N32" s="434"/>
      <c r="O32" s="434"/>
      <c r="P32" s="3"/>
      <c r="Q32" s="102"/>
      <c r="S32" s="15"/>
      <c r="T32" s="434"/>
      <c r="U32" s="434"/>
      <c r="V32" s="434"/>
      <c r="W32" s="434"/>
      <c r="X32" s="434"/>
      <c r="Y32" s="434"/>
      <c r="Z32" s="3"/>
      <c r="AA32" s="102"/>
    </row>
    <row r="33" spans="2:27" x14ac:dyDescent="0.2">
      <c r="B33" s="10" t="s">
        <v>16</v>
      </c>
      <c r="C33" s="363" t="s">
        <v>18</v>
      </c>
      <c r="D33" s="363"/>
      <c r="E33" s="363"/>
      <c r="F33" s="363"/>
      <c r="G33" s="363"/>
      <c r="H33" s="363"/>
      <c r="I33" s="9"/>
      <c r="J33" s="12">
        <v>0</v>
      </c>
      <c r="L33" s="434"/>
      <c r="M33" s="434"/>
      <c r="N33" s="434"/>
      <c r="O33" s="434"/>
      <c r="P33" s="3"/>
      <c r="Q33" s="102"/>
      <c r="S33" s="15"/>
      <c r="T33" s="434"/>
      <c r="U33" s="434"/>
      <c r="V33" s="434"/>
      <c r="W33" s="434"/>
      <c r="X33" s="434"/>
      <c r="Y33" s="434"/>
      <c r="Z33" s="3"/>
      <c r="AA33" s="102"/>
    </row>
    <row r="34" spans="2:27" x14ac:dyDescent="0.2">
      <c r="B34" s="358" t="s">
        <v>53</v>
      </c>
      <c r="C34" s="358"/>
      <c r="D34" s="358"/>
      <c r="E34" s="358"/>
      <c r="F34" s="358"/>
      <c r="G34" s="358"/>
      <c r="H34" s="358"/>
      <c r="I34" s="358"/>
      <c r="J34" s="14">
        <f>SUM(J28:J33)</f>
        <v>0</v>
      </c>
      <c r="L34" s="483"/>
      <c r="M34" s="483"/>
      <c r="N34" s="483"/>
      <c r="O34" s="483"/>
      <c r="P34" s="483"/>
      <c r="Q34" s="103"/>
      <c r="S34" s="483"/>
      <c r="T34" s="483"/>
      <c r="U34" s="483"/>
      <c r="V34" s="483"/>
      <c r="W34" s="483"/>
      <c r="X34" s="483"/>
      <c r="Y34" s="483"/>
      <c r="Z34" s="483"/>
      <c r="AA34" s="103"/>
    </row>
    <row r="35" spans="2:27" x14ac:dyDescent="0.2">
      <c r="B35" s="15"/>
      <c r="C35" s="16"/>
      <c r="D35" s="16"/>
      <c r="E35" s="16"/>
      <c r="F35" s="16"/>
      <c r="G35" s="16"/>
      <c r="H35" s="16"/>
      <c r="I35" s="16"/>
      <c r="J35" s="17"/>
      <c r="L35" s="16"/>
      <c r="M35" s="16"/>
      <c r="N35" s="16"/>
      <c r="O35" s="16"/>
      <c r="P35" s="16"/>
      <c r="Q35" s="17"/>
      <c r="S35" s="15"/>
      <c r="T35" s="16"/>
      <c r="U35" s="16"/>
      <c r="V35" s="16"/>
      <c r="W35" s="16"/>
      <c r="X35" s="16"/>
      <c r="Y35" s="16"/>
      <c r="Z35" s="16"/>
      <c r="AA35" s="17"/>
    </row>
    <row r="36" spans="2:27" x14ac:dyDescent="0.2">
      <c r="B36" s="433" t="s">
        <v>54</v>
      </c>
      <c r="C36" s="433"/>
      <c r="D36" s="433"/>
      <c r="E36" s="433"/>
      <c r="F36" s="433"/>
      <c r="G36" s="433"/>
      <c r="H36" s="433"/>
      <c r="I36" s="433"/>
      <c r="J36" s="433"/>
      <c r="L36" s="434"/>
      <c r="M36" s="434"/>
      <c r="N36" s="434"/>
      <c r="O36" s="434"/>
      <c r="P36" s="370"/>
      <c r="Q36" s="443"/>
      <c r="S36" s="7"/>
      <c r="T36" s="434"/>
      <c r="U36" s="434"/>
      <c r="V36" s="434"/>
      <c r="W36" s="434"/>
      <c r="X36" s="434"/>
      <c r="Y36" s="434"/>
      <c r="Z36" s="370"/>
      <c r="AA36" s="443"/>
    </row>
    <row r="37" spans="2:27" x14ac:dyDescent="0.2">
      <c r="B37" s="358" t="s">
        <v>55</v>
      </c>
      <c r="C37" s="358"/>
      <c r="D37" s="358"/>
      <c r="E37" s="358"/>
      <c r="F37" s="358"/>
      <c r="G37" s="358"/>
      <c r="H37" s="358"/>
      <c r="I37" s="11" t="s">
        <v>20</v>
      </c>
      <c r="J37" s="11" t="s">
        <v>48</v>
      </c>
      <c r="L37" s="483"/>
      <c r="M37" s="483"/>
      <c r="N37" s="483"/>
      <c r="O37" s="483"/>
      <c r="P37" s="16"/>
      <c r="Q37" s="16"/>
      <c r="S37" s="483"/>
      <c r="T37" s="483"/>
      <c r="U37" s="483"/>
      <c r="V37" s="483"/>
      <c r="W37" s="483"/>
      <c r="X37" s="483"/>
      <c r="Y37" s="483"/>
      <c r="Z37" s="16"/>
      <c r="AA37" s="16"/>
    </row>
    <row r="38" spans="2:27" x14ac:dyDescent="0.2">
      <c r="B38" s="10" t="s">
        <v>2</v>
      </c>
      <c r="C38" s="363" t="s">
        <v>56</v>
      </c>
      <c r="D38" s="363"/>
      <c r="E38" s="363"/>
      <c r="F38" s="363"/>
      <c r="G38" s="363"/>
      <c r="H38" s="363"/>
      <c r="I38" s="18">
        <f>'Memória de Cálculo'!I18</f>
        <v>0</v>
      </c>
      <c r="J38" s="19">
        <f>$J$34*I38</f>
        <v>0</v>
      </c>
      <c r="L38" s="434"/>
      <c r="M38" s="434"/>
      <c r="N38" s="434"/>
      <c r="O38" s="434"/>
      <c r="P38" s="82"/>
      <c r="Q38" s="104"/>
      <c r="S38" s="15"/>
      <c r="T38" s="434"/>
      <c r="U38" s="434"/>
      <c r="V38" s="434"/>
      <c r="W38" s="434"/>
      <c r="X38" s="434"/>
      <c r="Y38" s="434"/>
      <c r="Z38" s="82"/>
      <c r="AA38" s="104"/>
    </row>
    <row r="39" spans="2:27" x14ac:dyDescent="0.2">
      <c r="B39" s="10" t="s">
        <v>3</v>
      </c>
      <c r="C39" s="364" t="s">
        <v>57</v>
      </c>
      <c r="D39" s="364"/>
      <c r="E39" s="364"/>
      <c r="F39" s="364"/>
      <c r="G39" s="364"/>
      <c r="H39" s="364"/>
      <c r="I39" s="18">
        <f>'Memória de Cálculo'!I19</f>
        <v>0</v>
      </c>
      <c r="J39" s="12">
        <f>I39*J34</f>
        <v>0</v>
      </c>
      <c r="L39" s="502"/>
      <c r="M39" s="502"/>
      <c r="N39" s="502"/>
      <c r="O39" s="502"/>
      <c r="P39" s="82"/>
      <c r="Q39" s="102"/>
      <c r="S39" s="15"/>
      <c r="T39" s="502"/>
      <c r="U39" s="502"/>
      <c r="V39" s="502"/>
      <c r="W39" s="502"/>
      <c r="X39" s="502"/>
      <c r="Y39" s="502"/>
      <c r="Z39" s="82"/>
      <c r="AA39" s="102"/>
    </row>
    <row r="40" spans="2:27" x14ac:dyDescent="0.2">
      <c r="B40" s="358" t="s">
        <v>58</v>
      </c>
      <c r="C40" s="358"/>
      <c r="D40" s="358"/>
      <c r="E40" s="358"/>
      <c r="F40" s="358"/>
      <c r="G40" s="358"/>
      <c r="H40" s="358"/>
      <c r="I40" s="22">
        <f>TRUNC(SUM(I38:I39),4)</f>
        <v>0</v>
      </c>
      <c r="J40" s="14">
        <f>+J39+J38</f>
        <v>0</v>
      </c>
      <c r="L40" s="483"/>
      <c r="M40" s="483"/>
      <c r="N40" s="483"/>
      <c r="O40" s="483"/>
      <c r="P40" s="83"/>
      <c r="Q40" s="103"/>
      <c r="S40" s="483"/>
      <c r="T40" s="483"/>
      <c r="U40" s="483"/>
      <c r="V40" s="483"/>
      <c r="W40" s="483"/>
      <c r="X40" s="483"/>
      <c r="Y40" s="483"/>
      <c r="Z40" s="83"/>
      <c r="AA40" s="103"/>
    </row>
    <row r="41" spans="2:27" x14ac:dyDescent="0.2">
      <c r="B41" s="494"/>
      <c r="C41" s="439"/>
      <c r="D41" s="439"/>
      <c r="E41" s="439"/>
      <c r="F41" s="439"/>
      <c r="G41" s="439"/>
      <c r="H41" s="439"/>
      <c r="I41" s="439"/>
      <c r="J41" s="439"/>
      <c r="L41" s="439"/>
      <c r="M41" s="439"/>
      <c r="N41" s="439"/>
      <c r="O41" s="439"/>
      <c r="P41" s="439"/>
      <c r="Q41" s="439"/>
      <c r="S41" s="439"/>
      <c r="T41" s="439"/>
      <c r="U41" s="439"/>
      <c r="V41" s="439"/>
      <c r="W41" s="439"/>
      <c r="X41" s="439"/>
      <c r="Y41" s="439"/>
      <c r="Z41" s="439"/>
      <c r="AA41" s="439"/>
    </row>
    <row r="42" spans="2:27" x14ac:dyDescent="0.2">
      <c r="B42" s="383" t="s">
        <v>59</v>
      </c>
      <c r="C42" s="384"/>
      <c r="D42" s="384"/>
      <c r="E42" s="384"/>
      <c r="F42" s="384"/>
      <c r="G42" s="384"/>
      <c r="H42" s="428"/>
      <c r="I42" s="11" t="s">
        <v>20</v>
      </c>
      <c r="J42" s="11" t="s">
        <v>48</v>
      </c>
      <c r="L42" s="483"/>
      <c r="M42" s="483"/>
      <c r="N42" s="483"/>
      <c r="O42" s="483"/>
      <c r="P42" s="16"/>
      <c r="Q42" s="16"/>
      <c r="S42" s="483"/>
      <c r="T42" s="483"/>
      <c r="U42" s="483"/>
      <c r="V42" s="483"/>
      <c r="W42" s="483"/>
      <c r="X42" s="483"/>
      <c r="Y42" s="483"/>
      <c r="Z42" s="16"/>
      <c r="AA42" s="16"/>
    </row>
    <row r="43" spans="2:27" x14ac:dyDescent="0.2">
      <c r="B43" s="10" t="s">
        <v>2</v>
      </c>
      <c r="C43" s="363" t="s">
        <v>60</v>
      </c>
      <c r="D43" s="363"/>
      <c r="E43" s="363"/>
      <c r="F43" s="363"/>
      <c r="G43" s="363"/>
      <c r="H43" s="363"/>
      <c r="I43" s="18">
        <f>'Memória de Cálculo'!I25</f>
        <v>0</v>
      </c>
      <c r="J43" s="12">
        <f>TRUNC(($J$34+$J$40)*I43,3)</f>
        <v>0</v>
      </c>
      <c r="L43" s="434"/>
      <c r="M43" s="434"/>
      <c r="N43" s="434"/>
      <c r="O43" s="434"/>
      <c r="P43" s="82"/>
      <c r="Q43" s="102"/>
      <c r="S43" s="15"/>
      <c r="T43" s="434"/>
      <c r="U43" s="434"/>
      <c r="V43" s="434"/>
      <c r="W43" s="434"/>
      <c r="X43" s="434"/>
      <c r="Y43" s="434"/>
      <c r="Z43" s="82"/>
      <c r="AA43" s="102"/>
    </row>
    <row r="44" spans="2:27" x14ac:dyDescent="0.2">
      <c r="B44" s="10" t="s">
        <v>3</v>
      </c>
      <c r="C44" s="363" t="s">
        <v>61</v>
      </c>
      <c r="D44" s="363"/>
      <c r="E44" s="363"/>
      <c r="F44" s="363"/>
      <c r="G44" s="363"/>
      <c r="H44" s="363"/>
      <c r="I44" s="18">
        <f>'Memória de Cálculo'!I26</f>
        <v>0</v>
      </c>
      <c r="J44" s="12">
        <f t="shared" ref="J44:J50" si="0">TRUNC(($J$34+$J$40)*I44,3)</f>
        <v>0</v>
      </c>
      <c r="L44" s="434"/>
      <c r="M44" s="434"/>
      <c r="N44" s="434"/>
      <c r="O44" s="434"/>
      <c r="P44" s="82"/>
      <c r="Q44" s="102"/>
      <c r="S44" s="15"/>
      <c r="T44" s="434"/>
      <c r="U44" s="434"/>
      <c r="V44" s="434"/>
      <c r="W44" s="434"/>
      <c r="X44" s="434"/>
      <c r="Y44" s="434"/>
      <c r="Z44" s="82"/>
      <c r="AA44" s="102"/>
    </row>
    <row r="45" spans="2:27" x14ac:dyDescent="0.2">
      <c r="B45" s="10" t="s">
        <v>4</v>
      </c>
      <c r="C45" s="364" t="s">
        <v>62</v>
      </c>
      <c r="D45" s="363"/>
      <c r="E45" s="363"/>
      <c r="F45" s="363"/>
      <c r="G45" s="363"/>
      <c r="H45" s="363"/>
      <c r="I45" s="18">
        <f>'Memória de Cálculo'!I27</f>
        <v>0</v>
      </c>
      <c r="J45" s="12">
        <f t="shared" si="0"/>
        <v>0</v>
      </c>
      <c r="L45" s="434"/>
      <c r="M45" s="434"/>
      <c r="N45" s="434"/>
      <c r="O45" s="434"/>
      <c r="P45" s="82"/>
      <c r="Q45" s="102"/>
      <c r="S45" s="15"/>
      <c r="T45" s="502"/>
      <c r="U45" s="434"/>
      <c r="V45" s="434"/>
      <c r="W45" s="434"/>
      <c r="X45" s="434"/>
      <c r="Y45" s="434"/>
      <c r="Z45" s="82"/>
      <c r="AA45" s="102"/>
    </row>
    <row r="46" spans="2:27" x14ac:dyDescent="0.2">
      <c r="B46" s="10" t="s">
        <v>5</v>
      </c>
      <c r="C46" s="363" t="s">
        <v>63</v>
      </c>
      <c r="D46" s="363"/>
      <c r="E46" s="363"/>
      <c r="F46" s="363"/>
      <c r="G46" s="363"/>
      <c r="H46" s="363"/>
      <c r="I46" s="18">
        <f>'Memória de Cálculo'!I28</f>
        <v>0</v>
      </c>
      <c r="J46" s="12">
        <f t="shared" si="0"/>
        <v>0</v>
      </c>
      <c r="L46" s="434"/>
      <c r="M46" s="434"/>
      <c r="N46" s="434"/>
      <c r="O46" s="434"/>
      <c r="P46" s="82"/>
      <c r="Q46" s="102"/>
      <c r="S46" s="15"/>
      <c r="T46" s="434"/>
      <c r="U46" s="434"/>
      <c r="V46" s="434"/>
      <c r="W46" s="434"/>
      <c r="X46" s="434"/>
      <c r="Y46" s="434"/>
      <c r="Z46" s="82"/>
      <c r="AA46" s="102"/>
    </row>
    <row r="47" spans="2:27" x14ac:dyDescent="0.2">
      <c r="B47" s="10" t="s">
        <v>15</v>
      </c>
      <c r="C47" s="364" t="s">
        <v>64</v>
      </c>
      <c r="D47" s="363"/>
      <c r="E47" s="363"/>
      <c r="F47" s="363"/>
      <c r="G47" s="363"/>
      <c r="H47" s="363"/>
      <c r="I47" s="18">
        <f>'Memória de Cálculo'!I29</f>
        <v>0</v>
      </c>
      <c r="J47" s="12">
        <f t="shared" si="0"/>
        <v>0</v>
      </c>
      <c r="L47" s="434"/>
      <c r="M47" s="434"/>
      <c r="N47" s="434"/>
      <c r="O47" s="434"/>
      <c r="P47" s="82"/>
      <c r="Q47" s="102"/>
      <c r="S47" s="15"/>
      <c r="T47" s="502"/>
      <c r="U47" s="434"/>
      <c r="V47" s="434"/>
      <c r="W47" s="434"/>
      <c r="X47" s="434"/>
      <c r="Y47" s="434"/>
      <c r="Z47" s="82"/>
      <c r="AA47" s="102"/>
    </row>
    <row r="48" spans="2:27" x14ac:dyDescent="0.2">
      <c r="B48" s="10" t="s">
        <v>16</v>
      </c>
      <c r="C48" s="364" t="s">
        <v>65</v>
      </c>
      <c r="D48" s="363"/>
      <c r="E48" s="363"/>
      <c r="F48" s="363"/>
      <c r="G48" s="363"/>
      <c r="H48" s="363"/>
      <c r="I48" s="18">
        <f>'Memória de Cálculo'!I30</f>
        <v>0</v>
      </c>
      <c r="J48" s="12">
        <f t="shared" si="0"/>
        <v>0</v>
      </c>
      <c r="L48" s="434"/>
      <c r="M48" s="434"/>
      <c r="N48" s="434"/>
      <c r="O48" s="434"/>
      <c r="P48" s="82"/>
      <c r="Q48" s="102"/>
      <c r="S48" s="15"/>
      <c r="T48" s="502"/>
      <c r="U48" s="434"/>
      <c r="V48" s="434"/>
      <c r="W48" s="434"/>
      <c r="X48" s="434"/>
      <c r="Y48" s="434"/>
      <c r="Z48" s="82"/>
      <c r="AA48" s="102"/>
    </row>
    <row r="49" spans="2:27" x14ac:dyDescent="0.2">
      <c r="B49" s="10" t="s">
        <v>17</v>
      </c>
      <c r="C49" s="363" t="s">
        <v>66</v>
      </c>
      <c r="D49" s="363"/>
      <c r="E49" s="363"/>
      <c r="F49" s="363"/>
      <c r="G49" s="363"/>
      <c r="H49" s="363"/>
      <c r="I49" s="18">
        <f>'Memória de Cálculo'!I31</f>
        <v>0</v>
      </c>
      <c r="J49" s="12">
        <f t="shared" si="0"/>
        <v>0</v>
      </c>
      <c r="L49" s="434"/>
      <c r="M49" s="434"/>
      <c r="N49" s="434"/>
      <c r="O49" s="434"/>
      <c r="P49" s="82"/>
      <c r="Q49" s="102"/>
      <c r="S49" s="15"/>
      <c r="T49" s="434"/>
      <c r="U49" s="434"/>
      <c r="V49" s="434"/>
      <c r="W49" s="434"/>
      <c r="X49" s="434"/>
      <c r="Y49" s="434"/>
      <c r="Z49" s="82"/>
      <c r="AA49" s="102"/>
    </row>
    <row r="50" spans="2:27" x14ac:dyDescent="0.2">
      <c r="B50" s="10" t="s">
        <v>67</v>
      </c>
      <c r="C50" s="363" t="s">
        <v>68</v>
      </c>
      <c r="D50" s="363"/>
      <c r="E50" s="363"/>
      <c r="F50" s="363"/>
      <c r="G50" s="363"/>
      <c r="H50" s="363"/>
      <c r="I50" s="18">
        <f>'Memória de Cálculo'!I32</f>
        <v>0</v>
      </c>
      <c r="J50" s="12">
        <f t="shared" si="0"/>
        <v>0</v>
      </c>
      <c r="L50" s="434"/>
      <c r="M50" s="434"/>
      <c r="N50" s="434"/>
      <c r="O50" s="434"/>
      <c r="P50" s="82"/>
      <c r="Q50" s="102"/>
      <c r="S50" s="15"/>
      <c r="T50" s="434"/>
      <c r="U50" s="434"/>
      <c r="V50" s="434"/>
      <c r="W50" s="434"/>
      <c r="X50" s="434"/>
      <c r="Y50" s="434"/>
      <c r="Z50" s="82"/>
      <c r="AA50" s="102"/>
    </row>
    <row r="51" spans="2:27" x14ac:dyDescent="0.2">
      <c r="B51" s="358" t="s">
        <v>69</v>
      </c>
      <c r="C51" s="358"/>
      <c r="D51" s="358"/>
      <c r="E51" s="358"/>
      <c r="F51" s="358"/>
      <c r="G51" s="358"/>
      <c r="H51" s="358"/>
      <c r="I51" s="22">
        <f>SUM(I43:I50)</f>
        <v>0</v>
      </c>
      <c r="J51" s="14">
        <f>SUM(J43:J50)</f>
        <v>0</v>
      </c>
      <c r="L51" s="483"/>
      <c r="M51" s="483"/>
      <c r="N51" s="483"/>
      <c r="O51" s="483"/>
      <c r="P51" s="83"/>
      <c r="Q51" s="103"/>
      <c r="S51" s="483"/>
      <c r="T51" s="483"/>
      <c r="U51" s="483"/>
      <c r="V51" s="483"/>
      <c r="W51" s="483"/>
      <c r="X51" s="483"/>
      <c r="Y51" s="483"/>
      <c r="Z51" s="83"/>
      <c r="AA51" s="103"/>
    </row>
    <row r="52" spans="2:27" x14ac:dyDescent="0.2">
      <c r="B52" s="439"/>
      <c r="C52" s="439"/>
      <c r="D52" s="439"/>
      <c r="E52" s="439"/>
      <c r="F52" s="439"/>
      <c r="G52" s="439"/>
      <c r="H52" s="439"/>
      <c r="I52" s="439"/>
      <c r="J52" s="439"/>
      <c r="L52" s="439"/>
      <c r="M52" s="439"/>
      <c r="N52" s="439"/>
      <c r="O52" s="439"/>
      <c r="P52" s="439"/>
      <c r="Q52" s="439"/>
      <c r="S52" s="439"/>
      <c r="T52" s="439"/>
      <c r="U52" s="439"/>
      <c r="V52" s="439"/>
      <c r="W52" s="439"/>
      <c r="X52" s="439"/>
      <c r="Y52" s="439"/>
      <c r="Z52" s="439"/>
      <c r="AA52" s="439"/>
    </row>
    <row r="53" spans="2:27" x14ac:dyDescent="0.2">
      <c r="B53" s="383" t="s">
        <v>70</v>
      </c>
      <c r="C53" s="384"/>
      <c r="D53" s="384"/>
      <c r="E53" s="384"/>
      <c r="F53" s="384"/>
      <c r="G53" s="384"/>
      <c r="H53" s="428"/>
      <c r="I53" s="22" t="s">
        <v>71</v>
      </c>
      <c r="J53" s="11" t="s">
        <v>48</v>
      </c>
      <c r="L53" s="483"/>
      <c r="M53" s="483"/>
      <c r="N53" s="483"/>
      <c r="O53" s="483"/>
      <c r="P53" s="83"/>
      <c r="Q53" s="16"/>
      <c r="S53" s="483"/>
      <c r="T53" s="483"/>
      <c r="U53" s="483"/>
      <c r="V53" s="483"/>
      <c r="W53" s="483"/>
      <c r="X53" s="483"/>
      <c r="Y53" s="483"/>
      <c r="Z53" s="83"/>
      <c r="AA53" s="16"/>
    </row>
    <row r="54" spans="2:27" x14ac:dyDescent="0.2">
      <c r="B54" s="10" t="s">
        <v>2</v>
      </c>
      <c r="C54" s="375" t="s">
        <v>72</v>
      </c>
      <c r="D54" s="376"/>
      <c r="E54" s="376"/>
      <c r="F54" s="376"/>
      <c r="G54" s="376"/>
      <c r="H54" s="377"/>
      <c r="I54" s="24"/>
      <c r="J54" s="12"/>
      <c r="L54" s="503"/>
      <c r="M54" s="503"/>
      <c r="N54" s="503"/>
      <c r="O54" s="503"/>
      <c r="P54" s="112"/>
      <c r="Q54" s="102"/>
      <c r="S54" s="15"/>
      <c r="T54" s="504"/>
      <c r="U54" s="503"/>
      <c r="V54" s="503"/>
      <c r="W54" s="503"/>
      <c r="X54" s="503"/>
      <c r="Y54" s="503"/>
      <c r="Z54" s="112"/>
      <c r="AA54" s="112"/>
    </row>
    <row r="55" spans="2:27" x14ac:dyDescent="0.2">
      <c r="B55" s="10" t="s">
        <v>3</v>
      </c>
      <c r="C55" s="375" t="s">
        <v>241</v>
      </c>
      <c r="D55" s="376"/>
      <c r="E55" s="376"/>
      <c r="F55" s="376"/>
      <c r="G55" s="376"/>
      <c r="H55" s="377"/>
      <c r="I55" s="24"/>
      <c r="J55" s="12"/>
      <c r="L55" s="503"/>
      <c r="M55" s="503"/>
      <c r="N55" s="503"/>
      <c r="O55" s="503"/>
      <c r="P55" s="112"/>
      <c r="Q55" s="102"/>
      <c r="S55" s="15"/>
      <c r="T55" s="504"/>
      <c r="U55" s="503"/>
      <c r="V55" s="503"/>
      <c r="W55" s="503"/>
      <c r="X55" s="503"/>
      <c r="Y55" s="503"/>
      <c r="Z55" s="112"/>
      <c r="AA55" s="112"/>
    </row>
    <row r="56" spans="2:27" x14ac:dyDescent="0.2">
      <c r="B56" s="10" t="s">
        <v>4</v>
      </c>
      <c r="C56" s="375" t="s">
        <v>371</v>
      </c>
      <c r="D56" s="376"/>
      <c r="E56" s="376"/>
      <c r="F56" s="376"/>
      <c r="G56" s="376"/>
      <c r="H56" s="377"/>
      <c r="I56" s="9"/>
      <c r="J56" s="12"/>
      <c r="L56" s="503"/>
      <c r="M56" s="503"/>
      <c r="N56" s="503"/>
      <c r="O56" s="503"/>
      <c r="P56" s="3"/>
      <c r="Q56" s="102"/>
      <c r="S56" s="15"/>
      <c r="T56" s="504"/>
      <c r="U56" s="503"/>
      <c r="V56" s="503"/>
      <c r="W56" s="503"/>
      <c r="X56" s="503"/>
      <c r="Y56" s="503"/>
      <c r="Z56" s="3"/>
      <c r="AA56" s="112"/>
    </row>
    <row r="57" spans="2:27" x14ac:dyDescent="0.2">
      <c r="B57" s="10" t="s">
        <v>5</v>
      </c>
      <c r="C57" s="375" t="s">
        <v>372</v>
      </c>
      <c r="D57" s="376"/>
      <c r="E57" s="376"/>
      <c r="F57" s="376"/>
      <c r="G57" s="376"/>
      <c r="H57" s="377"/>
      <c r="I57" s="9"/>
      <c r="J57" s="12"/>
      <c r="K57" s="26"/>
      <c r="L57" s="504"/>
      <c r="M57" s="504"/>
      <c r="N57" s="504"/>
      <c r="O57" s="504"/>
      <c r="P57" s="3"/>
      <c r="Q57" s="102"/>
      <c r="S57" s="43"/>
      <c r="T57" s="504"/>
      <c r="U57" s="504"/>
      <c r="V57" s="504"/>
      <c r="W57" s="504"/>
      <c r="X57" s="504"/>
      <c r="Y57" s="504"/>
      <c r="Z57" s="3"/>
      <c r="AA57" s="112"/>
    </row>
    <row r="58" spans="2:27" x14ac:dyDescent="0.2">
      <c r="B58" s="358" t="s">
        <v>73</v>
      </c>
      <c r="C58" s="358"/>
      <c r="D58" s="358"/>
      <c r="E58" s="358"/>
      <c r="F58" s="358"/>
      <c r="G58" s="358"/>
      <c r="H58" s="358"/>
      <c r="I58" s="358"/>
      <c r="J58" s="14">
        <f>SUM(J54:J57)</f>
        <v>0</v>
      </c>
      <c r="L58" s="483"/>
      <c r="M58" s="483"/>
      <c r="N58" s="483"/>
      <c r="O58" s="483"/>
      <c r="P58" s="483"/>
      <c r="Q58" s="103"/>
      <c r="S58" s="483"/>
      <c r="T58" s="483"/>
      <c r="U58" s="483"/>
      <c r="V58" s="483"/>
      <c r="W58" s="483"/>
      <c r="X58" s="483"/>
      <c r="Y58" s="483"/>
      <c r="Z58" s="483"/>
      <c r="AA58" s="103"/>
    </row>
    <row r="59" spans="2:27" x14ac:dyDescent="0.2">
      <c r="B59" s="505"/>
      <c r="C59" s="505"/>
      <c r="D59" s="505"/>
      <c r="E59" s="505"/>
      <c r="F59" s="505"/>
      <c r="G59" s="505"/>
      <c r="H59" s="505"/>
      <c r="I59" s="505"/>
      <c r="J59" s="506"/>
      <c r="L59" s="439"/>
      <c r="M59" s="439"/>
      <c r="N59" s="439"/>
      <c r="O59" s="439"/>
      <c r="P59" s="439"/>
      <c r="Q59" s="439"/>
      <c r="S59" s="439"/>
      <c r="T59" s="439"/>
      <c r="U59" s="439"/>
      <c r="V59" s="439"/>
      <c r="W59" s="439"/>
      <c r="X59" s="439"/>
      <c r="Y59" s="439"/>
      <c r="Z59" s="439"/>
      <c r="AA59" s="439"/>
    </row>
    <row r="60" spans="2:27" x14ac:dyDescent="0.2">
      <c r="B60" s="433" t="s">
        <v>74</v>
      </c>
      <c r="C60" s="433"/>
      <c r="D60" s="433"/>
      <c r="E60" s="433"/>
      <c r="F60" s="433"/>
      <c r="G60" s="433"/>
      <c r="H60" s="433"/>
      <c r="I60" s="433"/>
      <c r="J60" s="433"/>
      <c r="L60" s="434"/>
      <c r="M60" s="434"/>
      <c r="N60" s="434"/>
      <c r="O60" s="434"/>
      <c r="P60" s="370"/>
      <c r="Q60" s="443"/>
      <c r="S60" s="7"/>
      <c r="T60" s="434"/>
      <c r="U60" s="434"/>
      <c r="V60" s="434"/>
      <c r="W60" s="434"/>
      <c r="X60" s="434"/>
      <c r="Y60" s="434"/>
      <c r="Z60" s="370"/>
      <c r="AA60" s="443"/>
    </row>
    <row r="61" spans="2:27" x14ac:dyDescent="0.2">
      <c r="B61" s="358" t="s">
        <v>75</v>
      </c>
      <c r="C61" s="358"/>
      <c r="D61" s="358"/>
      <c r="E61" s="358"/>
      <c r="F61" s="358"/>
      <c r="G61" s="358"/>
      <c r="H61" s="358"/>
      <c r="I61" s="358"/>
      <c r="J61" s="11" t="s">
        <v>48</v>
      </c>
      <c r="L61" s="483"/>
      <c r="M61" s="483"/>
      <c r="N61" s="483"/>
      <c r="O61" s="483"/>
      <c r="P61" s="483"/>
      <c r="Q61" s="16"/>
      <c r="S61" s="483"/>
      <c r="T61" s="483"/>
      <c r="U61" s="483"/>
      <c r="V61" s="483"/>
      <c r="W61" s="483"/>
      <c r="X61" s="483"/>
      <c r="Y61" s="483"/>
      <c r="Z61" s="483"/>
      <c r="AA61" s="16"/>
    </row>
    <row r="62" spans="2:27" x14ac:dyDescent="0.2">
      <c r="B62" s="10" t="s">
        <v>76</v>
      </c>
      <c r="C62" s="364" t="s">
        <v>77</v>
      </c>
      <c r="D62" s="364"/>
      <c r="E62" s="364"/>
      <c r="F62" s="364"/>
      <c r="G62" s="364"/>
      <c r="H62" s="364"/>
      <c r="I62" s="364"/>
      <c r="J62" s="12">
        <f>J40</f>
        <v>0</v>
      </c>
      <c r="L62" s="502"/>
      <c r="M62" s="502"/>
      <c r="N62" s="502"/>
      <c r="O62" s="502"/>
      <c r="P62" s="502"/>
      <c r="Q62" s="102"/>
      <c r="S62" s="15"/>
      <c r="T62" s="502"/>
      <c r="U62" s="502"/>
      <c r="V62" s="502"/>
      <c r="W62" s="502"/>
      <c r="X62" s="502"/>
      <c r="Y62" s="502"/>
      <c r="Z62" s="502"/>
      <c r="AA62" s="102"/>
    </row>
    <row r="63" spans="2:27" x14ac:dyDescent="0.2">
      <c r="B63" s="10" t="s">
        <v>78</v>
      </c>
      <c r="C63" s="363" t="s">
        <v>79</v>
      </c>
      <c r="D63" s="363"/>
      <c r="E63" s="363"/>
      <c r="F63" s="363"/>
      <c r="G63" s="363"/>
      <c r="H63" s="363"/>
      <c r="I63" s="363"/>
      <c r="J63" s="19">
        <f>J51</f>
        <v>0</v>
      </c>
      <c r="L63" s="434"/>
      <c r="M63" s="434"/>
      <c r="N63" s="434"/>
      <c r="O63" s="434"/>
      <c r="P63" s="434"/>
      <c r="Q63" s="104"/>
      <c r="S63" s="15"/>
      <c r="T63" s="434"/>
      <c r="U63" s="434"/>
      <c r="V63" s="434"/>
      <c r="W63" s="434"/>
      <c r="X63" s="434"/>
      <c r="Y63" s="434"/>
      <c r="Z63" s="434"/>
      <c r="AA63" s="104"/>
    </row>
    <row r="64" spans="2:27" x14ac:dyDescent="0.2">
      <c r="B64" s="10" t="s">
        <v>80</v>
      </c>
      <c r="C64" s="363" t="s">
        <v>19</v>
      </c>
      <c r="D64" s="363"/>
      <c r="E64" s="363"/>
      <c r="F64" s="363"/>
      <c r="G64" s="363"/>
      <c r="H64" s="363"/>
      <c r="I64" s="363"/>
      <c r="J64" s="19">
        <f>J58</f>
        <v>0</v>
      </c>
      <c r="L64" s="434"/>
      <c r="M64" s="434"/>
      <c r="N64" s="434"/>
      <c r="O64" s="434"/>
      <c r="P64" s="434"/>
      <c r="Q64" s="104"/>
      <c r="S64" s="15"/>
      <c r="T64" s="434"/>
      <c r="U64" s="434"/>
      <c r="V64" s="434"/>
      <c r="W64" s="434"/>
      <c r="X64" s="434"/>
      <c r="Y64" s="434"/>
      <c r="Z64" s="434"/>
      <c r="AA64" s="104"/>
    </row>
    <row r="65" spans="2:27" x14ac:dyDescent="0.2">
      <c r="B65" s="358" t="s">
        <v>81</v>
      </c>
      <c r="C65" s="358"/>
      <c r="D65" s="358"/>
      <c r="E65" s="358"/>
      <c r="F65" s="358"/>
      <c r="G65" s="358"/>
      <c r="H65" s="358"/>
      <c r="I65" s="358"/>
      <c r="J65" s="27">
        <f>TRUNC(SUM(J62:J64),2)</f>
        <v>0</v>
      </c>
      <c r="L65" s="483"/>
      <c r="M65" s="483"/>
      <c r="N65" s="483"/>
      <c r="O65" s="483"/>
      <c r="P65" s="483"/>
      <c r="Q65" s="106"/>
      <c r="S65" s="483"/>
      <c r="T65" s="483"/>
      <c r="U65" s="483"/>
      <c r="V65" s="483"/>
      <c r="W65" s="483"/>
      <c r="X65" s="483"/>
      <c r="Y65" s="483"/>
      <c r="Z65" s="483"/>
      <c r="AA65" s="106"/>
    </row>
    <row r="66" spans="2:27" x14ac:dyDescent="0.2">
      <c r="B66" s="507"/>
      <c r="C66" s="508"/>
      <c r="D66" s="508"/>
      <c r="E66" s="508"/>
      <c r="F66" s="508"/>
      <c r="G66" s="508"/>
      <c r="H66" s="508"/>
      <c r="I66" s="508"/>
      <c r="J66" s="508"/>
      <c r="L66" s="439"/>
      <c r="M66" s="439"/>
      <c r="N66" s="439"/>
      <c r="O66" s="439"/>
      <c r="P66" s="439"/>
      <c r="Q66" s="439"/>
      <c r="S66" s="439"/>
      <c r="T66" s="439"/>
      <c r="U66" s="439"/>
      <c r="V66" s="439"/>
      <c r="W66" s="439"/>
      <c r="X66" s="439"/>
      <c r="Y66" s="439"/>
      <c r="Z66" s="439"/>
      <c r="AA66" s="439"/>
    </row>
    <row r="67" spans="2:27" x14ac:dyDescent="0.2">
      <c r="B67" s="433" t="s">
        <v>82</v>
      </c>
      <c r="C67" s="433"/>
      <c r="D67" s="433"/>
      <c r="E67" s="433"/>
      <c r="F67" s="433"/>
      <c r="G67" s="433"/>
      <c r="H67" s="433"/>
      <c r="I67" s="433"/>
      <c r="J67" s="433"/>
      <c r="L67" s="434"/>
      <c r="M67" s="434"/>
      <c r="N67" s="434"/>
      <c r="O67" s="434"/>
      <c r="P67" s="370"/>
      <c r="Q67" s="443"/>
      <c r="S67" s="7"/>
      <c r="T67" s="434"/>
      <c r="U67" s="434"/>
      <c r="V67" s="434"/>
      <c r="W67" s="434"/>
      <c r="X67" s="434"/>
      <c r="Y67" s="434"/>
      <c r="Z67" s="370"/>
      <c r="AA67" s="443"/>
    </row>
    <row r="68" spans="2:27" ht="15" customHeight="1" x14ac:dyDescent="0.2">
      <c r="B68" s="10">
        <v>3</v>
      </c>
      <c r="C68" s="383" t="s">
        <v>83</v>
      </c>
      <c r="D68" s="384"/>
      <c r="E68" s="384"/>
      <c r="F68" s="384"/>
      <c r="G68" s="384"/>
      <c r="H68" s="428"/>
      <c r="I68" s="11" t="s">
        <v>20</v>
      </c>
      <c r="J68" s="11" t="s">
        <v>48</v>
      </c>
    </row>
    <row r="69" spans="2:27" x14ac:dyDescent="0.2">
      <c r="B69" s="10" t="s">
        <v>2</v>
      </c>
      <c r="C69" s="363" t="s">
        <v>84</v>
      </c>
      <c r="D69" s="363"/>
      <c r="E69" s="363"/>
      <c r="F69" s="363"/>
      <c r="G69" s="363"/>
      <c r="H69" s="363"/>
      <c r="I69" s="18">
        <f>'Memória de Cálculo'!I43</f>
        <v>0</v>
      </c>
      <c r="J69" s="254">
        <f>TRUNC($J$34*I69,3)</f>
        <v>0</v>
      </c>
      <c r="K69" s="28"/>
      <c r="L69" s="434"/>
      <c r="M69" s="434"/>
      <c r="N69" s="434"/>
      <c r="O69" s="434"/>
      <c r="P69" s="82"/>
      <c r="Q69" s="104"/>
      <c r="S69" s="15"/>
      <c r="T69" s="434"/>
      <c r="U69" s="434"/>
      <c r="V69" s="434"/>
      <c r="W69" s="434"/>
      <c r="X69" s="434"/>
      <c r="Y69" s="434"/>
      <c r="Z69" s="82"/>
      <c r="AA69" s="104"/>
    </row>
    <row r="70" spans="2:27" x14ac:dyDescent="0.2">
      <c r="B70" s="10" t="s">
        <v>3</v>
      </c>
      <c r="C70" s="363" t="s">
        <v>85</v>
      </c>
      <c r="D70" s="363"/>
      <c r="E70" s="363"/>
      <c r="F70" s="363"/>
      <c r="G70" s="363"/>
      <c r="H70" s="363"/>
      <c r="I70" s="18">
        <f>'Memória de Cálculo'!I44</f>
        <v>0</v>
      </c>
      <c r="J70" s="254">
        <f t="shared" ref="J70:J74" si="1">TRUNC($J$34*I70,3)</f>
        <v>0</v>
      </c>
      <c r="K70" s="28"/>
      <c r="L70" s="434"/>
      <c r="M70" s="434"/>
      <c r="N70" s="434"/>
      <c r="O70" s="434"/>
      <c r="P70" s="82"/>
      <c r="Q70" s="102"/>
      <c r="S70" s="15"/>
      <c r="T70" s="434"/>
      <c r="U70" s="434"/>
      <c r="V70" s="434"/>
      <c r="W70" s="434"/>
      <c r="X70" s="434"/>
      <c r="Y70" s="434"/>
      <c r="Z70" s="82"/>
      <c r="AA70" s="102"/>
    </row>
    <row r="71" spans="2:27" x14ac:dyDescent="0.2">
      <c r="B71" s="10" t="s">
        <v>4</v>
      </c>
      <c r="C71" s="363" t="s">
        <v>86</v>
      </c>
      <c r="D71" s="363"/>
      <c r="E71" s="363"/>
      <c r="F71" s="363"/>
      <c r="G71" s="363"/>
      <c r="H71" s="363"/>
      <c r="I71" s="18">
        <f>'Memória de Cálculo'!I45</f>
        <v>0</v>
      </c>
      <c r="J71" s="254">
        <f t="shared" si="1"/>
        <v>0</v>
      </c>
      <c r="K71" s="28"/>
      <c r="L71" s="434"/>
      <c r="M71" s="434"/>
      <c r="N71" s="434"/>
      <c r="O71" s="434"/>
      <c r="P71" s="82"/>
      <c r="Q71" s="113"/>
      <c r="S71" s="15"/>
      <c r="T71" s="434"/>
      <c r="U71" s="434"/>
      <c r="V71" s="434"/>
      <c r="W71" s="434"/>
      <c r="X71" s="434"/>
      <c r="Y71" s="434"/>
      <c r="Z71" s="82"/>
      <c r="AA71" s="113"/>
    </row>
    <row r="72" spans="2:27" x14ac:dyDescent="0.2">
      <c r="B72" s="10" t="s">
        <v>5</v>
      </c>
      <c r="C72" s="363" t="s">
        <v>87</v>
      </c>
      <c r="D72" s="363"/>
      <c r="E72" s="363"/>
      <c r="F72" s="363"/>
      <c r="G72" s="363"/>
      <c r="H72" s="363"/>
      <c r="I72" s="18">
        <f>'Memória de Cálculo'!I46</f>
        <v>0</v>
      </c>
      <c r="J72" s="254">
        <f t="shared" si="1"/>
        <v>0</v>
      </c>
      <c r="K72" s="28"/>
      <c r="L72" s="434"/>
      <c r="M72" s="434"/>
      <c r="N72" s="434"/>
      <c r="O72" s="434"/>
      <c r="P72" s="82"/>
      <c r="Q72" s="102"/>
      <c r="S72" s="15"/>
      <c r="T72" s="434"/>
      <c r="U72" s="434"/>
      <c r="V72" s="434"/>
      <c r="W72" s="434"/>
      <c r="X72" s="434"/>
      <c r="Y72" s="434"/>
      <c r="Z72" s="82"/>
      <c r="AA72" s="102"/>
    </row>
    <row r="73" spans="2:27" x14ac:dyDescent="0.2">
      <c r="B73" s="10" t="s">
        <v>15</v>
      </c>
      <c r="C73" s="364" t="s">
        <v>88</v>
      </c>
      <c r="D73" s="364"/>
      <c r="E73" s="364"/>
      <c r="F73" s="364"/>
      <c r="G73" s="364"/>
      <c r="H73" s="364"/>
      <c r="I73" s="18">
        <f>'Memória de Cálculo'!I47</f>
        <v>0</v>
      </c>
      <c r="J73" s="254">
        <f t="shared" si="1"/>
        <v>0</v>
      </c>
      <c r="K73" s="28"/>
      <c r="L73" s="502"/>
      <c r="M73" s="502"/>
      <c r="N73" s="502"/>
      <c r="O73" s="502"/>
      <c r="P73" s="82"/>
      <c r="Q73" s="102"/>
      <c r="S73" s="15"/>
      <c r="T73" s="502"/>
      <c r="U73" s="502"/>
      <c r="V73" s="502"/>
      <c r="W73" s="502"/>
      <c r="X73" s="502"/>
      <c r="Y73" s="502"/>
      <c r="Z73" s="82"/>
      <c r="AA73" s="102"/>
    </row>
    <row r="74" spans="2:27" x14ac:dyDescent="0.2">
      <c r="B74" s="10" t="s">
        <v>16</v>
      </c>
      <c r="C74" s="363" t="s">
        <v>89</v>
      </c>
      <c r="D74" s="363"/>
      <c r="E74" s="363"/>
      <c r="F74" s="363"/>
      <c r="G74" s="363"/>
      <c r="H74" s="363"/>
      <c r="I74" s="18">
        <f>'Memória de Cálculo'!I48</f>
        <v>0</v>
      </c>
      <c r="J74" s="254">
        <f t="shared" si="1"/>
        <v>0</v>
      </c>
      <c r="K74" s="28"/>
      <c r="L74" s="434"/>
      <c r="M74" s="434"/>
      <c r="N74" s="434"/>
      <c r="O74" s="434"/>
      <c r="P74" s="82"/>
      <c r="Q74" s="113"/>
      <c r="S74" s="15"/>
      <c r="T74" s="434"/>
      <c r="U74" s="434"/>
      <c r="V74" s="434"/>
      <c r="W74" s="434"/>
      <c r="X74" s="434"/>
      <c r="Y74" s="434"/>
      <c r="Z74" s="82"/>
      <c r="AA74" s="113"/>
    </row>
    <row r="75" spans="2:27" x14ac:dyDescent="0.2">
      <c r="B75" s="358" t="s">
        <v>90</v>
      </c>
      <c r="C75" s="358"/>
      <c r="D75" s="358"/>
      <c r="E75" s="358"/>
      <c r="F75" s="358"/>
      <c r="G75" s="358"/>
      <c r="H75" s="358"/>
      <c r="I75" s="22">
        <f>TRUNC(SUM(I69:I74),4)</f>
        <v>0</v>
      </c>
      <c r="J75" s="14">
        <f>TRUNC(SUM(J69:J74),2)</f>
        <v>0</v>
      </c>
      <c r="K75" s="29"/>
      <c r="L75" s="483"/>
      <c r="M75" s="483"/>
      <c r="N75" s="483"/>
      <c r="O75" s="483"/>
      <c r="P75" s="83"/>
      <c r="Q75" s="103"/>
      <c r="S75" s="483"/>
      <c r="T75" s="483"/>
      <c r="U75" s="483"/>
      <c r="V75" s="483"/>
      <c r="W75" s="483"/>
      <c r="X75" s="483"/>
      <c r="Y75" s="483"/>
      <c r="Z75" s="83"/>
      <c r="AA75" s="103"/>
    </row>
    <row r="76" spans="2:27" x14ac:dyDescent="0.2">
      <c r="B76" s="383"/>
      <c r="C76" s="384"/>
      <c r="D76" s="384"/>
      <c r="E76" s="384"/>
      <c r="F76" s="384"/>
      <c r="G76" s="384"/>
      <c r="H76" s="384"/>
      <c r="I76" s="384"/>
      <c r="J76" s="384"/>
      <c r="L76" s="483"/>
      <c r="M76" s="483"/>
      <c r="N76" s="483"/>
      <c r="O76" s="483"/>
      <c r="P76" s="483"/>
      <c r="Q76" s="483"/>
      <c r="S76" s="483"/>
      <c r="T76" s="483"/>
      <c r="U76" s="483"/>
      <c r="V76" s="483"/>
      <c r="W76" s="483"/>
      <c r="X76" s="483"/>
      <c r="Y76" s="483"/>
      <c r="Z76" s="483"/>
      <c r="AA76" s="483"/>
    </row>
    <row r="77" spans="2:27" x14ac:dyDescent="0.2">
      <c r="B77" s="433" t="s">
        <v>91</v>
      </c>
      <c r="C77" s="433"/>
      <c r="D77" s="433"/>
      <c r="E77" s="433"/>
      <c r="F77" s="433"/>
      <c r="G77" s="433"/>
      <c r="H77" s="433"/>
      <c r="I77" s="433"/>
      <c r="J77" s="433"/>
      <c r="L77" s="434"/>
      <c r="M77" s="434"/>
      <c r="N77" s="434"/>
      <c r="O77" s="434"/>
      <c r="P77" s="370"/>
      <c r="Q77" s="443"/>
      <c r="S77" s="7"/>
      <c r="T77" s="434"/>
      <c r="U77" s="434"/>
      <c r="V77" s="434"/>
      <c r="W77" s="434"/>
      <c r="X77" s="434"/>
      <c r="Y77" s="434"/>
      <c r="Z77" s="370"/>
      <c r="AA77" s="443"/>
    </row>
    <row r="78" spans="2:27" x14ac:dyDescent="0.2">
      <c r="B78" s="509" t="s">
        <v>92</v>
      </c>
      <c r="C78" s="510"/>
      <c r="D78" s="510"/>
      <c r="E78" s="510"/>
      <c r="F78" s="510"/>
      <c r="G78" s="510"/>
      <c r="H78" s="511"/>
      <c r="I78" s="11" t="s">
        <v>20</v>
      </c>
      <c r="J78" s="11" t="s">
        <v>93</v>
      </c>
      <c r="L78" s="406"/>
      <c r="M78" s="406"/>
      <c r="N78" s="406"/>
      <c r="O78" s="406"/>
      <c r="P78" s="16"/>
      <c r="Q78" s="16"/>
      <c r="S78" s="406"/>
      <c r="T78" s="406"/>
      <c r="U78" s="406"/>
      <c r="V78" s="406"/>
      <c r="W78" s="406"/>
      <c r="X78" s="406"/>
      <c r="Y78" s="406"/>
      <c r="Z78" s="16"/>
      <c r="AA78" s="16"/>
    </row>
    <row r="79" spans="2:27" x14ac:dyDescent="0.2">
      <c r="B79" s="10" t="s">
        <v>2</v>
      </c>
      <c r="C79" s="363" t="s">
        <v>94</v>
      </c>
      <c r="D79" s="363"/>
      <c r="E79" s="363"/>
      <c r="F79" s="363"/>
      <c r="G79" s="363"/>
      <c r="H79" s="363"/>
      <c r="I79" s="18">
        <v>0</v>
      </c>
      <c r="J79" s="30">
        <f t="shared" ref="J79:J84" si="2">$J$34*I79</f>
        <v>0</v>
      </c>
      <c r="L79" s="434"/>
      <c r="M79" s="434"/>
      <c r="N79" s="434"/>
      <c r="O79" s="434"/>
      <c r="P79" s="82"/>
      <c r="Q79" s="114"/>
      <c r="S79" s="15"/>
      <c r="T79" s="434"/>
      <c r="U79" s="434"/>
      <c r="V79" s="434"/>
      <c r="W79" s="434"/>
      <c r="X79" s="434"/>
      <c r="Y79" s="434"/>
      <c r="Z79" s="82"/>
      <c r="AA79" s="114"/>
    </row>
    <row r="80" spans="2:27" x14ac:dyDescent="0.2">
      <c r="B80" s="10" t="s">
        <v>3</v>
      </c>
      <c r="C80" s="363" t="s">
        <v>95</v>
      </c>
      <c r="D80" s="363"/>
      <c r="E80" s="363"/>
      <c r="F80" s="363"/>
      <c r="G80" s="363"/>
      <c r="H80" s="363"/>
      <c r="I80" s="18">
        <v>0</v>
      </c>
      <c r="J80" s="19">
        <f t="shared" si="2"/>
        <v>0</v>
      </c>
      <c r="L80" s="434"/>
      <c r="M80" s="434"/>
      <c r="N80" s="434"/>
      <c r="O80" s="434"/>
      <c r="P80" s="82"/>
      <c r="Q80" s="104"/>
      <c r="S80" s="15"/>
      <c r="T80" s="434"/>
      <c r="U80" s="434"/>
      <c r="V80" s="434"/>
      <c r="W80" s="434"/>
      <c r="X80" s="434"/>
      <c r="Y80" s="434"/>
      <c r="Z80" s="82"/>
      <c r="AA80" s="104"/>
    </row>
    <row r="81" spans="2:27" x14ac:dyDescent="0.2">
      <c r="B81" s="10" t="s">
        <v>4</v>
      </c>
      <c r="C81" s="363" t="s">
        <v>96</v>
      </c>
      <c r="D81" s="363"/>
      <c r="E81" s="363"/>
      <c r="F81" s="363"/>
      <c r="G81" s="363"/>
      <c r="H81" s="363"/>
      <c r="I81" s="18">
        <v>0</v>
      </c>
      <c r="J81" s="19">
        <f t="shared" si="2"/>
        <v>0</v>
      </c>
      <c r="L81" s="434"/>
      <c r="M81" s="434"/>
      <c r="N81" s="434"/>
      <c r="O81" s="434"/>
      <c r="P81" s="82"/>
      <c r="Q81" s="104"/>
      <c r="S81" s="15"/>
      <c r="T81" s="434"/>
      <c r="U81" s="434"/>
      <c r="V81" s="434"/>
      <c r="W81" s="434"/>
      <c r="X81" s="434"/>
      <c r="Y81" s="434"/>
      <c r="Z81" s="82"/>
      <c r="AA81" s="104"/>
    </row>
    <row r="82" spans="2:27" x14ac:dyDescent="0.2">
      <c r="B82" s="10" t="s">
        <v>5</v>
      </c>
      <c r="C82" s="363" t="s">
        <v>97</v>
      </c>
      <c r="D82" s="363"/>
      <c r="E82" s="363"/>
      <c r="F82" s="363"/>
      <c r="G82" s="363"/>
      <c r="H82" s="363"/>
      <c r="I82" s="18">
        <v>0</v>
      </c>
      <c r="J82" s="19">
        <f t="shared" si="2"/>
        <v>0</v>
      </c>
      <c r="L82" s="434"/>
      <c r="M82" s="434"/>
      <c r="N82" s="434"/>
      <c r="O82" s="434"/>
      <c r="P82" s="82"/>
      <c r="Q82" s="104"/>
      <c r="S82" s="15"/>
      <c r="T82" s="434"/>
      <c r="U82" s="434"/>
      <c r="V82" s="434"/>
      <c r="W82" s="434"/>
      <c r="X82" s="434"/>
      <c r="Y82" s="434"/>
      <c r="Z82" s="82"/>
      <c r="AA82" s="104"/>
    </row>
    <row r="83" spans="2:27" x14ac:dyDescent="0.2">
      <c r="B83" s="25" t="s">
        <v>15</v>
      </c>
      <c r="C83" s="440" t="s">
        <v>245</v>
      </c>
      <c r="D83" s="441"/>
      <c r="E83" s="441"/>
      <c r="F83" s="441"/>
      <c r="G83" s="441"/>
      <c r="H83" s="442"/>
      <c r="I83" s="72">
        <v>0</v>
      </c>
      <c r="J83" s="19">
        <f t="shared" si="2"/>
        <v>0</v>
      </c>
      <c r="L83" s="502"/>
      <c r="M83" s="502"/>
      <c r="N83" s="502"/>
      <c r="O83" s="502"/>
      <c r="P83" s="89"/>
      <c r="Q83" s="104"/>
      <c r="S83" s="43"/>
      <c r="T83" s="502"/>
      <c r="U83" s="502"/>
      <c r="V83" s="502"/>
      <c r="W83" s="502"/>
      <c r="X83" s="502"/>
      <c r="Y83" s="502"/>
      <c r="Z83" s="89"/>
      <c r="AA83" s="104"/>
    </row>
    <row r="84" spans="2:27" x14ac:dyDescent="0.2">
      <c r="B84" s="25" t="s">
        <v>16</v>
      </c>
      <c r="C84" s="364" t="s">
        <v>98</v>
      </c>
      <c r="D84" s="364"/>
      <c r="E84" s="364"/>
      <c r="F84" s="364"/>
      <c r="G84" s="364"/>
      <c r="H84" s="364"/>
      <c r="I84" s="18">
        <v>0</v>
      </c>
      <c r="J84" s="19">
        <f t="shared" si="2"/>
        <v>0</v>
      </c>
      <c r="L84" s="502"/>
      <c r="M84" s="502"/>
      <c r="N84" s="502"/>
      <c r="O84" s="502"/>
      <c r="P84" s="82"/>
      <c r="Q84" s="104"/>
      <c r="S84" s="43"/>
      <c r="T84" s="502"/>
      <c r="U84" s="502"/>
      <c r="V84" s="502"/>
      <c r="W84" s="502"/>
      <c r="X84" s="502"/>
      <c r="Y84" s="502"/>
      <c r="Z84" s="82"/>
      <c r="AA84" s="104"/>
    </row>
    <row r="85" spans="2:27" x14ac:dyDescent="0.2">
      <c r="B85" s="358" t="s">
        <v>99</v>
      </c>
      <c r="C85" s="358"/>
      <c r="D85" s="358"/>
      <c r="E85" s="358"/>
      <c r="F85" s="358"/>
      <c r="G85" s="358"/>
      <c r="H85" s="358"/>
      <c r="I85" s="22">
        <f>SUM(I79:I84)</f>
        <v>0</v>
      </c>
      <c r="J85" s="14">
        <f>SUM(J79:J84)</f>
        <v>0</v>
      </c>
      <c r="L85" s="483"/>
      <c r="M85" s="483"/>
      <c r="N85" s="483"/>
      <c r="O85" s="483"/>
      <c r="P85" s="83"/>
      <c r="Q85" s="103"/>
      <c r="S85" s="483"/>
      <c r="T85" s="483"/>
      <c r="U85" s="483"/>
      <c r="V85" s="483"/>
      <c r="W85" s="483"/>
      <c r="X85" s="483"/>
      <c r="Y85" s="483"/>
      <c r="Z85" s="83"/>
      <c r="AA85" s="103"/>
    </row>
    <row r="86" spans="2:27" x14ac:dyDescent="0.2">
      <c r="B86" s="514"/>
      <c r="C86" s="515"/>
      <c r="D86" s="515"/>
      <c r="E86" s="515"/>
      <c r="F86" s="515"/>
      <c r="G86" s="515"/>
      <c r="H86" s="515"/>
      <c r="I86" s="515"/>
      <c r="J86" s="515"/>
      <c r="L86" s="516"/>
      <c r="M86" s="516"/>
      <c r="N86" s="516"/>
      <c r="O86" s="516"/>
      <c r="P86" s="516"/>
      <c r="Q86" s="516"/>
      <c r="S86" s="516"/>
      <c r="T86" s="516"/>
      <c r="U86" s="516"/>
      <c r="V86" s="516"/>
      <c r="W86" s="516"/>
      <c r="X86" s="516"/>
      <c r="Y86" s="516"/>
      <c r="Z86" s="516"/>
      <c r="AA86" s="516"/>
    </row>
    <row r="87" spans="2:27" x14ac:dyDescent="0.2">
      <c r="B87" s="358" t="s">
        <v>100</v>
      </c>
      <c r="C87" s="358"/>
      <c r="D87" s="358"/>
      <c r="E87" s="358"/>
      <c r="F87" s="358"/>
      <c r="G87" s="358"/>
      <c r="H87" s="358"/>
      <c r="I87" s="11" t="s">
        <v>20</v>
      </c>
      <c r="J87" s="11" t="s">
        <v>48</v>
      </c>
      <c r="L87" s="483"/>
      <c r="M87" s="483"/>
      <c r="N87" s="483"/>
      <c r="O87" s="483"/>
      <c r="P87" s="16"/>
      <c r="Q87" s="16"/>
      <c r="S87" s="483"/>
      <c r="T87" s="483"/>
      <c r="U87" s="483"/>
      <c r="V87" s="483"/>
      <c r="W87" s="483"/>
      <c r="X87" s="483"/>
      <c r="Y87" s="483"/>
      <c r="Z87" s="16"/>
      <c r="AA87" s="16"/>
    </row>
    <row r="88" spans="2:27" x14ac:dyDescent="0.2">
      <c r="B88" s="10" t="s">
        <v>2</v>
      </c>
      <c r="C88" s="363" t="s">
        <v>101</v>
      </c>
      <c r="D88" s="363"/>
      <c r="E88" s="363"/>
      <c r="F88" s="363"/>
      <c r="G88" s="363"/>
      <c r="H88" s="363"/>
      <c r="I88" s="18">
        <v>0</v>
      </c>
      <c r="J88" s="12">
        <v>0</v>
      </c>
      <c r="L88" s="434"/>
      <c r="M88" s="434"/>
      <c r="N88" s="434"/>
      <c r="O88" s="434"/>
      <c r="P88" s="82"/>
      <c r="Q88" s="102"/>
      <c r="S88" s="15"/>
      <c r="T88" s="434"/>
      <c r="U88" s="434"/>
      <c r="V88" s="434"/>
      <c r="W88" s="434"/>
      <c r="X88" s="434"/>
      <c r="Y88" s="434"/>
      <c r="Z88" s="82"/>
      <c r="AA88" s="102"/>
    </row>
    <row r="89" spans="2:27" x14ac:dyDescent="0.2">
      <c r="B89" s="358" t="s">
        <v>102</v>
      </c>
      <c r="C89" s="358"/>
      <c r="D89" s="358"/>
      <c r="E89" s="358"/>
      <c r="F89" s="358"/>
      <c r="G89" s="358"/>
      <c r="H89" s="358"/>
      <c r="I89" s="22">
        <f>TRUNC(SUM(I88),4)</f>
        <v>0</v>
      </c>
      <c r="J89" s="14">
        <f>TRUNC(SUM(J88),2)</f>
        <v>0</v>
      </c>
      <c r="L89" s="483"/>
      <c r="M89" s="483"/>
      <c r="N89" s="483"/>
      <c r="O89" s="483"/>
      <c r="P89" s="83"/>
      <c r="Q89" s="103"/>
      <c r="S89" s="483"/>
      <c r="T89" s="483"/>
      <c r="U89" s="483"/>
      <c r="V89" s="483"/>
      <c r="W89" s="483"/>
      <c r="X89" s="483"/>
      <c r="Y89" s="483"/>
      <c r="Z89" s="83"/>
      <c r="AA89" s="103"/>
    </row>
    <row r="90" spans="2:27" x14ac:dyDescent="0.2">
      <c r="B90" s="512"/>
      <c r="C90" s="513"/>
      <c r="D90" s="513"/>
      <c r="E90" s="513"/>
      <c r="F90" s="513"/>
      <c r="G90" s="513"/>
      <c r="H90" s="513"/>
      <c r="I90" s="513"/>
      <c r="J90" s="513"/>
      <c r="L90" s="439"/>
      <c r="M90" s="439"/>
      <c r="N90" s="439"/>
      <c r="O90" s="439"/>
      <c r="P90" s="439"/>
      <c r="Q90" s="439"/>
      <c r="S90" s="439"/>
      <c r="T90" s="439"/>
      <c r="U90" s="439"/>
      <c r="V90" s="439"/>
      <c r="W90" s="439"/>
      <c r="X90" s="439"/>
      <c r="Y90" s="439"/>
      <c r="Z90" s="439"/>
      <c r="AA90" s="439"/>
    </row>
    <row r="91" spans="2:27" x14ac:dyDescent="0.2">
      <c r="B91" s="433" t="s">
        <v>103</v>
      </c>
      <c r="C91" s="433"/>
      <c r="D91" s="433"/>
      <c r="E91" s="433"/>
      <c r="F91" s="433"/>
      <c r="G91" s="433"/>
      <c r="H91" s="433"/>
      <c r="I91" s="433"/>
      <c r="J91" s="433"/>
      <c r="L91" s="434"/>
      <c r="M91" s="434"/>
      <c r="N91" s="434"/>
      <c r="O91" s="434"/>
      <c r="P91" s="370"/>
      <c r="Q91" s="443"/>
      <c r="S91" s="7"/>
      <c r="T91" s="434"/>
      <c r="U91" s="434"/>
      <c r="V91" s="434"/>
      <c r="W91" s="434"/>
      <c r="X91" s="434"/>
      <c r="Y91" s="434"/>
      <c r="Z91" s="370"/>
      <c r="AA91" s="443"/>
    </row>
    <row r="92" spans="2:27" x14ac:dyDescent="0.2">
      <c r="B92" s="358" t="s">
        <v>104</v>
      </c>
      <c r="C92" s="358"/>
      <c r="D92" s="358"/>
      <c r="E92" s="358"/>
      <c r="F92" s="358"/>
      <c r="G92" s="358"/>
      <c r="H92" s="358"/>
      <c r="I92" s="358"/>
      <c r="J92" s="11" t="s">
        <v>48</v>
      </c>
      <c r="L92" s="483"/>
      <c r="M92" s="483"/>
      <c r="N92" s="483"/>
      <c r="O92" s="483"/>
      <c r="P92" s="483"/>
      <c r="Q92" s="16"/>
      <c r="S92" s="483"/>
      <c r="T92" s="483"/>
      <c r="U92" s="483"/>
      <c r="V92" s="483"/>
      <c r="W92" s="483"/>
      <c r="X92" s="483"/>
      <c r="Y92" s="483"/>
      <c r="Z92" s="483"/>
      <c r="AA92" s="16"/>
    </row>
    <row r="93" spans="2:27" x14ac:dyDescent="0.2">
      <c r="B93" s="10" t="s">
        <v>22</v>
      </c>
      <c r="C93" s="363" t="s">
        <v>105</v>
      </c>
      <c r="D93" s="363"/>
      <c r="E93" s="363"/>
      <c r="F93" s="363"/>
      <c r="G93" s="363"/>
      <c r="H93" s="363"/>
      <c r="I93" s="363"/>
      <c r="J93" s="12">
        <f>J85</f>
        <v>0</v>
      </c>
      <c r="L93" s="434"/>
      <c r="M93" s="434"/>
      <c r="N93" s="434"/>
      <c r="O93" s="434"/>
      <c r="P93" s="434"/>
      <c r="Q93" s="102"/>
      <c r="S93" s="15"/>
      <c r="T93" s="434"/>
      <c r="U93" s="434"/>
      <c r="V93" s="434"/>
      <c r="W93" s="434"/>
      <c r="X93" s="434"/>
      <c r="Y93" s="434"/>
      <c r="Z93" s="434"/>
      <c r="AA93" s="102"/>
    </row>
    <row r="94" spans="2:27" x14ac:dyDescent="0.2">
      <c r="B94" s="10" t="s">
        <v>23</v>
      </c>
      <c r="C94" s="363" t="s">
        <v>106</v>
      </c>
      <c r="D94" s="363"/>
      <c r="E94" s="363"/>
      <c r="F94" s="363"/>
      <c r="G94" s="363"/>
      <c r="H94" s="363"/>
      <c r="I94" s="363"/>
      <c r="J94" s="19">
        <f>J89</f>
        <v>0</v>
      </c>
      <c r="L94" s="434"/>
      <c r="M94" s="434"/>
      <c r="N94" s="434"/>
      <c r="O94" s="434"/>
      <c r="P94" s="434"/>
      <c r="Q94" s="104"/>
      <c r="S94" s="15"/>
      <c r="T94" s="434"/>
      <c r="U94" s="434"/>
      <c r="V94" s="434"/>
      <c r="W94" s="434"/>
      <c r="X94" s="434"/>
      <c r="Y94" s="434"/>
      <c r="Z94" s="434"/>
      <c r="AA94" s="104"/>
    </row>
    <row r="95" spans="2:27" x14ac:dyDescent="0.2">
      <c r="B95" s="358" t="s">
        <v>107</v>
      </c>
      <c r="C95" s="358"/>
      <c r="D95" s="358"/>
      <c r="E95" s="358"/>
      <c r="F95" s="358"/>
      <c r="G95" s="358"/>
      <c r="H95" s="358"/>
      <c r="I95" s="358"/>
      <c r="J95" s="27">
        <f>TRUNC(SUM(J93:J94),2)</f>
        <v>0</v>
      </c>
      <c r="L95" s="483"/>
      <c r="M95" s="483"/>
      <c r="N95" s="483"/>
      <c r="O95" s="483"/>
      <c r="P95" s="483"/>
      <c r="Q95" s="106"/>
      <c r="S95" s="483"/>
      <c r="T95" s="483"/>
      <c r="U95" s="483"/>
      <c r="V95" s="483"/>
      <c r="W95" s="483"/>
      <c r="X95" s="483"/>
      <c r="Y95" s="483"/>
      <c r="Z95" s="483"/>
      <c r="AA95" s="106"/>
    </row>
    <row r="96" spans="2:27" x14ac:dyDescent="0.2">
      <c r="B96" s="439"/>
      <c r="C96" s="439"/>
      <c r="D96" s="439"/>
      <c r="E96" s="439"/>
      <c r="F96" s="439"/>
      <c r="G96" s="439"/>
      <c r="H96" s="439"/>
      <c r="I96" s="439"/>
      <c r="J96" s="439"/>
      <c r="L96" s="439"/>
      <c r="M96" s="439"/>
      <c r="N96" s="439"/>
      <c r="O96" s="439"/>
      <c r="P96" s="439"/>
      <c r="Q96" s="439"/>
      <c r="S96" s="439"/>
      <c r="T96" s="439"/>
      <c r="U96" s="439"/>
      <c r="V96" s="439"/>
      <c r="W96" s="439"/>
      <c r="X96" s="439"/>
      <c r="Y96" s="439"/>
      <c r="Z96" s="439"/>
      <c r="AA96" s="439"/>
    </row>
    <row r="97" spans="2:27" x14ac:dyDescent="0.2">
      <c r="B97" s="433" t="s">
        <v>108</v>
      </c>
      <c r="C97" s="433"/>
      <c r="D97" s="433"/>
      <c r="E97" s="433"/>
      <c r="F97" s="433"/>
      <c r="G97" s="433"/>
      <c r="H97" s="433"/>
      <c r="I97" s="433"/>
      <c r="J97" s="433"/>
      <c r="L97" s="434"/>
      <c r="M97" s="434"/>
      <c r="N97" s="434"/>
      <c r="O97" s="434"/>
      <c r="P97" s="370"/>
      <c r="Q97" s="443"/>
      <c r="S97" s="7"/>
      <c r="T97" s="434"/>
      <c r="U97" s="434"/>
      <c r="V97" s="434"/>
      <c r="W97" s="434"/>
      <c r="X97" s="434"/>
      <c r="Y97" s="434"/>
      <c r="Z97" s="370"/>
      <c r="AA97" s="443"/>
    </row>
    <row r="98" spans="2:27" x14ac:dyDescent="0.2">
      <c r="B98" s="10">
        <v>5</v>
      </c>
      <c r="C98" s="358" t="s">
        <v>109</v>
      </c>
      <c r="D98" s="358"/>
      <c r="E98" s="358"/>
      <c r="F98" s="358"/>
      <c r="G98" s="358"/>
      <c r="H98" s="358"/>
      <c r="I98" s="11"/>
      <c r="J98" s="11" t="s">
        <v>48</v>
      </c>
      <c r="L98" s="483"/>
      <c r="M98" s="483"/>
      <c r="N98" s="483"/>
      <c r="O98" s="483"/>
      <c r="P98" s="16"/>
      <c r="Q98" s="16"/>
      <c r="S98" s="15"/>
      <c r="T98" s="483"/>
      <c r="U98" s="483"/>
      <c r="V98" s="483"/>
      <c r="W98" s="483"/>
      <c r="X98" s="483"/>
      <c r="Y98" s="483"/>
      <c r="Z98" s="16"/>
      <c r="AA98" s="16"/>
    </row>
    <row r="99" spans="2:27" x14ac:dyDescent="0.2">
      <c r="B99" s="10" t="s">
        <v>2</v>
      </c>
      <c r="C99" s="374" t="s">
        <v>110</v>
      </c>
      <c r="D99" s="374"/>
      <c r="E99" s="374"/>
      <c r="F99" s="374"/>
      <c r="G99" s="374"/>
      <c r="H99" s="374"/>
      <c r="I99" s="9" t="s">
        <v>28</v>
      </c>
      <c r="J99" s="31">
        <v>0</v>
      </c>
      <c r="L99" s="503"/>
      <c r="M99" s="503"/>
      <c r="N99" s="503"/>
      <c r="O99" s="503"/>
      <c r="P99" s="3"/>
      <c r="Q99" s="105"/>
      <c r="S99" s="15"/>
      <c r="T99" s="503"/>
      <c r="U99" s="503"/>
      <c r="V99" s="503"/>
      <c r="W99" s="503"/>
      <c r="X99" s="503"/>
      <c r="Y99" s="503"/>
      <c r="Z99" s="3"/>
      <c r="AA99" s="105"/>
    </row>
    <row r="100" spans="2:27" x14ac:dyDescent="0.2">
      <c r="B100" s="10" t="s">
        <v>3</v>
      </c>
      <c r="C100" s="374" t="s">
        <v>242</v>
      </c>
      <c r="D100" s="374"/>
      <c r="E100" s="374"/>
      <c r="F100" s="374"/>
      <c r="G100" s="374"/>
      <c r="H100" s="374"/>
      <c r="I100" s="9" t="s">
        <v>28</v>
      </c>
      <c r="J100" s="31">
        <v>0</v>
      </c>
      <c r="L100" s="503"/>
      <c r="M100" s="503"/>
      <c r="N100" s="503"/>
      <c r="O100" s="503"/>
      <c r="P100" s="3"/>
      <c r="Q100" s="105"/>
      <c r="S100" s="15"/>
      <c r="T100" s="503"/>
      <c r="U100" s="503"/>
      <c r="V100" s="503"/>
      <c r="W100" s="503"/>
      <c r="X100" s="503"/>
      <c r="Y100" s="503"/>
      <c r="Z100" s="3"/>
      <c r="AA100" s="105"/>
    </row>
    <row r="101" spans="2:27" x14ac:dyDescent="0.2">
      <c r="B101" s="32" t="s">
        <v>4</v>
      </c>
      <c r="C101" s="374" t="s">
        <v>111</v>
      </c>
      <c r="D101" s="374"/>
      <c r="E101" s="374"/>
      <c r="F101" s="374"/>
      <c r="G101" s="374"/>
      <c r="H101" s="374"/>
      <c r="I101" s="9" t="s">
        <v>28</v>
      </c>
      <c r="J101" s="31">
        <v>0</v>
      </c>
      <c r="L101" s="503"/>
      <c r="M101" s="503"/>
      <c r="N101" s="503"/>
      <c r="O101" s="503"/>
      <c r="P101" s="3"/>
      <c r="Q101" s="105"/>
      <c r="S101" s="108"/>
      <c r="T101" s="503"/>
      <c r="U101" s="503"/>
      <c r="V101" s="503"/>
      <c r="W101" s="503"/>
      <c r="X101" s="503"/>
      <c r="Y101" s="503"/>
      <c r="Z101" s="3"/>
      <c r="AA101" s="105"/>
    </row>
    <row r="102" spans="2:27" x14ac:dyDescent="0.2">
      <c r="B102" s="32" t="s">
        <v>5</v>
      </c>
      <c r="C102" s="373" t="s">
        <v>112</v>
      </c>
      <c r="D102" s="374"/>
      <c r="E102" s="374"/>
      <c r="F102" s="374"/>
      <c r="G102" s="374"/>
      <c r="H102" s="374"/>
      <c r="I102" s="9" t="s">
        <v>28</v>
      </c>
      <c r="J102" s="31">
        <v>0</v>
      </c>
      <c r="L102" s="503"/>
      <c r="M102" s="503"/>
      <c r="N102" s="503"/>
      <c r="O102" s="503"/>
      <c r="P102" s="3"/>
      <c r="Q102" s="105"/>
      <c r="S102" s="108"/>
      <c r="T102" s="504"/>
      <c r="U102" s="503"/>
      <c r="V102" s="503"/>
      <c r="W102" s="503"/>
      <c r="X102" s="503"/>
      <c r="Y102" s="503"/>
      <c r="Z102" s="3"/>
      <c r="AA102" s="105"/>
    </row>
    <row r="103" spans="2:27" x14ac:dyDescent="0.2">
      <c r="B103" s="358" t="s">
        <v>113</v>
      </c>
      <c r="C103" s="358"/>
      <c r="D103" s="358"/>
      <c r="E103" s="358"/>
      <c r="F103" s="358"/>
      <c r="G103" s="358"/>
      <c r="H103" s="358"/>
      <c r="I103" s="22" t="s">
        <v>28</v>
      </c>
      <c r="J103" s="33">
        <f>SUM(J99:J102)</f>
        <v>0</v>
      </c>
      <c r="L103" s="483"/>
      <c r="M103" s="483"/>
      <c r="N103" s="483"/>
      <c r="O103" s="483"/>
      <c r="P103" s="83"/>
      <c r="Q103" s="107"/>
      <c r="S103" s="483"/>
      <c r="T103" s="483"/>
      <c r="U103" s="483"/>
      <c r="V103" s="483"/>
      <c r="W103" s="483"/>
      <c r="X103" s="483"/>
      <c r="Y103" s="483"/>
      <c r="Z103" s="83"/>
      <c r="AA103" s="107"/>
    </row>
    <row r="104" spans="2:27" x14ac:dyDescent="0.2">
      <c r="B104" s="507"/>
      <c r="C104" s="508"/>
      <c r="D104" s="508"/>
      <c r="E104" s="508"/>
      <c r="F104" s="508"/>
      <c r="G104" s="508"/>
      <c r="H104" s="508"/>
      <c r="I104" s="508"/>
      <c r="J104" s="508"/>
      <c r="L104" s="439"/>
      <c r="M104" s="439"/>
      <c r="N104" s="439"/>
      <c r="O104" s="439"/>
      <c r="P104" s="439"/>
      <c r="Q104" s="439"/>
      <c r="S104" s="439"/>
      <c r="T104" s="439"/>
      <c r="U104" s="439"/>
      <c r="V104" s="439"/>
      <c r="W104" s="439"/>
      <c r="X104" s="439"/>
      <c r="Y104" s="439"/>
      <c r="Z104" s="439"/>
      <c r="AA104" s="439"/>
    </row>
    <row r="105" spans="2:27" x14ac:dyDescent="0.2">
      <c r="B105" s="433" t="s">
        <v>114</v>
      </c>
      <c r="C105" s="433"/>
      <c r="D105" s="433"/>
      <c r="E105" s="433"/>
      <c r="F105" s="433"/>
      <c r="G105" s="433"/>
      <c r="H105" s="433"/>
      <c r="I105" s="433"/>
      <c r="J105" s="433"/>
      <c r="L105" s="434"/>
      <c r="M105" s="434"/>
      <c r="N105" s="434"/>
      <c r="O105" s="434"/>
      <c r="P105" s="370"/>
      <c r="Q105" s="443"/>
      <c r="S105" s="7"/>
      <c r="T105" s="434"/>
      <c r="U105" s="434"/>
      <c r="V105" s="434"/>
      <c r="W105" s="434"/>
      <c r="X105" s="434"/>
      <c r="Y105" s="434"/>
      <c r="Z105" s="370"/>
      <c r="AA105" s="443"/>
    </row>
    <row r="106" spans="2:27" x14ac:dyDescent="0.2">
      <c r="B106" s="10">
        <v>6</v>
      </c>
      <c r="C106" s="358" t="s">
        <v>115</v>
      </c>
      <c r="D106" s="358"/>
      <c r="E106" s="358"/>
      <c r="F106" s="358"/>
      <c r="G106" s="358"/>
      <c r="H106" s="358"/>
      <c r="I106" s="11" t="s">
        <v>20</v>
      </c>
      <c r="J106" s="11" t="s">
        <v>48</v>
      </c>
      <c r="L106" s="483"/>
      <c r="M106" s="483"/>
      <c r="N106" s="483"/>
      <c r="O106" s="483"/>
      <c r="P106" s="16"/>
      <c r="Q106" s="16"/>
      <c r="S106" s="15"/>
      <c r="T106" s="483"/>
      <c r="U106" s="483"/>
      <c r="V106" s="483"/>
      <c r="W106" s="483"/>
      <c r="X106" s="483"/>
      <c r="Y106" s="483"/>
      <c r="Z106" s="16"/>
      <c r="AA106" s="16"/>
    </row>
    <row r="107" spans="2:27" x14ac:dyDescent="0.2">
      <c r="B107" s="10" t="s">
        <v>2</v>
      </c>
      <c r="C107" s="363" t="s">
        <v>116</v>
      </c>
      <c r="D107" s="363"/>
      <c r="E107" s="363"/>
      <c r="F107" s="363"/>
      <c r="G107" s="363"/>
      <c r="H107" s="363"/>
      <c r="I107" s="18">
        <f>'Memória de Cálculo'!I62</f>
        <v>0</v>
      </c>
      <c r="J107" s="12">
        <f>TRUNC(I107*J131,2)</f>
        <v>0</v>
      </c>
      <c r="L107" s="434"/>
      <c r="M107" s="434"/>
      <c r="N107" s="434"/>
      <c r="O107" s="434"/>
      <c r="P107" s="82"/>
      <c r="Q107" s="102"/>
      <c r="S107" s="15"/>
      <c r="T107" s="434"/>
      <c r="U107" s="434"/>
      <c r="V107" s="434"/>
      <c r="W107" s="434"/>
      <c r="X107" s="434"/>
      <c r="Y107" s="434"/>
      <c r="Z107" s="82"/>
      <c r="AA107" s="102"/>
    </row>
    <row r="108" spans="2:27" x14ac:dyDescent="0.2">
      <c r="B108" s="10" t="s">
        <v>3</v>
      </c>
      <c r="C108" s="363" t="s">
        <v>117</v>
      </c>
      <c r="D108" s="363"/>
      <c r="E108" s="363"/>
      <c r="F108" s="363"/>
      <c r="G108" s="363"/>
      <c r="H108" s="363"/>
      <c r="I108" s="18">
        <f>'Memória de Cálculo'!I63</f>
        <v>0</v>
      </c>
      <c r="J108" s="12">
        <f>TRUNC(I108*(J107+J131),2)</f>
        <v>0</v>
      </c>
      <c r="L108" s="434"/>
      <c r="M108" s="434"/>
      <c r="N108" s="434"/>
      <c r="O108" s="434"/>
      <c r="P108" s="82"/>
      <c r="Q108" s="102"/>
      <c r="S108" s="15"/>
      <c r="T108" s="434"/>
      <c r="U108" s="434"/>
      <c r="V108" s="434"/>
      <c r="W108" s="434"/>
      <c r="X108" s="434"/>
      <c r="Y108" s="434"/>
      <c r="Z108" s="82"/>
      <c r="AA108" s="102"/>
    </row>
    <row r="109" spans="2:27" x14ac:dyDescent="0.2">
      <c r="B109" s="10" t="s">
        <v>4</v>
      </c>
      <c r="C109" s="436" t="s">
        <v>118</v>
      </c>
      <c r="D109" s="437"/>
      <c r="E109" s="437"/>
      <c r="F109" s="437"/>
      <c r="G109" s="437"/>
      <c r="H109" s="437"/>
      <c r="I109" s="437"/>
      <c r="J109" s="438"/>
      <c r="L109" s="517"/>
      <c r="M109" s="517"/>
      <c r="N109" s="517"/>
      <c r="O109" s="517"/>
      <c r="P109" s="517"/>
      <c r="Q109" s="517"/>
      <c r="S109" s="15"/>
      <c r="T109" s="517"/>
      <c r="U109" s="517"/>
      <c r="V109" s="517"/>
      <c r="W109" s="517"/>
      <c r="X109" s="517"/>
      <c r="Y109" s="517"/>
      <c r="Z109" s="517"/>
      <c r="AA109" s="517"/>
    </row>
    <row r="110" spans="2:27" x14ac:dyDescent="0.2">
      <c r="B110" s="10" t="s">
        <v>119</v>
      </c>
      <c r="C110" s="363" t="s">
        <v>120</v>
      </c>
      <c r="D110" s="363"/>
      <c r="E110" s="363"/>
      <c r="F110" s="363"/>
      <c r="G110" s="363"/>
      <c r="H110" s="363"/>
      <c r="I110" s="18">
        <f>'Memória de Cálculo'!I65</f>
        <v>0</v>
      </c>
      <c r="J110" s="19">
        <f>TRUNC(I110*J120,2)</f>
        <v>0</v>
      </c>
      <c r="L110" s="434"/>
      <c r="M110" s="434"/>
      <c r="N110" s="434"/>
      <c r="O110" s="434"/>
      <c r="P110" s="115"/>
      <c r="Q110" s="104"/>
      <c r="S110" s="15"/>
      <c r="T110" s="434"/>
      <c r="U110" s="434"/>
      <c r="V110" s="434"/>
      <c r="W110" s="434"/>
      <c r="X110" s="434"/>
      <c r="Y110" s="434"/>
      <c r="Z110" s="115"/>
      <c r="AA110" s="104"/>
    </row>
    <row r="111" spans="2:27" x14ac:dyDescent="0.2">
      <c r="B111" s="10" t="s">
        <v>121</v>
      </c>
      <c r="C111" s="363" t="s">
        <v>122</v>
      </c>
      <c r="D111" s="363"/>
      <c r="E111" s="363"/>
      <c r="F111" s="363"/>
      <c r="G111" s="363"/>
      <c r="H111" s="363"/>
      <c r="I111" s="18">
        <f>'Memória de Cálculo'!I66</f>
        <v>0</v>
      </c>
      <c r="J111" s="19">
        <f>TRUNC(I111*J120,2)</f>
        <v>0</v>
      </c>
      <c r="L111" s="434"/>
      <c r="M111" s="434"/>
      <c r="N111" s="434"/>
      <c r="O111" s="434"/>
      <c r="P111" s="115"/>
      <c r="Q111" s="104"/>
      <c r="S111" s="15"/>
      <c r="T111" s="434"/>
      <c r="U111" s="434"/>
      <c r="V111" s="434"/>
      <c r="W111" s="434"/>
      <c r="X111" s="434"/>
      <c r="Y111" s="434"/>
      <c r="Z111" s="115"/>
      <c r="AA111" s="104"/>
    </row>
    <row r="112" spans="2:27" x14ac:dyDescent="0.2">
      <c r="B112" s="10" t="s">
        <v>123</v>
      </c>
      <c r="C112" s="363" t="s">
        <v>124</v>
      </c>
      <c r="D112" s="363"/>
      <c r="E112" s="363"/>
      <c r="F112" s="363"/>
      <c r="G112" s="363"/>
      <c r="H112" s="363"/>
      <c r="I112" s="18">
        <f>'Memória de Cálculo'!I67</f>
        <v>0</v>
      </c>
      <c r="J112" s="19">
        <f>TRUNC(I112*J120,2)</f>
        <v>0</v>
      </c>
      <c r="L112" s="434"/>
      <c r="M112" s="434"/>
      <c r="N112" s="434"/>
      <c r="O112" s="434"/>
      <c r="P112" s="115"/>
      <c r="Q112" s="104"/>
      <c r="S112" s="15"/>
      <c r="T112" s="434"/>
      <c r="U112" s="434"/>
      <c r="V112" s="434"/>
      <c r="W112" s="434"/>
      <c r="X112" s="434"/>
      <c r="Y112" s="434"/>
      <c r="Z112" s="115"/>
      <c r="AA112" s="104"/>
    </row>
    <row r="113" spans="2:27" x14ac:dyDescent="0.2">
      <c r="B113" s="358" t="s">
        <v>125</v>
      </c>
      <c r="C113" s="358"/>
      <c r="D113" s="358"/>
      <c r="E113" s="358"/>
      <c r="F113" s="358"/>
      <c r="G113" s="358"/>
      <c r="H113" s="358"/>
      <c r="I113" s="35">
        <f>SUM(I107:I112)</f>
        <v>0</v>
      </c>
      <c r="J113" s="27">
        <f>TRUNC(SUM(J107:J112),2)</f>
        <v>0</v>
      </c>
      <c r="L113" s="483"/>
      <c r="M113" s="483"/>
      <c r="N113" s="483"/>
      <c r="O113" s="483"/>
      <c r="P113" s="116"/>
      <c r="Q113" s="106"/>
      <c r="S113" s="483"/>
      <c r="T113" s="483"/>
      <c r="U113" s="483"/>
      <c r="V113" s="483"/>
      <c r="W113" s="483"/>
      <c r="X113" s="483"/>
      <c r="Y113" s="483"/>
      <c r="Z113" s="116"/>
      <c r="AA113" s="106"/>
    </row>
    <row r="114" spans="2:27" x14ac:dyDescent="0.2">
      <c r="B114" s="7"/>
      <c r="C114" s="434"/>
      <c r="D114" s="434"/>
      <c r="E114" s="434"/>
      <c r="F114" s="434"/>
      <c r="G114" s="434"/>
      <c r="H114" s="434"/>
      <c r="I114" s="434"/>
      <c r="J114" s="434"/>
      <c r="L114" s="434"/>
      <c r="M114" s="434"/>
      <c r="N114" s="434"/>
      <c r="O114" s="434"/>
      <c r="P114" s="434"/>
      <c r="Q114" s="434"/>
      <c r="S114" s="7"/>
      <c r="T114" s="434"/>
      <c r="U114" s="434"/>
      <c r="V114" s="434"/>
      <c r="W114" s="434"/>
      <c r="X114" s="434"/>
      <c r="Y114" s="434"/>
      <c r="Z114" s="434"/>
      <c r="AA114" s="434"/>
    </row>
    <row r="115" spans="2:27" x14ac:dyDescent="0.2">
      <c r="B115" s="36" t="s">
        <v>126</v>
      </c>
      <c r="C115" s="435" t="s">
        <v>127</v>
      </c>
      <c r="D115" s="435"/>
      <c r="E115" s="435"/>
      <c r="F115" s="435"/>
      <c r="G115" s="435"/>
      <c r="H115" s="435"/>
      <c r="I115" s="37">
        <f>TRUNC(I110+I111+I112,4)</f>
        <v>0</v>
      </c>
      <c r="J115" s="38"/>
      <c r="L115" s="368"/>
      <c r="M115" s="368"/>
      <c r="N115" s="368"/>
      <c r="O115" s="368"/>
      <c r="P115" s="40"/>
      <c r="Q115" s="59"/>
      <c r="S115" s="43"/>
      <c r="T115" s="368"/>
      <c r="U115" s="368"/>
      <c r="V115" s="368"/>
      <c r="W115" s="368"/>
      <c r="X115" s="368"/>
      <c r="Y115" s="368"/>
      <c r="Z115" s="40"/>
      <c r="AA115" s="59"/>
    </row>
    <row r="116" spans="2:27" x14ac:dyDescent="0.2">
      <c r="B116" s="39"/>
      <c r="C116" s="368">
        <v>100</v>
      </c>
      <c r="D116" s="368"/>
      <c r="E116" s="368"/>
      <c r="F116" s="368"/>
      <c r="G116" s="368"/>
      <c r="H116" s="368"/>
      <c r="I116" s="40"/>
      <c r="J116" s="41"/>
      <c r="L116" s="368"/>
      <c r="M116" s="368"/>
      <c r="N116" s="368"/>
      <c r="O116" s="368"/>
      <c r="P116" s="40"/>
      <c r="Q116" s="59"/>
      <c r="S116" s="43"/>
      <c r="T116" s="368"/>
      <c r="U116" s="368"/>
      <c r="V116" s="368"/>
      <c r="W116" s="368"/>
      <c r="X116" s="368"/>
      <c r="Y116" s="368"/>
      <c r="Z116" s="40"/>
      <c r="AA116" s="59"/>
    </row>
    <row r="117" spans="2:27" x14ac:dyDescent="0.2">
      <c r="B117" s="42"/>
      <c r="C117" s="43"/>
      <c r="D117" s="43"/>
      <c r="E117" s="43"/>
      <c r="F117" s="43"/>
      <c r="G117" s="43"/>
      <c r="H117" s="43"/>
      <c r="I117" s="40"/>
      <c r="J117" s="41"/>
      <c r="L117" s="43"/>
      <c r="M117" s="43"/>
      <c r="N117" s="43"/>
      <c r="O117" s="43"/>
      <c r="P117" s="40"/>
      <c r="Q117" s="59"/>
      <c r="S117" s="58"/>
      <c r="T117" s="43"/>
      <c r="U117" s="43"/>
      <c r="V117" s="43"/>
      <c r="W117" s="43"/>
      <c r="X117" s="43"/>
      <c r="Y117" s="43"/>
      <c r="Z117" s="40"/>
      <c r="AA117" s="59"/>
    </row>
    <row r="118" spans="2:27" x14ac:dyDescent="0.2">
      <c r="B118" s="39" t="s">
        <v>128</v>
      </c>
      <c r="C118" s="368" t="s">
        <v>129</v>
      </c>
      <c r="D118" s="368"/>
      <c r="E118" s="368"/>
      <c r="F118" s="368"/>
      <c r="G118" s="368"/>
      <c r="H118" s="368"/>
      <c r="I118" s="40"/>
      <c r="J118" s="44">
        <f>TRUNC(J131+J107+J108,2)</f>
        <v>0</v>
      </c>
      <c r="L118" s="368"/>
      <c r="M118" s="368"/>
      <c r="N118" s="368"/>
      <c r="O118" s="368"/>
      <c r="P118" s="40"/>
      <c r="Q118" s="109"/>
      <c r="S118" s="43"/>
      <c r="T118" s="368"/>
      <c r="U118" s="368"/>
      <c r="V118" s="368"/>
      <c r="W118" s="368"/>
      <c r="X118" s="368"/>
      <c r="Y118" s="368"/>
      <c r="Z118" s="40"/>
      <c r="AA118" s="109"/>
    </row>
    <row r="119" spans="2:27" x14ac:dyDescent="0.2">
      <c r="B119" s="39"/>
      <c r="C119" s="43"/>
      <c r="D119" s="43"/>
      <c r="E119" s="43"/>
      <c r="F119" s="43"/>
      <c r="G119" s="43"/>
      <c r="H119" s="43"/>
      <c r="I119" s="40"/>
      <c r="J119" s="44"/>
      <c r="L119" s="43"/>
      <c r="M119" s="43"/>
      <c r="N119" s="43"/>
      <c r="O119" s="43"/>
      <c r="P119" s="40"/>
      <c r="Q119" s="109"/>
      <c r="S119" s="43"/>
      <c r="T119" s="43"/>
      <c r="U119" s="43"/>
      <c r="V119" s="43"/>
      <c r="W119" s="43"/>
      <c r="X119" s="43"/>
      <c r="Y119" s="43"/>
      <c r="Z119" s="40"/>
      <c r="AA119" s="109"/>
    </row>
    <row r="120" spans="2:27" x14ac:dyDescent="0.2">
      <c r="B120" s="39" t="s">
        <v>130</v>
      </c>
      <c r="C120" s="368" t="s">
        <v>131</v>
      </c>
      <c r="D120" s="368"/>
      <c r="E120" s="368"/>
      <c r="F120" s="368"/>
      <c r="G120" s="368"/>
      <c r="H120" s="368"/>
      <c r="I120" s="40"/>
      <c r="J120" s="44">
        <f>TRUNC(J118/(1-I115),2)</f>
        <v>0</v>
      </c>
      <c r="L120" s="368"/>
      <c r="M120" s="368"/>
      <c r="N120" s="368"/>
      <c r="O120" s="368"/>
      <c r="P120" s="40"/>
      <c r="Q120" s="109"/>
      <c r="S120" s="43"/>
      <c r="T120" s="368"/>
      <c r="U120" s="368"/>
      <c r="V120" s="368"/>
      <c r="W120" s="368"/>
      <c r="X120" s="368"/>
      <c r="Y120" s="368"/>
      <c r="Z120" s="40"/>
      <c r="AA120" s="109"/>
    </row>
    <row r="121" spans="2:27" x14ac:dyDescent="0.2">
      <c r="B121" s="39"/>
      <c r="C121" s="43"/>
      <c r="D121" s="43"/>
      <c r="E121" s="43"/>
      <c r="F121" s="43"/>
      <c r="G121" s="43"/>
      <c r="H121" s="43"/>
      <c r="I121" s="40"/>
      <c r="J121" s="44"/>
      <c r="L121" s="43"/>
      <c r="M121" s="43"/>
      <c r="N121" s="43"/>
      <c r="O121" s="43"/>
      <c r="P121" s="40"/>
      <c r="Q121" s="109"/>
      <c r="S121" s="43"/>
      <c r="T121" s="43"/>
      <c r="U121" s="43"/>
      <c r="V121" s="43"/>
      <c r="W121" s="43"/>
      <c r="X121" s="43"/>
      <c r="Y121" s="43"/>
      <c r="Z121" s="40"/>
      <c r="AA121" s="109"/>
    </row>
    <row r="122" spans="2:27" x14ac:dyDescent="0.2">
      <c r="B122" s="45"/>
      <c r="C122" s="432" t="s">
        <v>132</v>
      </c>
      <c r="D122" s="432"/>
      <c r="E122" s="432"/>
      <c r="F122" s="432"/>
      <c r="G122" s="432"/>
      <c r="H122" s="432"/>
      <c r="I122" s="46"/>
      <c r="J122" s="47">
        <f>TRUNC(J120-J118,2)</f>
        <v>0</v>
      </c>
      <c r="L122" s="368"/>
      <c r="M122" s="368"/>
      <c r="N122" s="368"/>
      <c r="O122" s="368"/>
      <c r="P122" s="40"/>
      <c r="Q122" s="109"/>
      <c r="S122" s="43"/>
      <c r="T122" s="368"/>
      <c r="U122" s="368"/>
      <c r="V122" s="368"/>
      <c r="W122" s="368"/>
      <c r="X122" s="368"/>
      <c r="Y122" s="368"/>
      <c r="Z122" s="40"/>
      <c r="AA122" s="109"/>
    </row>
    <row r="123" spans="2:27" x14ac:dyDescent="0.2">
      <c r="B123" s="7"/>
      <c r="C123" s="3"/>
      <c r="D123" s="3"/>
      <c r="E123" s="3"/>
      <c r="F123" s="3"/>
      <c r="G123" s="3"/>
      <c r="H123" s="3"/>
      <c r="I123" s="3"/>
      <c r="J123" s="17"/>
      <c r="L123" s="3"/>
      <c r="M123" s="3"/>
      <c r="N123" s="3"/>
      <c r="O123" s="3"/>
      <c r="P123" s="3"/>
      <c r="Q123" s="17"/>
      <c r="S123" s="7"/>
      <c r="T123" s="3"/>
      <c r="U123" s="3"/>
      <c r="V123" s="3"/>
      <c r="W123" s="3"/>
      <c r="X123" s="3"/>
      <c r="Y123" s="3"/>
      <c r="Z123" s="3"/>
      <c r="AA123" s="17"/>
    </row>
    <row r="124" spans="2:27" x14ac:dyDescent="0.2">
      <c r="B124" s="433" t="s">
        <v>133</v>
      </c>
      <c r="C124" s="433"/>
      <c r="D124" s="433"/>
      <c r="E124" s="433"/>
      <c r="F124" s="433"/>
      <c r="G124" s="433"/>
      <c r="H124" s="433"/>
      <c r="I124" s="433"/>
      <c r="J124" s="433"/>
      <c r="L124" s="434"/>
      <c r="M124" s="434"/>
      <c r="N124" s="434"/>
      <c r="O124" s="434"/>
      <c r="P124" s="370"/>
      <c r="Q124" s="443"/>
      <c r="S124" s="7"/>
      <c r="T124" s="434"/>
      <c r="U124" s="434"/>
      <c r="V124" s="434"/>
      <c r="W124" s="434"/>
      <c r="X124" s="434"/>
      <c r="Y124" s="434"/>
      <c r="Z124" s="370"/>
      <c r="AA124" s="443"/>
    </row>
    <row r="125" spans="2:27" x14ac:dyDescent="0.2">
      <c r="B125" s="358" t="s">
        <v>24</v>
      </c>
      <c r="C125" s="358"/>
      <c r="D125" s="358"/>
      <c r="E125" s="358"/>
      <c r="F125" s="358"/>
      <c r="G125" s="358"/>
      <c r="H125" s="358"/>
      <c r="I125" s="358"/>
      <c r="J125" s="11" t="s">
        <v>48</v>
      </c>
      <c r="L125" s="483"/>
      <c r="M125" s="483"/>
      <c r="N125" s="483"/>
      <c r="O125" s="483"/>
      <c r="P125" s="483"/>
      <c r="Q125" s="16"/>
      <c r="S125" s="483"/>
      <c r="T125" s="483"/>
      <c r="U125" s="483"/>
      <c r="V125" s="483"/>
      <c r="W125" s="483"/>
      <c r="X125" s="483"/>
      <c r="Y125" s="483"/>
      <c r="Z125" s="483"/>
      <c r="AA125" s="16"/>
    </row>
    <row r="126" spans="2:27" x14ac:dyDescent="0.2">
      <c r="B126" s="8" t="s">
        <v>2</v>
      </c>
      <c r="C126" s="363" t="str">
        <f>B26</f>
        <v>MÓDULO 1 - COMPOSIÇÃO DA REMUNERAÇÃO</v>
      </c>
      <c r="D126" s="363"/>
      <c r="E126" s="363"/>
      <c r="F126" s="363"/>
      <c r="G126" s="363"/>
      <c r="H126" s="363"/>
      <c r="I126" s="363"/>
      <c r="J126" s="12">
        <f>J34</f>
        <v>0</v>
      </c>
      <c r="L126" s="434"/>
      <c r="M126" s="434"/>
      <c r="N126" s="434"/>
      <c r="O126" s="434"/>
      <c r="P126" s="434"/>
      <c r="Q126" s="102"/>
      <c r="S126" s="7"/>
      <c r="T126" s="434"/>
      <c r="U126" s="434"/>
      <c r="V126" s="434"/>
      <c r="W126" s="434"/>
      <c r="X126" s="434"/>
      <c r="Y126" s="434"/>
      <c r="Z126" s="434"/>
      <c r="AA126" s="102"/>
    </row>
    <row r="127" spans="2:27" x14ac:dyDescent="0.2">
      <c r="B127" s="8" t="s">
        <v>3</v>
      </c>
      <c r="C127" s="363" t="str">
        <f>B36</f>
        <v>MÓDULO 2 – ENCARGOS E BENEFÍCIOS ANUAIS, MENSAIS E DIÁRIOS</v>
      </c>
      <c r="D127" s="363"/>
      <c r="E127" s="363"/>
      <c r="F127" s="363"/>
      <c r="G127" s="363"/>
      <c r="H127" s="363"/>
      <c r="I127" s="363"/>
      <c r="J127" s="19">
        <f>J65</f>
        <v>0</v>
      </c>
      <c r="L127" s="434"/>
      <c r="M127" s="434"/>
      <c r="N127" s="434"/>
      <c r="O127" s="434"/>
      <c r="P127" s="434"/>
      <c r="Q127" s="104"/>
      <c r="S127" s="7"/>
      <c r="T127" s="434"/>
      <c r="U127" s="434"/>
      <c r="V127" s="434"/>
      <c r="W127" s="434"/>
      <c r="X127" s="434"/>
      <c r="Y127" s="434"/>
      <c r="Z127" s="434"/>
      <c r="AA127" s="104"/>
    </row>
    <row r="128" spans="2:27" x14ac:dyDescent="0.2">
      <c r="B128" s="8" t="s">
        <v>4</v>
      </c>
      <c r="C128" s="363" t="str">
        <f>B67</f>
        <v>MÓDULO 3 – PROVISÃO PARA RESCISÃO</v>
      </c>
      <c r="D128" s="363"/>
      <c r="E128" s="363"/>
      <c r="F128" s="363"/>
      <c r="G128" s="363"/>
      <c r="H128" s="363"/>
      <c r="I128" s="363"/>
      <c r="J128" s="19">
        <f>J75</f>
        <v>0</v>
      </c>
      <c r="L128" s="434"/>
      <c r="M128" s="434"/>
      <c r="N128" s="434"/>
      <c r="O128" s="434"/>
      <c r="P128" s="434"/>
      <c r="Q128" s="104"/>
      <c r="S128" s="7"/>
      <c r="T128" s="434"/>
      <c r="U128" s="434"/>
      <c r="V128" s="434"/>
      <c r="W128" s="434"/>
      <c r="X128" s="434"/>
      <c r="Y128" s="434"/>
      <c r="Z128" s="434"/>
      <c r="AA128" s="104"/>
    </row>
    <row r="129" spans="2:29" x14ac:dyDescent="0.2">
      <c r="B129" s="8" t="s">
        <v>5</v>
      </c>
      <c r="C129" s="363" t="str">
        <f>B77</f>
        <v>MÓDULO 4 – CUSTO DE REPOSIÇÃO DO PROFISSIONAL AUSENTE</v>
      </c>
      <c r="D129" s="363"/>
      <c r="E129" s="363"/>
      <c r="F129" s="363"/>
      <c r="G129" s="363"/>
      <c r="H129" s="363"/>
      <c r="I129" s="363"/>
      <c r="J129" s="19">
        <f>J95</f>
        <v>0</v>
      </c>
      <c r="L129" s="434"/>
      <c r="M129" s="434"/>
      <c r="N129" s="434"/>
      <c r="O129" s="434"/>
      <c r="P129" s="434"/>
      <c r="Q129" s="104"/>
      <c r="S129" s="7"/>
      <c r="T129" s="434"/>
      <c r="U129" s="434"/>
      <c r="V129" s="434"/>
      <c r="W129" s="434"/>
      <c r="X129" s="434"/>
      <c r="Y129" s="434"/>
      <c r="Z129" s="434"/>
      <c r="AA129" s="104"/>
    </row>
    <row r="130" spans="2:29" x14ac:dyDescent="0.2">
      <c r="B130" s="8" t="s">
        <v>15</v>
      </c>
      <c r="C130" s="363" t="str">
        <f>B97</f>
        <v>MÓDULO 5 – INSUMOS DIVERSOS</v>
      </c>
      <c r="D130" s="363"/>
      <c r="E130" s="363"/>
      <c r="F130" s="363"/>
      <c r="G130" s="363"/>
      <c r="H130" s="363"/>
      <c r="I130" s="363"/>
      <c r="J130" s="19">
        <f>J103</f>
        <v>0</v>
      </c>
      <c r="L130" s="434"/>
      <c r="M130" s="434"/>
      <c r="N130" s="434"/>
      <c r="O130" s="434"/>
      <c r="P130" s="434"/>
      <c r="Q130" s="104"/>
      <c r="S130" s="7"/>
      <c r="T130" s="434"/>
      <c r="U130" s="434"/>
      <c r="V130" s="434"/>
      <c r="W130" s="434"/>
      <c r="X130" s="434"/>
      <c r="Y130" s="434"/>
      <c r="Z130" s="434"/>
      <c r="AA130" s="104"/>
    </row>
    <row r="131" spans="2:29" x14ac:dyDescent="0.2">
      <c r="B131" s="10"/>
      <c r="C131" s="358" t="s">
        <v>134</v>
      </c>
      <c r="D131" s="358"/>
      <c r="E131" s="358"/>
      <c r="F131" s="358"/>
      <c r="G131" s="358"/>
      <c r="H131" s="358"/>
      <c r="I131" s="358"/>
      <c r="J131" s="27">
        <f>TRUNC(SUM(J126:J130),2)</f>
        <v>0</v>
      </c>
      <c r="L131" s="483"/>
      <c r="M131" s="483"/>
      <c r="N131" s="483"/>
      <c r="O131" s="483"/>
      <c r="P131" s="483"/>
      <c r="Q131" s="106"/>
      <c r="S131" s="15"/>
      <c r="T131" s="483"/>
      <c r="U131" s="483"/>
      <c r="V131" s="483"/>
      <c r="W131" s="483"/>
      <c r="X131" s="483"/>
      <c r="Y131" s="483"/>
      <c r="Z131" s="483"/>
      <c r="AA131" s="106"/>
    </row>
    <row r="132" spans="2:29" x14ac:dyDescent="0.2">
      <c r="B132" s="8" t="s">
        <v>16</v>
      </c>
      <c r="C132" s="363" t="str">
        <f>B105</f>
        <v>MÓDULO 6 – CUSTOS INDIRETOS, TRIBUTOS E LUCRO</v>
      </c>
      <c r="D132" s="363"/>
      <c r="E132" s="363"/>
      <c r="F132" s="363"/>
      <c r="G132" s="363"/>
      <c r="H132" s="363"/>
      <c r="I132" s="363"/>
      <c r="J132" s="12">
        <f>J113</f>
        <v>0</v>
      </c>
      <c r="L132" s="434"/>
      <c r="M132" s="434"/>
      <c r="N132" s="434"/>
      <c r="O132" s="434"/>
      <c r="P132" s="434"/>
      <c r="Q132" s="102"/>
      <c r="S132" s="7"/>
      <c r="T132" s="434"/>
      <c r="U132" s="434"/>
      <c r="V132" s="434"/>
      <c r="W132" s="434"/>
      <c r="X132" s="434"/>
      <c r="Y132" s="434"/>
      <c r="Z132" s="434"/>
      <c r="AA132" s="102"/>
    </row>
    <row r="133" spans="2:29" x14ac:dyDescent="0.2">
      <c r="B133" s="358" t="s">
        <v>198</v>
      </c>
      <c r="C133" s="358"/>
      <c r="D133" s="358"/>
      <c r="E133" s="358"/>
      <c r="F133" s="358"/>
      <c r="G133" s="358"/>
      <c r="H133" s="358"/>
      <c r="I133" s="358"/>
      <c r="J133" s="27">
        <f>+J131+J132</f>
        <v>0</v>
      </c>
      <c r="K133" s="28"/>
      <c r="L133" s="518"/>
      <c r="M133" s="483"/>
      <c r="N133" s="483"/>
      <c r="O133" s="483"/>
      <c r="P133" s="483"/>
      <c r="Q133" s="106"/>
      <c r="S133" s="483"/>
      <c r="T133" s="483"/>
      <c r="U133" s="483"/>
      <c r="V133" s="483"/>
      <c r="W133" s="483"/>
      <c r="X133" s="483"/>
      <c r="Y133" s="483"/>
      <c r="Z133" s="483"/>
      <c r="AA133" s="106"/>
    </row>
    <row r="134" spans="2:29" x14ac:dyDescent="0.2">
      <c r="B134" s="358" t="s">
        <v>26</v>
      </c>
      <c r="C134" s="358"/>
      <c r="D134" s="358"/>
      <c r="E134" s="358"/>
      <c r="F134" s="358"/>
      <c r="G134" s="358"/>
      <c r="H134" s="358"/>
      <c r="I134" s="358"/>
      <c r="J134" s="63"/>
      <c r="L134" s="483"/>
      <c r="M134" s="483"/>
      <c r="N134" s="483"/>
      <c r="O134" s="483"/>
      <c r="P134" s="483"/>
      <c r="Q134" s="110"/>
      <c r="S134" s="483"/>
      <c r="T134" s="483"/>
      <c r="U134" s="483"/>
      <c r="V134" s="483"/>
      <c r="W134" s="483"/>
      <c r="X134" s="483"/>
      <c r="Y134" s="483"/>
      <c r="Z134" s="483"/>
      <c r="AA134" s="110"/>
    </row>
    <row r="135" spans="2:29" x14ac:dyDescent="0.2">
      <c r="B135" s="358" t="s">
        <v>199</v>
      </c>
      <c r="C135" s="358"/>
      <c r="D135" s="358"/>
      <c r="E135" s="358"/>
      <c r="F135" s="358"/>
      <c r="G135" s="358"/>
      <c r="H135" s="358"/>
      <c r="I135" s="358"/>
      <c r="J135" s="27">
        <f>+J134*J133</f>
        <v>0</v>
      </c>
      <c r="L135" s="483"/>
      <c r="M135" s="483"/>
      <c r="N135" s="483"/>
      <c r="O135" s="483"/>
      <c r="P135" s="483"/>
      <c r="Q135" s="106"/>
      <c r="S135" s="483"/>
      <c r="T135" s="483"/>
      <c r="U135" s="483"/>
      <c r="V135" s="483"/>
      <c r="W135" s="483"/>
      <c r="X135" s="483"/>
      <c r="Y135" s="483"/>
      <c r="Z135" s="483"/>
      <c r="AA135" s="106"/>
      <c r="AC135" s="28"/>
    </row>
    <row r="136" spans="2:29" x14ac:dyDescent="0.2">
      <c r="B136" s="7"/>
      <c r="C136" s="1"/>
      <c r="D136" s="1"/>
      <c r="E136" s="1"/>
      <c r="F136" s="1"/>
      <c r="G136" s="1"/>
      <c r="H136" s="1"/>
      <c r="I136" s="3"/>
      <c r="J136" s="48"/>
      <c r="L136" s="1"/>
      <c r="M136" s="1"/>
      <c r="N136" s="1"/>
      <c r="O136" s="1"/>
      <c r="P136" s="3"/>
      <c r="Q136" s="48"/>
      <c r="S136" s="7"/>
      <c r="T136" s="1"/>
      <c r="U136" s="1"/>
      <c r="V136" s="1"/>
      <c r="W136" s="1"/>
      <c r="X136" s="1"/>
      <c r="Y136" s="1"/>
      <c r="Z136" s="3"/>
      <c r="AA136" s="48"/>
    </row>
    <row r="137" spans="2:29" hidden="1" x14ac:dyDescent="0.2">
      <c r="B137" s="7"/>
      <c r="C137" s="483" t="s">
        <v>136</v>
      </c>
      <c r="D137" s="483"/>
      <c r="E137" s="483"/>
      <c r="F137" s="483"/>
      <c r="G137" s="483"/>
      <c r="H137" s="483"/>
      <c r="I137" s="16"/>
      <c r="J137" s="16"/>
      <c r="L137" s="483"/>
      <c r="M137" s="483"/>
      <c r="N137" s="483"/>
      <c r="O137" s="483"/>
      <c r="P137" s="16"/>
      <c r="Q137" s="16"/>
      <c r="S137" s="7"/>
      <c r="T137" s="483"/>
      <c r="U137" s="483"/>
      <c r="V137" s="483"/>
      <c r="W137" s="483"/>
      <c r="X137" s="483"/>
      <c r="Y137" s="483"/>
      <c r="Z137" s="16"/>
      <c r="AA137" s="16"/>
    </row>
    <row r="138" spans="2:29" ht="63.75" hidden="1" x14ac:dyDescent="0.2">
      <c r="B138" s="484" t="s">
        <v>137</v>
      </c>
      <c r="C138" s="484"/>
      <c r="D138" s="485" t="s">
        <v>138</v>
      </c>
      <c r="E138" s="485"/>
      <c r="F138" s="485" t="s">
        <v>139</v>
      </c>
      <c r="G138" s="485"/>
      <c r="H138" s="49" t="s">
        <v>140</v>
      </c>
      <c r="I138" s="49" t="s">
        <v>141</v>
      </c>
      <c r="J138" s="49" t="s">
        <v>142</v>
      </c>
      <c r="L138" s="94"/>
      <c r="M138" s="486"/>
      <c r="N138" s="486"/>
      <c r="O138" s="94"/>
      <c r="P138" s="94"/>
      <c r="Q138" s="94"/>
      <c r="S138" s="487"/>
      <c r="T138" s="487"/>
      <c r="U138" s="486"/>
      <c r="V138" s="486"/>
      <c r="W138" s="486"/>
      <c r="X138" s="486"/>
      <c r="Y138" s="94"/>
      <c r="Z138" s="94"/>
      <c r="AA138" s="94"/>
    </row>
    <row r="139" spans="2:29" hidden="1" x14ac:dyDescent="0.2">
      <c r="B139" s="447" t="s">
        <v>143</v>
      </c>
      <c r="C139" s="447"/>
      <c r="D139" s="363" t="s">
        <v>144</v>
      </c>
      <c r="E139" s="363"/>
      <c r="F139" s="447"/>
      <c r="G139" s="447"/>
      <c r="H139" s="50" t="s">
        <v>144</v>
      </c>
      <c r="I139" s="9"/>
      <c r="J139" s="12"/>
      <c r="L139" s="7"/>
      <c r="M139" s="443"/>
      <c r="N139" s="443"/>
      <c r="O139" s="1"/>
      <c r="P139" s="3"/>
      <c r="Q139" s="102"/>
      <c r="S139" s="443"/>
      <c r="T139" s="443"/>
      <c r="U139" s="434"/>
      <c r="V139" s="434"/>
      <c r="W139" s="443"/>
      <c r="X139" s="443"/>
      <c r="Y139" s="1"/>
      <c r="Z139" s="3"/>
      <c r="AA139" s="102"/>
    </row>
    <row r="140" spans="2:29" hidden="1" x14ac:dyDescent="0.2">
      <c r="B140" s="447" t="s">
        <v>145</v>
      </c>
      <c r="C140" s="447"/>
      <c r="D140" s="363" t="s">
        <v>144</v>
      </c>
      <c r="E140" s="363"/>
      <c r="F140" s="447"/>
      <c r="G140" s="447"/>
      <c r="H140" s="50" t="s">
        <v>144</v>
      </c>
      <c r="I140" s="9"/>
      <c r="J140" s="19">
        <v>0</v>
      </c>
      <c r="L140" s="7"/>
      <c r="M140" s="443"/>
      <c r="N140" s="443"/>
      <c r="O140" s="1"/>
      <c r="P140" s="3"/>
      <c r="Q140" s="104"/>
      <c r="S140" s="443"/>
      <c r="T140" s="443"/>
      <c r="U140" s="434"/>
      <c r="V140" s="434"/>
      <c r="W140" s="443"/>
      <c r="X140" s="443"/>
      <c r="Y140" s="1"/>
      <c r="Z140" s="3"/>
      <c r="AA140" s="104"/>
    </row>
    <row r="141" spans="2:29" hidden="1" x14ac:dyDescent="0.2">
      <c r="B141" s="447" t="s">
        <v>146</v>
      </c>
      <c r="C141" s="447"/>
      <c r="D141" s="363" t="s">
        <v>144</v>
      </c>
      <c r="E141" s="363"/>
      <c r="F141" s="447"/>
      <c r="G141" s="447"/>
      <c r="H141" s="50" t="s">
        <v>144</v>
      </c>
      <c r="I141" s="9"/>
      <c r="J141" s="19">
        <v>0</v>
      </c>
      <c r="L141" s="7"/>
      <c r="M141" s="443"/>
      <c r="N141" s="443"/>
      <c r="O141" s="1"/>
      <c r="P141" s="3"/>
      <c r="Q141" s="104"/>
      <c r="S141" s="443"/>
      <c r="T141" s="443"/>
      <c r="U141" s="434"/>
      <c r="V141" s="434"/>
      <c r="W141" s="443"/>
      <c r="X141" s="443"/>
      <c r="Y141" s="1"/>
      <c r="Z141" s="3"/>
      <c r="AA141" s="104"/>
    </row>
    <row r="142" spans="2:29" hidden="1" x14ac:dyDescent="0.2">
      <c r="B142" s="447" t="s">
        <v>147</v>
      </c>
      <c r="C142" s="447"/>
      <c r="D142" s="363" t="s">
        <v>144</v>
      </c>
      <c r="E142" s="363"/>
      <c r="F142" s="447"/>
      <c r="G142" s="447"/>
      <c r="H142" s="50" t="s">
        <v>144</v>
      </c>
      <c r="I142" s="9"/>
      <c r="J142" s="19">
        <v>0</v>
      </c>
      <c r="L142" s="7"/>
      <c r="M142" s="443"/>
      <c r="N142" s="443"/>
      <c r="O142" s="1"/>
      <c r="P142" s="3"/>
      <c r="Q142" s="104"/>
      <c r="S142" s="443"/>
      <c r="T142" s="443"/>
      <c r="U142" s="434"/>
      <c r="V142" s="434"/>
      <c r="W142" s="443"/>
      <c r="X142" s="443"/>
      <c r="Y142" s="1"/>
      <c r="Z142" s="3"/>
      <c r="AA142" s="104"/>
    </row>
    <row r="143" spans="2:29" hidden="1" x14ac:dyDescent="0.2">
      <c r="B143" s="358"/>
      <c r="C143" s="358"/>
      <c r="D143" s="447"/>
      <c r="E143" s="447"/>
      <c r="F143" s="447"/>
      <c r="G143" s="447"/>
      <c r="H143" s="51"/>
      <c r="I143" s="11"/>
      <c r="J143" s="19"/>
      <c r="L143" s="3"/>
      <c r="M143" s="443"/>
      <c r="N143" s="443"/>
      <c r="O143" s="86"/>
      <c r="P143" s="16"/>
      <c r="Q143" s="104"/>
      <c r="S143" s="483"/>
      <c r="T143" s="483"/>
      <c r="U143" s="443"/>
      <c r="V143" s="443"/>
      <c r="W143" s="443"/>
      <c r="X143" s="443"/>
      <c r="Y143" s="86"/>
      <c r="Z143" s="16"/>
      <c r="AA143" s="104"/>
    </row>
    <row r="144" spans="2:29" hidden="1" x14ac:dyDescent="0.2">
      <c r="B144" s="358"/>
      <c r="C144" s="358"/>
      <c r="D144" s="447"/>
      <c r="E144" s="447"/>
      <c r="F144" s="447"/>
      <c r="G144" s="447"/>
      <c r="H144" s="50"/>
      <c r="I144" s="9"/>
      <c r="J144" s="19"/>
      <c r="L144" s="3"/>
      <c r="M144" s="443"/>
      <c r="N144" s="443"/>
      <c r="O144" s="1"/>
      <c r="P144" s="3"/>
      <c r="Q144" s="104"/>
      <c r="S144" s="483"/>
      <c r="T144" s="483"/>
      <c r="U144" s="443"/>
      <c r="V144" s="443"/>
      <c r="W144" s="443"/>
      <c r="X144" s="443"/>
      <c r="Y144" s="1"/>
      <c r="Z144" s="3"/>
      <c r="AA144" s="104"/>
    </row>
    <row r="145" spans="2:27" hidden="1" x14ac:dyDescent="0.2">
      <c r="B145" s="358" t="s">
        <v>148</v>
      </c>
      <c r="C145" s="358"/>
      <c r="D145" s="358"/>
      <c r="E145" s="358"/>
      <c r="F145" s="358"/>
      <c r="G145" s="358"/>
      <c r="H145" s="358"/>
      <c r="I145" s="358"/>
      <c r="J145" s="27">
        <f>SUM(J143:J144)</f>
        <v>0</v>
      </c>
      <c r="L145" s="483"/>
      <c r="M145" s="483"/>
      <c r="N145" s="483"/>
      <c r="O145" s="483"/>
      <c r="P145" s="483"/>
      <c r="Q145" s="106"/>
      <c r="S145" s="483"/>
      <c r="T145" s="483"/>
      <c r="U145" s="483"/>
      <c r="V145" s="483"/>
      <c r="W145" s="483"/>
      <c r="X145" s="483"/>
      <c r="Y145" s="483"/>
      <c r="Z145" s="483"/>
      <c r="AA145" s="106"/>
    </row>
    <row r="146" spans="2:27" hidden="1" x14ac:dyDescent="0.2">
      <c r="B146" s="495"/>
      <c r="C146" s="495"/>
      <c r="D146" s="495"/>
      <c r="E146" s="495"/>
      <c r="F146" s="495"/>
      <c r="G146" s="495"/>
      <c r="H146" s="495"/>
      <c r="I146" s="495"/>
      <c r="J146" s="495"/>
      <c r="L146" s="443"/>
      <c r="M146" s="443"/>
      <c r="N146" s="443"/>
      <c r="O146" s="443"/>
      <c r="P146" s="443"/>
      <c r="Q146" s="443"/>
      <c r="S146" s="443"/>
      <c r="T146" s="443"/>
      <c r="U146" s="443"/>
      <c r="V146" s="443"/>
      <c r="W146" s="443"/>
      <c r="X146" s="443"/>
      <c r="Y146" s="443"/>
      <c r="Z146" s="443"/>
      <c r="AA146" s="443"/>
    </row>
    <row r="147" spans="2:27" hidden="1" x14ac:dyDescent="0.2">
      <c r="B147" s="7" t="s">
        <v>149</v>
      </c>
      <c r="C147" s="483" t="s">
        <v>150</v>
      </c>
      <c r="D147" s="483"/>
      <c r="E147" s="483"/>
      <c r="F147" s="483"/>
      <c r="G147" s="483"/>
      <c r="H147" s="483"/>
      <c r="I147" s="16"/>
      <c r="J147" s="16"/>
      <c r="L147" s="483"/>
      <c r="M147" s="483"/>
      <c r="N147" s="483"/>
      <c r="O147" s="483"/>
      <c r="P147" s="16"/>
      <c r="Q147" s="16"/>
      <c r="S147" s="7"/>
      <c r="T147" s="483"/>
      <c r="U147" s="483"/>
      <c r="V147" s="483"/>
      <c r="W147" s="483"/>
      <c r="X147" s="483"/>
      <c r="Y147" s="483"/>
      <c r="Z147" s="16"/>
      <c r="AA147" s="16"/>
    </row>
    <row r="148" spans="2:27" hidden="1" x14ac:dyDescent="0.2">
      <c r="B148" s="358" t="s">
        <v>151</v>
      </c>
      <c r="C148" s="358"/>
      <c r="D148" s="358"/>
      <c r="E148" s="358"/>
      <c r="F148" s="358"/>
      <c r="G148" s="358"/>
      <c r="H148" s="358"/>
      <c r="I148" s="358"/>
      <c r="J148" s="358"/>
      <c r="L148" s="483"/>
      <c r="M148" s="483"/>
      <c r="N148" s="483"/>
      <c r="O148" s="483"/>
      <c r="P148" s="483"/>
      <c r="Q148" s="483"/>
      <c r="S148" s="483"/>
      <c r="T148" s="483"/>
      <c r="U148" s="483"/>
      <c r="V148" s="483"/>
      <c r="W148" s="483"/>
      <c r="X148" s="483"/>
      <c r="Y148" s="483"/>
      <c r="Z148" s="483"/>
      <c r="AA148" s="483"/>
    </row>
    <row r="149" spans="2:27" hidden="1" x14ac:dyDescent="0.2">
      <c r="B149" s="8"/>
      <c r="C149" s="496" t="s">
        <v>152</v>
      </c>
      <c r="D149" s="496"/>
      <c r="E149" s="496"/>
      <c r="F149" s="496"/>
      <c r="G149" s="496"/>
      <c r="H149" s="496"/>
      <c r="I149" s="496"/>
      <c r="J149" s="11" t="s">
        <v>48</v>
      </c>
      <c r="L149" s="517"/>
      <c r="M149" s="517"/>
      <c r="N149" s="517"/>
      <c r="O149" s="517"/>
      <c r="P149" s="517"/>
      <c r="Q149" s="16"/>
      <c r="S149" s="7"/>
      <c r="T149" s="517"/>
      <c r="U149" s="517"/>
      <c r="V149" s="517"/>
      <c r="W149" s="517"/>
      <c r="X149" s="517"/>
      <c r="Y149" s="517"/>
      <c r="Z149" s="517"/>
      <c r="AA149" s="16"/>
    </row>
    <row r="150" spans="2:27" hidden="1" x14ac:dyDescent="0.2">
      <c r="B150" s="8" t="s">
        <v>2</v>
      </c>
      <c r="C150" s="363" t="s">
        <v>153</v>
      </c>
      <c r="D150" s="363"/>
      <c r="E150" s="363"/>
      <c r="F150" s="363"/>
      <c r="G150" s="363"/>
      <c r="H150" s="363"/>
      <c r="I150" s="363"/>
      <c r="J150" s="12">
        <f>J110</f>
        <v>0</v>
      </c>
      <c r="L150" s="434"/>
      <c r="M150" s="434"/>
      <c r="N150" s="434"/>
      <c r="O150" s="434"/>
      <c r="P150" s="434"/>
      <c r="Q150" s="102"/>
      <c r="S150" s="7"/>
      <c r="T150" s="434"/>
      <c r="U150" s="434"/>
      <c r="V150" s="434"/>
      <c r="W150" s="434"/>
      <c r="X150" s="434"/>
      <c r="Y150" s="434"/>
      <c r="Z150" s="434"/>
      <c r="AA150" s="102"/>
    </row>
    <row r="151" spans="2:27" hidden="1" x14ac:dyDescent="0.2">
      <c r="B151" s="8" t="s">
        <v>3</v>
      </c>
      <c r="C151" s="363" t="s">
        <v>154</v>
      </c>
      <c r="D151" s="363"/>
      <c r="E151" s="363"/>
      <c r="F151" s="363"/>
      <c r="G151" s="363"/>
      <c r="H151" s="363"/>
      <c r="I151" s="363"/>
      <c r="J151" s="19"/>
      <c r="L151" s="434"/>
      <c r="M151" s="434"/>
      <c r="N151" s="434"/>
      <c r="O151" s="434"/>
      <c r="P151" s="434"/>
      <c r="Q151" s="104"/>
      <c r="S151" s="7"/>
      <c r="T151" s="434"/>
      <c r="U151" s="434"/>
      <c r="V151" s="434"/>
      <c r="W151" s="434"/>
      <c r="X151" s="434"/>
      <c r="Y151" s="434"/>
      <c r="Z151" s="434"/>
      <c r="AA151" s="104"/>
    </row>
    <row r="152" spans="2:27" hidden="1" x14ac:dyDescent="0.2">
      <c r="B152" s="8" t="s">
        <v>4</v>
      </c>
      <c r="C152" s="363" t="s">
        <v>155</v>
      </c>
      <c r="D152" s="363"/>
      <c r="E152" s="363"/>
      <c r="F152" s="363"/>
      <c r="G152" s="363"/>
      <c r="H152" s="363"/>
      <c r="I152" s="363"/>
      <c r="J152" s="19">
        <f>J113</f>
        <v>0</v>
      </c>
      <c r="L152" s="434"/>
      <c r="M152" s="434"/>
      <c r="N152" s="434"/>
      <c r="O152" s="434"/>
      <c r="P152" s="434"/>
      <c r="Q152" s="104"/>
      <c r="S152" s="7"/>
      <c r="T152" s="434"/>
      <c r="U152" s="434"/>
      <c r="V152" s="434"/>
      <c r="W152" s="434"/>
      <c r="X152" s="434"/>
      <c r="Y152" s="434"/>
      <c r="Z152" s="434"/>
      <c r="AA152" s="104"/>
    </row>
    <row r="153" spans="2:27" hidden="1" x14ac:dyDescent="0.2">
      <c r="B153" s="447" t="s">
        <v>0</v>
      </c>
      <c r="C153" s="447"/>
      <c r="D153" s="447"/>
      <c r="E153" s="447"/>
      <c r="F153" s="447"/>
      <c r="G153" s="447"/>
      <c r="H153" s="447"/>
      <c r="I153" s="447"/>
      <c r="J153" s="27">
        <f>SUM(J150:J152)</f>
        <v>0</v>
      </c>
      <c r="L153" s="443"/>
      <c r="M153" s="443"/>
      <c r="N153" s="443"/>
      <c r="O153" s="443"/>
      <c r="P153" s="443"/>
      <c r="Q153" s="106"/>
      <c r="S153" s="443"/>
      <c r="T153" s="443"/>
      <c r="U153" s="443"/>
      <c r="V153" s="443"/>
      <c r="W153" s="443"/>
      <c r="X153" s="443"/>
      <c r="Y153" s="443"/>
      <c r="Z153" s="443"/>
      <c r="AA153" s="106"/>
    </row>
    <row r="154" spans="2:27" hidden="1" x14ac:dyDescent="0.2">
      <c r="B154" s="7" t="s">
        <v>156</v>
      </c>
      <c r="C154" s="1" t="s">
        <v>157</v>
      </c>
      <c r="D154" s="1"/>
      <c r="E154" s="1"/>
      <c r="F154" s="1"/>
      <c r="G154" s="1"/>
      <c r="H154" s="1"/>
      <c r="I154" s="3"/>
      <c r="J154" s="3"/>
      <c r="L154" s="1"/>
      <c r="M154" s="1"/>
      <c r="N154" s="1"/>
      <c r="O154" s="1"/>
      <c r="P154" s="3"/>
      <c r="Q154" s="3"/>
      <c r="S154" s="7"/>
      <c r="T154" s="1"/>
      <c r="U154" s="1"/>
      <c r="V154" s="1"/>
      <c r="W154" s="1"/>
      <c r="X154" s="1"/>
      <c r="Y154" s="1"/>
      <c r="Z154" s="3"/>
      <c r="AA154" s="3"/>
    </row>
    <row r="155" spans="2:27" x14ac:dyDescent="0.2">
      <c r="B155" s="7"/>
      <c r="C155" s="1"/>
      <c r="D155" s="1"/>
      <c r="E155" s="1"/>
      <c r="F155" s="1"/>
      <c r="G155" s="1"/>
      <c r="H155" s="1"/>
      <c r="I155" s="3"/>
      <c r="J155" s="3"/>
      <c r="L155" s="1"/>
      <c r="M155" s="1"/>
      <c r="N155" s="1"/>
      <c r="O155" s="1"/>
      <c r="P155" s="3"/>
      <c r="Q155" s="3"/>
      <c r="S155" s="7"/>
      <c r="T155" s="1"/>
      <c r="U155" s="1"/>
      <c r="V155" s="1"/>
      <c r="W155" s="1"/>
      <c r="X155" s="1"/>
      <c r="Y155" s="1"/>
      <c r="Z155" s="3"/>
      <c r="AA155" s="3"/>
    </row>
    <row r="156" spans="2:27" x14ac:dyDescent="0.2">
      <c r="B156" s="52"/>
      <c r="C156" s="1"/>
      <c r="D156" s="1"/>
      <c r="E156" s="1"/>
      <c r="F156" s="1"/>
      <c r="G156" s="1"/>
      <c r="H156" s="1"/>
      <c r="I156" s="3"/>
      <c r="J156" s="71"/>
      <c r="L156" s="1"/>
      <c r="M156" s="1"/>
      <c r="N156" s="1"/>
      <c r="O156" s="1"/>
      <c r="P156" s="3"/>
      <c r="Q156" s="3"/>
      <c r="S156" s="52"/>
      <c r="T156" s="1"/>
      <c r="U156" s="1"/>
      <c r="V156" s="1"/>
      <c r="W156" s="1"/>
      <c r="X156" s="1"/>
      <c r="Y156" s="1"/>
      <c r="Z156" s="3"/>
      <c r="AA156" s="3"/>
    </row>
    <row r="157" spans="2:27" x14ac:dyDescent="0.2">
      <c r="B157" s="52"/>
      <c r="C157" s="383" t="s">
        <v>158</v>
      </c>
      <c r="D157" s="384"/>
      <c r="E157" s="428"/>
      <c r="F157" s="1"/>
      <c r="G157" s="1"/>
      <c r="H157" s="1"/>
      <c r="I157" s="3"/>
      <c r="J157" s="3"/>
      <c r="L157" s="16"/>
      <c r="M157" s="1"/>
      <c r="N157" s="1"/>
      <c r="O157" s="1"/>
      <c r="P157" s="3"/>
      <c r="Q157" s="3"/>
      <c r="S157" s="52"/>
      <c r="T157" s="483"/>
      <c r="U157" s="483"/>
      <c r="V157" s="483"/>
      <c r="W157" s="1"/>
      <c r="X157" s="1"/>
      <c r="Y157" s="1"/>
      <c r="Z157" s="3"/>
      <c r="AA157" s="3"/>
    </row>
    <row r="158" spans="2:27" x14ac:dyDescent="0.2">
      <c r="B158" s="7"/>
      <c r="C158" s="429" t="s">
        <v>159</v>
      </c>
      <c r="D158" s="429"/>
      <c r="E158" s="53">
        <v>0</v>
      </c>
      <c r="F158" s="66" t="s">
        <v>453</v>
      </c>
      <c r="G158" s="1"/>
      <c r="H158" s="1"/>
      <c r="I158" s="3"/>
      <c r="J158" s="3"/>
      <c r="L158" s="80"/>
      <c r="M158" s="1"/>
      <c r="N158" s="1"/>
      <c r="O158" s="1"/>
      <c r="P158" s="3"/>
      <c r="Q158" s="3"/>
      <c r="S158" s="7"/>
      <c r="T158" s="519"/>
      <c r="U158" s="519"/>
      <c r="V158" s="80"/>
      <c r="W158" s="1"/>
      <c r="X158" s="1"/>
      <c r="Y158" s="1"/>
      <c r="Z158" s="3"/>
      <c r="AA158" s="3"/>
    </row>
    <row r="159" spans="2:27" x14ac:dyDescent="0.2">
      <c r="B159" s="7"/>
      <c r="C159" s="430" t="s">
        <v>160</v>
      </c>
      <c r="D159" s="430"/>
      <c r="E159" s="54">
        <f>+F15</f>
        <v>1</v>
      </c>
      <c r="F159" s="1"/>
      <c r="G159" s="1"/>
      <c r="H159" s="1"/>
      <c r="I159" s="3"/>
      <c r="J159" s="3"/>
      <c r="L159" s="95"/>
      <c r="M159" s="1"/>
      <c r="N159" s="1"/>
      <c r="O159" s="1"/>
      <c r="P159" s="3"/>
      <c r="Q159" s="3"/>
      <c r="S159" s="7"/>
      <c r="T159" s="468"/>
      <c r="U159" s="468"/>
      <c r="V159" s="95"/>
      <c r="W159" s="1"/>
      <c r="X159" s="1"/>
      <c r="Y159" s="1"/>
      <c r="Z159" s="3"/>
      <c r="AA159" s="3"/>
    </row>
    <row r="160" spans="2:27" x14ac:dyDescent="0.2">
      <c r="B160" s="7"/>
      <c r="C160" s="430" t="s">
        <v>161</v>
      </c>
      <c r="D160" s="430"/>
      <c r="E160" s="55">
        <v>1</v>
      </c>
      <c r="F160" s="1"/>
      <c r="G160" s="1"/>
      <c r="H160" s="1"/>
      <c r="I160" s="3"/>
      <c r="J160" s="3"/>
      <c r="L160" s="96"/>
      <c r="M160" s="1"/>
      <c r="N160" s="1"/>
      <c r="O160" s="1"/>
      <c r="P160" s="3"/>
      <c r="Q160" s="3"/>
      <c r="S160" s="7"/>
      <c r="T160" s="468"/>
      <c r="U160" s="468"/>
      <c r="V160" s="96"/>
      <c r="W160" s="1"/>
      <c r="X160" s="1"/>
      <c r="Y160" s="1"/>
      <c r="Z160" s="3"/>
      <c r="AA160" s="3"/>
    </row>
    <row r="161" spans="2:27" ht="30" customHeight="1" x14ac:dyDescent="0.2">
      <c r="B161" s="7"/>
      <c r="C161" s="431" t="s">
        <v>158</v>
      </c>
      <c r="D161" s="431"/>
      <c r="E161" s="53">
        <f>ROUND((E158*E160),2)</f>
        <v>0</v>
      </c>
      <c r="F161" s="1"/>
      <c r="G161" s="1"/>
      <c r="H161" s="1"/>
      <c r="I161" s="3"/>
      <c r="J161" s="3"/>
      <c r="L161" s="80"/>
      <c r="M161" s="1"/>
      <c r="N161" s="1"/>
      <c r="O161" s="1"/>
      <c r="P161" s="3"/>
      <c r="Q161" s="3"/>
      <c r="S161" s="7"/>
      <c r="T161" s="469"/>
      <c r="U161" s="469"/>
      <c r="V161" s="80"/>
      <c r="W161" s="1"/>
      <c r="X161" s="1"/>
      <c r="Y161" s="1"/>
      <c r="Z161" s="3"/>
      <c r="AA161" s="3"/>
    </row>
    <row r="162" spans="2:27" x14ac:dyDescent="0.2">
      <c r="B162" s="7"/>
      <c r="C162" s="430" t="s">
        <v>162</v>
      </c>
      <c r="D162" s="430"/>
      <c r="E162" s="53">
        <f>+E161*J134</f>
        <v>0</v>
      </c>
      <c r="F162" s="1"/>
      <c r="G162" s="1"/>
      <c r="H162" s="1"/>
      <c r="I162" s="3"/>
      <c r="J162" s="3"/>
      <c r="L162" s="80"/>
      <c r="M162" s="1"/>
      <c r="N162" s="1"/>
      <c r="O162" s="1"/>
      <c r="P162" s="3"/>
      <c r="Q162" s="3"/>
      <c r="S162" s="7"/>
      <c r="T162" s="468"/>
      <c r="U162" s="468"/>
      <c r="V162" s="80"/>
      <c r="W162" s="1"/>
      <c r="X162" s="1"/>
      <c r="Y162" s="1"/>
      <c r="Z162" s="3"/>
      <c r="AA162" s="3"/>
    </row>
    <row r="163" spans="2:27" x14ac:dyDescent="0.2">
      <c r="B163" s="7"/>
      <c r="C163" s="427" t="s">
        <v>163</v>
      </c>
      <c r="D163" s="427"/>
      <c r="E163" s="53">
        <f>E162*12</f>
        <v>0</v>
      </c>
      <c r="F163" s="1"/>
      <c r="G163" s="1"/>
      <c r="H163" s="1"/>
      <c r="I163" s="3"/>
      <c r="J163" s="3"/>
      <c r="L163" s="80"/>
      <c r="M163" s="1"/>
      <c r="N163" s="1"/>
      <c r="O163" s="1"/>
      <c r="P163" s="3"/>
      <c r="Q163" s="3"/>
      <c r="S163" s="7"/>
      <c r="T163" s="340"/>
      <c r="U163" s="340"/>
      <c r="V163" s="80"/>
      <c r="W163" s="1"/>
      <c r="X163" s="1"/>
      <c r="Y163" s="1"/>
      <c r="Z163" s="3"/>
      <c r="AA163" s="3"/>
    </row>
    <row r="164" spans="2:27" ht="15" thickBot="1" x14ac:dyDescent="0.25">
      <c r="B164" s="7"/>
      <c r="C164" s="101"/>
      <c r="D164" s="101"/>
      <c r="E164" s="80"/>
      <c r="F164" s="1"/>
      <c r="G164" s="1"/>
      <c r="H164" s="1"/>
      <c r="I164" s="3"/>
      <c r="J164" s="3"/>
      <c r="L164" s="80"/>
      <c r="M164" s="1"/>
      <c r="N164" s="1"/>
      <c r="O164" s="1"/>
      <c r="P164" s="3"/>
      <c r="Q164" s="3"/>
      <c r="S164" s="7"/>
      <c r="T164" s="101"/>
      <c r="U164" s="101"/>
      <c r="V164" s="80"/>
      <c r="W164" s="1"/>
      <c r="X164" s="1"/>
      <c r="Y164" s="1"/>
      <c r="Z164" s="3"/>
      <c r="AA164" s="3"/>
    </row>
    <row r="165" spans="2:27" ht="15" thickBot="1" x14ac:dyDescent="0.25">
      <c r="B165" s="7"/>
      <c r="C165" s="480" t="s">
        <v>312</v>
      </c>
      <c r="D165" s="481"/>
      <c r="E165" s="481"/>
      <c r="F165" s="481"/>
      <c r="G165" s="481"/>
      <c r="H165" s="481"/>
      <c r="I165" s="481"/>
      <c r="J165" s="481"/>
      <c r="K165" s="482"/>
    </row>
    <row r="166" spans="2:27" ht="15" customHeight="1" x14ac:dyDescent="0.2">
      <c r="B166" s="7"/>
      <c r="C166" s="471" t="s">
        <v>152</v>
      </c>
      <c r="D166" s="471"/>
      <c r="E166" s="471"/>
      <c r="F166" s="471"/>
      <c r="G166" s="473" t="s">
        <v>161</v>
      </c>
      <c r="H166" s="473"/>
      <c r="I166" s="474" t="s">
        <v>300</v>
      </c>
      <c r="J166" s="476" t="s">
        <v>301</v>
      </c>
      <c r="K166" s="478" t="s">
        <v>306</v>
      </c>
    </row>
    <row r="167" spans="2:27" s="119" customFormat="1" ht="35.25" customHeight="1" x14ac:dyDescent="0.2">
      <c r="B167" s="118"/>
      <c r="C167" s="472"/>
      <c r="D167" s="472"/>
      <c r="E167" s="472"/>
      <c r="F167" s="472"/>
      <c r="G167" s="120" t="s">
        <v>161</v>
      </c>
      <c r="H167" s="120" t="s">
        <v>299</v>
      </c>
      <c r="I167" s="475"/>
      <c r="J167" s="477"/>
      <c r="K167" s="479"/>
    </row>
    <row r="168" spans="2:27" ht="28.5" customHeight="1" x14ac:dyDescent="0.2">
      <c r="B168" s="7"/>
      <c r="C168" s="470" t="s">
        <v>487</v>
      </c>
      <c r="D168" s="470"/>
      <c r="E168" s="470"/>
      <c r="F168" s="470"/>
      <c r="G168" s="121">
        <v>1.6</v>
      </c>
      <c r="H168" s="121">
        <v>0</v>
      </c>
      <c r="I168" s="122">
        <f>E158</f>
        <v>0</v>
      </c>
      <c r="J168" s="123">
        <f>G168*I168+H168*I168</f>
        <v>0</v>
      </c>
      <c r="K168" s="124">
        <f>7*5*52/12</f>
        <v>151.66666666666666</v>
      </c>
      <c r="L168" s="26" t="s">
        <v>489</v>
      </c>
    </row>
    <row r="169" spans="2:27" ht="28.5" customHeight="1" x14ac:dyDescent="0.2">
      <c r="B169" s="7"/>
      <c r="C169" s="470" t="s">
        <v>488</v>
      </c>
      <c r="D169" s="470"/>
      <c r="E169" s="470"/>
      <c r="F169" s="470"/>
      <c r="G169" s="121">
        <v>1.6</v>
      </c>
      <c r="H169" s="121">
        <v>0.2</v>
      </c>
      <c r="I169" s="122">
        <f>E158</f>
        <v>0</v>
      </c>
      <c r="J169" s="123">
        <f>G169*I169+H169*I169</f>
        <v>0</v>
      </c>
      <c r="K169" s="124">
        <f>2*5*52/12</f>
        <v>43.333333333333336</v>
      </c>
      <c r="L169" s="26" t="s">
        <v>490</v>
      </c>
    </row>
    <row r="170" spans="2:27" ht="30.75" customHeight="1" x14ac:dyDescent="0.2">
      <c r="B170" s="7"/>
      <c r="C170" s="470" t="s">
        <v>302</v>
      </c>
      <c r="D170" s="470"/>
      <c r="E170" s="470"/>
      <c r="F170" s="470"/>
      <c r="G170" s="121">
        <v>1.7</v>
      </c>
      <c r="H170" s="121">
        <v>0</v>
      </c>
      <c r="I170" s="122">
        <f>E158</f>
        <v>0</v>
      </c>
      <c r="J170" s="123">
        <f t="shared" ref="J170:J173" si="3">G170*I170+H170*I170</f>
        <v>0</v>
      </c>
      <c r="K170" s="124">
        <f>16*1*52/12</f>
        <v>69.333333333333329</v>
      </c>
      <c r="L170" s="26" t="s">
        <v>308</v>
      </c>
    </row>
    <row r="171" spans="2:27" ht="24" customHeight="1" x14ac:dyDescent="0.2">
      <c r="B171" s="7"/>
      <c r="C171" s="470" t="s">
        <v>303</v>
      </c>
      <c r="D171" s="470"/>
      <c r="E171" s="470"/>
      <c r="F171" s="470"/>
      <c r="G171" s="121">
        <v>1.7</v>
      </c>
      <c r="H171" s="121">
        <v>0.2</v>
      </c>
      <c r="I171" s="122">
        <f>E158</f>
        <v>0</v>
      </c>
      <c r="J171" s="123">
        <f t="shared" si="3"/>
        <v>0</v>
      </c>
      <c r="K171" s="124">
        <f>2*1*52/12</f>
        <v>8.6666666666666661</v>
      </c>
      <c r="L171" s="26" t="s">
        <v>307</v>
      </c>
    </row>
    <row r="172" spans="2:27" ht="24.75" customHeight="1" x14ac:dyDescent="0.2">
      <c r="B172" s="7"/>
      <c r="C172" s="470" t="s">
        <v>304</v>
      </c>
      <c r="D172" s="470"/>
      <c r="E172" s="470"/>
      <c r="F172" s="470"/>
      <c r="G172" s="121">
        <v>2</v>
      </c>
      <c r="H172" s="121">
        <v>0</v>
      </c>
      <c r="I172" s="122">
        <f>E158</f>
        <v>0</v>
      </c>
      <c r="J172" s="123">
        <f>G172*I172+H172*I172</f>
        <v>0</v>
      </c>
      <c r="K172" s="124">
        <f>16*1*52/12+16*(9/12)</f>
        <v>81.333333333333329</v>
      </c>
      <c r="L172" s="26" t="s">
        <v>309</v>
      </c>
    </row>
    <row r="173" spans="2:27" ht="23.25" customHeight="1" x14ac:dyDescent="0.2">
      <c r="B173" s="7"/>
      <c r="C173" s="470" t="s">
        <v>305</v>
      </c>
      <c r="D173" s="470"/>
      <c r="E173" s="470"/>
      <c r="F173" s="470"/>
      <c r="G173" s="121">
        <v>2</v>
      </c>
      <c r="H173" s="121">
        <v>0.2</v>
      </c>
      <c r="I173" s="122">
        <f>E158</f>
        <v>0</v>
      </c>
      <c r="J173" s="123">
        <f t="shared" si="3"/>
        <v>0</v>
      </c>
      <c r="K173" s="124">
        <f>2*1*52/12+2*(9/12)</f>
        <v>10.166666666666666</v>
      </c>
      <c r="L173" s="26" t="s">
        <v>310</v>
      </c>
    </row>
    <row r="174" spans="2:27" x14ac:dyDescent="0.2">
      <c r="B174" s="7"/>
      <c r="C174" s="466"/>
      <c r="D174" s="466"/>
      <c r="E174" s="466"/>
      <c r="F174" s="466"/>
      <c r="G174" s="50"/>
      <c r="H174" s="50"/>
      <c r="I174" s="9"/>
      <c r="J174" s="125"/>
      <c r="K174" s="125"/>
    </row>
    <row r="175" spans="2:27" s="117" customFormat="1" ht="15" x14ac:dyDescent="0.25">
      <c r="B175" s="15"/>
      <c r="C175" s="467" t="s">
        <v>311</v>
      </c>
      <c r="D175" s="467"/>
      <c r="E175" s="467"/>
      <c r="F175" s="467"/>
      <c r="G175" s="51"/>
      <c r="H175" s="51"/>
      <c r="I175" s="11"/>
      <c r="J175" s="126">
        <f>((J168*K168+J169*K169+J170*K170+J171*K171+J172*K172+J173*K173)/(K168+K169+K170+K171+K172+K173))</f>
        <v>0</v>
      </c>
      <c r="K175" s="127"/>
    </row>
    <row r="176" spans="2:27" x14ac:dyDescent="0.2">
      <c r="B176" s="7"/>
      <c r="C176" s="434"/>
      <c r="D176" s="434"/>
      <c r="E176" s="434"/>
      <c r="F176" s="434"/>
      <c r="G176" s="1"/>
      <c r="H176" s="1"/>
      <c r="I176" s="3"/>
      <c r="J176" s="3"/>
    </row>
    <row r="177" spans="2:10" x14ac:dyDescent="0.2">
      <c r="B177" s="7"/>
      <c r="C177" s="434"/>
      <c r="D177" s="434"/>
      <c r="E177" s="434"/>
      <c r="F177" s="434"/>
      <c r="G177" s="1"/>
      <c r="H177" s="1"/>
      <c r="I177" s="3"/>
      <c r="J177" s="3"/>
    </row>
    <row r="178" spans="2:10" x14ac:dyDescent="0.2">
      <c r="B178" s="7"/>
      <c r="C178" s="7"/>
      <c r="D178" s="7"/>
      <c r="E178" s="7"/>
      <c r="F178" s="7"/>
      <c r="G178" s="1"/>
      <c r="H178" s="1"/>
      <c r="I178" s="3"/>
      <c r="J178" s="3"/>
    </row>
    <row r="179" spans="2:10" x14ac:dyDescent="0.2">
      <c r="B179" s="7"/>
      <c r="C179" s="7"/>
      <c r="D179" s="7"/>
      <c r="E179" s="7"/>
      <c r="F179" s="7"/>
      <c r="G179" s="1"/>
      <c r="H179" s="1"/>
      <c r="I179" s="3">
        <f>2.5+4.5</f>
        <v>7</v>
      </c>
      <c r="J179" s="3"/>
    </row>
    <row r="180" spans="2:10" x14ac:dyDescent="0.2">
      <c r="B180" s="7"/>
      <c r="C180" s="7"/>
      <c r="D180" s="7"/>
      <c r="E180" s="7"/>
      <c r="F180" s="7"/>
      <c r="G180" s="1"/>
      <c r="H180" s="1"/>
      <c r="I180" s="3"/>
      <c r="J180" s="3"/>
    </row>
    <row r="181" spans="2:10" x14ac:dyDescent="0.2">
      <c r="B181" s="7"/>
      <c r="C181" s="7"/>
      <c r="D181" s="7"/>
      <c r="E181" s="7"/>
      <c r="F181" s="7"/>
      <c r="G181" s="1"/>
      <c r="H181" s="1"/>
      <c r="I181" s="3"/>
      <c r="J181" s="3"/>
    </row>
    <row r="182" spans="2:10" x14ac:dyDescent="0.2">
      <c r="B182" s="7"/>
      <c r="C182" s="7"/>
      <c r="D182" s="7"/>
      <c r="E182" s="7"/>
      <c r="F182" s="7"/>
      <c r="G182" s="1"/>
      <c r="H182" s="1"/>
      <c r="I182" s="3"/>
      <c r="J182" s="3"/>
    </row>
    <row r="183" spans="2:10" x14ac:dyDescent="0.2">
      <c r="B183" s="7"/>
      <c r="C183" s="7"/>
      <c r="D183" s="7"/>
      <c r="E183" s="7"/>
      <c r="F183" s="7"/>
      <c r="G183" s="1"/>
      <c r="H183" s="1"/>
      <c r="I183" s="3"/>
      <c r="J183" s="3"/>
    </row>
    <row r="184" spans="2:10" x14ac:dyDescent="0.2">
      <c r="B184" s="7"/>
      <c r="C184" s="7"/>
      <c r="D184" s="7"/>
      <c r="E184" s="7"/>
      <c r="F184" s="7"/>
      <c r="G184" s="1"/>
      <c r="H184" s="1"/>
      <c r="I184" s="3"/>
      <c r="J184" s="3"/>
    </row>
    <row r="185" spans="2:10" x14ac:dyDescent="0.2">
      <c r="B185" s="7"/>
      <c r="C185" s="7"/>
      <c r="D185" s="7"/>
      <c r="E185" s="7"/>
      <c r="F185" s="7"/>
      <c r="G185" s="1"/>
      <c r="H185" s="1"/>
      <c r="I185" s="3"/>
      <c r="J185" s="3"/>
    </row>
    <row r="186" spans="2:10" x14ac:dyDescent="0.2">
      <c r="B186" s="7"/>
      <c r="C186" s="7"/>
      <c r="D186" s="7"/>
      <c r="E186" s="7"/>
      <c r="F186" s="7"/>
      <c r="G186" s="1"/>
      <c r="H186" s="1"/>
      <c r="I186" s="3"/>
      <c r="J186" s="3"/>
    </row>
    <row r="187" spans="2:10" x14ac:dyDescent="0.2">
      <c r="B187" s="7"/>
      <c r="C187" s="7"/>
      <c r="D187" s="7"/>
      <c r="E187" s="7"/>
      <c r="F187" s="7"/>
      <c r="G187" s="1"/>
      <c r="H187" s="1"/>
      <c r="I187" s="3"/>
      <c r="J187" s="3"/>
    </row>
    <row r="188" spans="2:10" x14ac:dyDescent="0.2">
      <c r="B188" s="7"/>
      <c r="C188" s="7"/>
      <c r="D188" s="7"/>
      <c r="E188" s="7"/>
      <c r="F188" s="7"/>
      <c r="G188" s="1"/>
      <c r="H188" s="1"/>
      <c r="I188" s="3"/>
      <c r="J188" s="3"/>
    </row>
    <row r="189" spans="2:10" x14ac:dyDescent="0.2">
      <c r="B189" s="7"/>
      <c r="C189" s="7"/>
      <c r="D189" s="7"/>
      <c r="E189" s="7"/>
      <c r="F189" s="7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  <row r="202" spans="2:10" x14ac:dyDescent="0.2">
      <c r="B202" s="7"/>
      <c r="C202" s="1"/>
      <c r="D202" s="1"/>
      <c r="E202" s="1"/>
      <c r="F202" s="1"/>
      <c r="G202" s="1"/>
      <c r="H202" s="1"/>
      <c r="I202" s="3"/>
      <c r="J202" s="3"/>
    </row>
    <row r="203" spans="2:10" x14ac:dyDescent="0.2">
      <c r="B203" s="7"/>
      <c r="C203" s="1"/>
      <c r="D203" s="1"/>
      <c r="E203" s="1"/>
      <c r="F203" s="1"/>
      <c r="G203" s="1"/>
      <c r="H203" s="1"/>
      <c r="I203" s="3"/>
      <c r="J203" s="3"/>
    </row>
    <row r="204" spans="2:10" x14ac:dyDescent="0.2">
      <c r="B204" s="7"/>
      <c r="C204" s="1"/>
      <c r="D204" s="1"/>
      <c r="E204" s="1"/>
      <c r="F204" s="1"/>
      <c r="G204" s="1"/>
      <c r="H204" s="1"/>
      <c r="I204" s="3"/>
      <c r="J204" s="3"/>
    </row>
    <row r="205" spans="2:10" x14ac:dyDescent="0.2">
      <c r="B205" s="7"/>
      <c r="C205" s="1"/>
      <c r="D205" s="1"/>
      <c r="E205" s="1"/>
      <c r="F205" s="1"/>
      <c r="G205" s="1"/>
      <c r="H205" s="1"/>
      <c r="I205" s="3"/>
      <c r="J205" s="3"/>
    </row>
    <row r="206" spans="2:10" x14ac:dyDescent="0.2">
      <c r="B206" s="7"/>
      <c r="C206" s="1"/>
      <c r="D206" s="1"/>
      <c r="E206" s="1"/>
      <c r="F206" s="1"/>
      <c r="G206" s="1"/>
      <c r="H206" s="1"/>
      <c r="I206" s="3"/>
      <c r="J206" s="3"/>
    </row>
    <row r="207" spans="2:10" x14ac:dyDescent="0.2">
      <c r="B207" s="7"/>
      <c r="C207" s="1"/>
      <c r="D207" s="1"/>
      <c r="E207" s="1"/>
      <c r="F207" s="1"/>
      <c r="G207" s="1"/>
      <c r="H207" s="1"/>
      <c r="I207" s="3"/>
      <c r="J207" s="3"/>
    </row>
    <row r="208" spans="2:10" x14ac:dyDescent="0.2">
      <c r="B208" s="7"/>
      <c r="C208" s="1"/>
      <c r="D208" s="1"/>
      <c r="E208" s="1"/>
      <c r="F208" s="1"/>
      <c r="G208" s="1"/>
      <c r="H208" s="1"/>
      <c r="I208" s="3"/>
      <c r="J208" s="3"/>
    </row>
    <row r="209" spans="2:10" x14ac:dyDescent="0.2">
      <c r="B209" s="7"/>
      <c r="C209" s="1"/>
      <c r="D209" s="1"/>
      <c r="E209" s="1"/>
      <c r="F209" s="1"/>
      <c r="G209" s="1"/>
      <c r="H209" s="1"/>
      <c r="I209" s="3"/>
      <c r="J209" s="3"/>
    </row>
    <row r="210" spans="2:10" x14ac:dyDescent="0.2">
      <c r="B210" s="7"/>
      <c r="C210" s="1"/>
      <c r="D210" s="1"/>
      <c r="E210" s="1"/>
      <c r="F210" s="1"/>
      <c r="G210" s="1"/>
      <c r="H210" s="1"/>
      <c r="I210" s="3"/>
      <c r="J210" s="3"/>
    </row>
    <row r="211" spans="2:10" x14ac:dyDescent="0.2">
      <c r="B211" s="7"/>
      <c r="C211" s="1"/>
      <c r="D211" s="1"/>
      <c r="E211" s="1"/>
      <c r="F211" s="1"/>
      <c r="G211" s="1"/>
      <c r="H211" s="1"/>
      <c r="I211" s="3"/>
      <c r="J211" s="3"/>
    </row>
    <row r="212" spans="2:10" x14ac:dyDescent="0.2">
      <c r="B212" s="7"/>
      <c r="C212" s="1"/>
      <c r="D212" s="1"/>
      <c r="E212" s="1"/>
      <c r="F212" s="1"/>
      <c r="G212" s="1"/>
      <c r="H212" s="1"/>
      <c r="I212" s="3"/>
      <c r="J212" s="3"/>
    </row>
    <row r="213" spans="2:10" x14ac:dyDescent="0.2">
      <c r="B213" s="7"/>
      <c r="C213" s="1"/>
      <c r="D213" s="1"/>
      <c r="E213" s="1"/>
      <c r="F213" s="1"/>
      <c r="G213" s="1"/>
      <c r="H213" s="1"/>
      <c r="I213" s="3"/>
      <c r="J213" s="3"/>
    </row>
    <row r="214" spans="2:10" x14ac:dyDescent="0.2">
      <c r="B214" s="7"/>
      <c r="C214" s="1"/>
      <c r="D214" s="1"/>
      <c r="E214" s="1"/>
      <c r="F214" s="1"/>
      <c r="G214" s="1"/>
      <c r="H214" s="1"/>
      <c r="I214" s="3"/>
      <c r="J214" s="3"/>
    </row>
    <row r="215" spans="2:10" x14ac:dyDescent="0.2">
      <c r="B215" s="7"/>
      <c r="C215" s="1"/>
      <c r="D215" s="1"/>
      <c r="E215" s="1"/>
      <c r="F215" s="1"/>
      <c r="G215" s="1"/>
      <c r="H215" s="1"/>
      <c r="I215" s="3"/>
      <c r="J215" s="3"/>
    </row>
    <row r="216" spans="2:10" x14ac:dyDescent="0.2">
      <c r="B216" s="7"/>
      <c r="C216" s="1"/>
      <c r="D216" s="1"/>
      <c r="E216" s="1"/>
      <c r="F216" s="1"/>
      <c r="G216" s="1"/>
      <c r="H216" s="1"/>
      <c r="I216" s="3"/>
      <c r="J216" s="3"/>
    </row>
    <row r="217" spans="2:10" x14ac:dyDescent="0.2">
      <c r="B217" s="7"/>
      <c r="C217" s="1"/>
      <c r="D217" s="1"/>
      <c r="E217" s="1"/>
      <c r="F217" s="1"/>
      <c r="G217" s="1"/>
      <c r="H217" s="1"/>
      <c r="I217" s="3"/>
      <c r="J217" s="3"/>
    </row>
    <row r="218" spans="2:10" x14ac:dyDescent="0.2">
      <c r="B218" s="7"/>
      <c r="C218" s="1"/>
      <c r="D218" s="1"/>
      <c r="E218" s="1"/>
      <c r="F218" s="1"/>
      <c r="G218" s="1"/>
      <c r="H218" s="1"/>
      <c r="I218" s="3"/>
      <c r="J218" s="3"/>
    </row>
    <row r="219" spans="2:10" x14ac:dyDescent="0.2">
      <c r="B219" s="7"/>
      <c r="C219" s="1"/>
      <c r="D219" s="1"/>
      <c r="E219" s="1"/>
      <c r="F219" s="1"/>
      <c r="G219" s="1"/>
      <c r="H219" s="1"/>
      <c r="I219" s="3"/>
      <c r="J219" s="3"/>
    </row>
    <row r="220" spans="2:10" x14ac:dyDescent="0.2">
      <c r="B220" s="7"/>
      <c r="C220" s="1"/>
      <c r="D220" s="1"/>
      <c r="E220" s="1"/>
      <c r="F220" s="1"/>
      <c r="G220" s="1"/>
      <c r="H220" s="1"/>
      <c r="I220" s="3"/>
      <c r="J220" s="3"/>
    </row>
    <row r="221" spans="2:10" x14ac:dyDescent="0.2">
      <c r="B221" s="7"/>
      <c r="C221" s="1"/>
      <c r="D221" s="1"/>
      <c r="E221" s="1"/>
      <c r="F221" s="1"/>
      <c r="G221" s="1"/>
      <c r="H221" s="1"/>
      <c r="I221" s="3"/>
      <c r="J221" s="3"/>
    </row>
    <row r="222" spans="2:10" x14ac:dyDescent="0.2">
      <c r="B222" s="7"/>
      <c r="C222" s="1"/>
      <c r="D222" s="1"/>
      <c r="E222" s="1"/>
      <c r="F222" s="1"/>
      <c r="G222" s="1"/>
      <c r="H222" s="1"/>
      <c r="I222" s="3"/>
      <c r="J222" s="3"/>
    </row>
    <row r="223" spans="2:10" x14ac:dyDescent="0.2">
      <c r="B223" s="7"/>
      <c r="C223" s="1"/>
      <c r="D223" s="1"/>
      <c r="E223" s="1"/>
      <c r="F223" s="1"/>
      <c r="G223" s="1"/>
      <c r="H223" s="1"/>
      <c r="I223" s="3"/>
      <c r="J223" s="3"/>
    </row>
    <row r="224" spans="2:10" x14ac:dyDescent="0.2">
      <c r="B224" s="7"/>
      <c r="C224" s="1"/>
      <c r="D224" s="1"/>
      <c r="E224" s="1"/>
      <c r="F224" s="1"/>
      <c r="G224" s="1"/>
      <c r="H224" s="1"/>
      <c r="I224" s="3"/>
      <c r="J224" s="3"/>
    </row>
    <row r="225" spans="2:10" x14ac:dyDescent="0.2">
      <c r="B225" s="7"/>
      <c r="C225" s="1"/>
      <c r="D225" s="1"/>
      <c r="E225" s="1"/>
      <c r="F225" s="1"/>
      <c r="G225" s="1"/>
      <c r="H225" s="1"/>
      <c r="I225" s="3"/>
      <c r="J225" s="3"/>
    </row>
  </sheetData>
  <mergeCells count="557">
    <mergeCell ref="B3:H3"/>
    <mergeCell ref="I3:J3"/>
    <mergeCell ref="L3:O3"/>
    <mergeCell ref="P3:Q3"/>
    <mergeCell ref="S3:Y3"/>
    <mergeCell ref="Z3:AA3"/>
    <mergeCell ref="B1:J1"/>
    <mergeCell ref="L1:Q1"/>
    <mergeCell ref="S1:AA1"/>
    <mergeCell ref="B2:J2"/>
    <mergeCell ref="L2:Q2"/>
    <mergeCell ref="S2:AA2"/>
    <mergeCell ref="E5:H5"/>
    <mergeCell ref="L5:O5"/>
    <mergeCell ref="V5:Y5"/>
    <mergeCell ref="H6:J6"/>
    <mergeCell ref="O6:Q6"/>
    <mergeCell ref="Y6:AA6"/>
    <mergeCell ref="B4:H4"/>
    <mergeCell ref="I4:J4"/>
    <mergeCell ref="L4:O4"/>
    <mergeCell ref="P4:Q4"/>
    <mergeCell ref="S4:Y4"/>
    <mergeCell ref="Z4:AA4"/>
    <mergeCell ref="Z8:AA8"/>
    <mergeCell ref="C9:H9"/>
    <mergeCell ref="I9:J9"/>
    <mergeCell ref="L9:O9"/>
    <mergeCell ref="P9:Q9"/>
    <mergeCell ref="T9:Y9"/>
    <mergeCell ref="Z9:AA9"/>
    <mergeCell ref="B7:J7"/>
    <mergeCell ref="L7:O7"/>
    <mergeCell ref="P7:Q7"/>
    <mergeCell ref="T7:Y7"/>
    <mergeCell ref="Z7:AA7"/>
    <mergeCell ref="C8:H8"/>
    <mergeCell ref="I8:J8"/>
    <mergeCell ref="L8:O8"/>
    <mergeCell ref="P8:Q8"/>
    <mergeCell ref="T8:Y8"/>
    <mergeCell ref="C11:H11"/>
    <mergeCell ref="I11:J11"/>
    <mergeCell ref="L11:O11"/>
    <mergeCell ref="P11:Q11"/>
    <mergeCell ref="T11:Y11"/>
    <mergeCell ref="Z11:AA11"/>
    <mergeCell ref="C10:H10"/>
    <mergeCell ref="I10:J10"/>
    <mergeCell ref="L10:O10"/>
    <mergeCell ref="P10:Q10"/>
    <mergeCell ref="T10:Y10"/>
    <mergeCell ref="Z10:AA10"/>
    <mergeCell ref="B13:J13"/>
    <mergeCell ref="L13:O13"/>
    <mergeCell ref="P13:Q13"/>
    <mergeCell ref="T13:Y13"/>
    <mergeCell ref="Z13:AA13"/>
    <mergeCell ref="B14:C14"/>
    <mergeCell ref="D14:E14"/>
    <mergeCell ref="F14:J14"/>
    <mergeCell ref="M14:Q14"/>
    <mergeCell ref="S14:T14"/>
    <mergeCell ref="U14:V14"/>
    <mergeCell ref="W14:AA14"/>
    <mergeCell ref="B15:C15"/>
    <mergeCell ref="D15:E16"/>
    <mergeCell ref="F15:J16"/>
    <mergeCell ref="L15:L16"/>
    <mergeCell ref="M15:Q16"/>
    <mergeCell ref="S15:T15"/>
    <mergeCell ref="U15:V16"/>
    <mergeCell ref="W15:AA16"/>
    <mergeCell ref="Z18:AA18"/>
    <mergeCell ref="C19:H19"/>
    <mergeCell ref="I19:J19"/>
    <mergeCell ref="L19:O19"/>
    <mergeCell ref="P19:Q19"/>
    <mergeCell ref="T19:Y19"/>
    <mergeCell ref="Z19:AA19"/>
    <mergeCell ref="B16:C16"/>
    <mergeCell ref="S16:T16"/>
    <mergeCell ref="B18:J18"/>
    <mergeCell ref="L18:O18"/>
    <mergeCell ref="P18:Q18"/>
    <mergeCell ref="T18:Y18"/>
    <mergeCell ref="C21:H21"/>
    <mergeCell ref="I21:J21"/>
    <mergeCell ref="L21:O21"/>
    <mergeCell ref="P21:Q21"/>
    <mergeCell ref="T21:Y21"/>
    <mergeCell ref="Z21:AA21"/>
    <mergeCell ref="C20:H20"/>
    <mergeCell ref="I20:J20"/>
    <mergeCell ref="L20:O20"/>
    <mergeCell ref="P20:Q20"/>
    <mergeCell ref="T20:Y20"/>
    <mergeCell ref="Z20:AA20"/>
    <mergeCell ref="Z23:AA23"/>
    <mergeCell ref="C24:H24"/>
    <mergeCell ref="I24:J24"/>
    <mergeCell ref="L24:O24"/>
    <mergeCell ref="P24:Q24"/>
    <mergeCell ref="T24:Y24"/>
    <mergeCell ref="Z24:AA24"/>
    <mergeCell ref="C22:H22"/>
    <mergeCell ref="I22:J22"/>
    <mergeCell ref="P22:Q22"/>
    <mergeCell ref="T22:Y22"/>
    <mergeCell ref="Z22:AA22"/>
    <mergeCell ref="C23:H23"/>
    <mergeCell ref="I23:J23"/>
    <mergeCell ref="L23:O23"/>
    <mergeCell ref="P23:Q23"/>
    <mergeCell ref="T23:Y23"/>
    <mergeCell ref="C27:H27"/>
    <mergeCell ref="L27:O27"/>
    <mergeCell ref="T27:Y27"/>
    <mergeCell ref="C28:H28"/>
    <mergeCell ref="T28:Y28"/>
    <mergeCell ref="C29:H29"/>
    <mergeCell ref="L29:O29"/>
    <mergeCell ref="T29:Y29"/>
    <mergeCell ref="B25:J25"/>
    <mergeCell ref="L25:Q25"/>
    <mergeCell ref="S25:AA25"/>
    <mergeCell ref="B26:J26"/>
    <mergeCell ref="L26:O26"/>
    <mergeCell ref="P26:Q26"/>
    <mergeCell ref="T26:Y26"/>
    <mergeCell ref="Z26:AA26"/>
    <mergeCell ref="C32:H32"/>
    <mergeCell ref="L32:O32"/>
    <mergeCell ref="T32:Y32"/>
    <mergeCell ref="C33:H33"/>
    <mergeCell ref="L33:O33"/>
    <mergeCell ref="T33:Y33"/>
    <mergeCell ref="C30:H30"/>
    <mergeCell ref="L30:O30"/>
    <mergeCell ref="T30:Y30"/>
    <mergeCell ref="C31:H31"/>
    <mergeCell ref="L31:O31"/>
    <mergeCell ref="T31:Y31"/>
    <mergeCell ref="B37:H37"/>
    <mergeCell ref="L37:O37"/>
    <mergeCell ref="S37:Y37"/>
    <mergeCell ref="C38:H38"/>
    <mergeCell ref="L38:O38"/>
    <mergeCell ref="T38:Y38"/>
    <mergeCell ref="B34:I34"/>
    <mergeCell ref="L34:P34"/>
    <mergeCell ref="S34:Z34"/>
    <mergeCell ref="B36:J36"/>
    <mergeCell ref="L36:O36"/>
    <mergeCell ref="P36:Q36"/>
    <mergeCell ref="T36:Y36"/>
    <mergeCell ref="Z36:AA36"/>
    <mergeCell ref="B41:J41"/>
    <mergeCell ref="L41:Q41"/>
    <mergeCell ref="S41:AA41"/>
    <mergeCell ref="B42:H42"/>
    <mergeCell ref="L42:O42"/>
    <mergeCell ref="S42:Y42"/>
    <mergeCell ref="C39:H39"/>
    <mergeCell ref="L39:O39"/>
    <mergeCell ref="T39:Y39"/>
    <mergeCell ref="B40:H40"/>
    <mergeCell ref="L40:O40"/>
    <mergeCell ref="S40:Y40"/>
    <mergeCell ref="C45:H45"/>
    <mergeCell ref="L45:O45"/>
    <mergeCell ref="T45:Y45"/>
    <mergeCell ref="C46:H46"/>
    <mergeCell ref="L46:O46"/>
    <mergeCell ref="T46:Y46"/>
    <mergeCell ref="C43:H43"/>
    <mergeCell ref="L43:O43"/>
    <mergeCell ref="T43:Y43"/>
    <mergeCell ref="C44:H44"/>
    <mergeCell ref="L44:O44"/>
    <mergeCell ref="T44:Y44"/>
    <mergeCell ref="C49:H49"/>
    <mergeCell ref="L49:O49"/>
    <mergeCell ref="T49:Y49"/>
    <mergeCell ref="C50:H50"/>
    <mergeCell ref="L50:O50"/>
    <mergeCell ref="T50:Y50"/>
    <mergeCell ref="C47:H47"/>
    <mergeCell ref="L47:O47"/>
    <mergeCell ref="T47:Y47"/>
    <mergeCell ref="C48:H48"/>
    <mergeCell ref="L48:O48"/>
    <mergeCell ref="T48:Y48"/>
    <mergeCell ref="B53:H53"/>
    <mergeCell ref="L53:O53"/>
    <mergeCell ref="S53:Y53"/>
    <mergeCell ref="C54:H54"/>
    <mergeCell ref="L54:O54"/>
    <mergeCell ref="T54:Y54"/>
    <mergeCell ref="B51:H51"/>
    <mergeCell ref="L51:O51"/>
    <mergeCell ref="S51:Y51"/>
    <mergeCell ref="B52:J52"/>
    <mergeCell ref="L52:Q52"/>
    <mergeCell ref="S52:AA52"/>
    <mergeCell ref="C57:H57"/>
    <mergeCell ref="L57:O57"/>
    <mergeCell ref="T57:Y57"/>
    <mergeCell ref="B58:I58"/>
    <mergeCell ref="L58:P58"/>
    <mergeCell ref="S58:Z58"/>
    <mergeCell ref="C55:H55"/>
    <mergeCell ref="L55:O55"/>
    <mergeCell ref="T55:Y55"/>
    <mergeCell ref="C56:H56"/>
    <mergeCell ref="L56:O56"/>
    <mergeCell ref="T56:Y56"/>
    <mergeCell ref="B61:I61"/>
    <mergeCell ref="L61:P61"/>
    <mergeCell ref="S61:Z61"/>
    <mergeCell ref="C62:I62"/>
    <mergeCell ref="L62:P62"/>
    <mergeCell ref="T62:Z62"/>
    <mergeCell ref="B59:J59"/>
    <mergeCell ref="L59:Q59"/>
    <mergeCell ref="S59:AA59"/>
    <mergeCell ref="B60:J60"/>
    <mergeCell ref="L60:O60"/>
    <mergeCell ref="P60:Q60"/>
    <mergeCell ref="T60:Y60"/>
    <mergeCell ref="Z60:AA60"/>
    <mergeCell ref="Z67:AA67"/>
    <mergeCell ref="C68:H68"/>
    <mergeCell ref="B65:I65"/>
    <mergeCell ref="L65:P65"/>
    <mergeCell ref="S65:Z65"/>
    <mergeCell ref="B66:J66"/>
    <mergeCell ref="L66:Q66"/>
    <mergeCell ref="S66:AA66"/>
    <mergeCell ref="C63:I63"/>
    <mergeCell ref="L63:P63"/>
    <mergeCell ref="T63:Z63"/>
    <mergeCell ref="C64:I64"/>
    <mergeCell ref="L64:P64"/>
    <mergeCell ref="T64:Z64"/>
    <mergeCell ref="C69:H69"/>
    <mergeCell ref="L69:O69"/>
    <mergeCell ref="T69:Y69"/>
    <mergeCell ref="C70:H70"/>
    <mergeCell ref="L70:O70"/>
    <mergeCell ref="T70:Y70"/>
    <mergeCell ref="B67:J67"/>
    <mergeCell ref="L67:O67"/>
    <mergeCell ref="P67:Q67"/>
    <mergeCell ref="T67:Y67"/>
    <mergeCell ref="C73:H73"/>
    <mergeCell ref="L73:O73"/>
    <mergeCell ref="T73:Y73"/>
    <mergeCell ref="C74:H74"/>
    <mergeCell ref="L74:O74"/>
    <mergeCell ref="T74:Y74"/>
    <mergeCell ref="C71:H71"/>
    <mergeCell ref="L71:O71"/>
    <mergeCell ref="T71:Y71"/>
    <mergeCell ref="C72:H72"/>
    <mergeCell ref="L72:O72"/>
    <mergeCell ref="T72:Y72"/>
    <mergeCell ref="B77:J77"/>
    <mergeCell ref="L77:O77"/>
    <mergeCell ref="P77:Q77"/>
    <mergeCell ref="T77:Y77"/>
    <mergeCell ref="Z77:AA77"/>
    <mergeCell ref="B78:H78"/>
    <mergeCell ref="L78:O78"/>
    <mergeCell ref="S78:Y78"/>
    <mergeCell ref="B75:H75"/>
    <mergeCell ref="L75:O75"/>
    <mergeCell ref="S75:Y75"/>
    <mergeCell ref="B76:J76"/>
    <mergeCell ref="L76:Q76"/>
    <mergeCell ref="S76:AA76"/>
    <mergeCell ref="C81:H81"/>
    <mergeCell ref="L81:O81"/>
    <mergeCell ref="T81:Y81"/>
    <mergeCell ref="C82:H82"/>
    <mergeCell ref="L82:O82"/>
    <mergeCell ref="T82:Y82"/>
    <mergeCell ref="C79:H79"/>
    <mergeCell ref="L79:O79"/>
    <mergeCell ref="T79:Y79"/>
    <mergeCell ref="C80:H80"/>
    <mergeCell ref="L80:O80"/>
    <mergeCell ref="T80:Y80"/>
    <mergeCell ref="B85:H85"/>
    <mergeCell ref="L85:O85"/>
    <mergeCell ref="S85:Y85"/>
    <mergeCell ref="B86:J86"/>
    <mergeCell ref="L86:Q86"/>
    <mergeCell ref="S86:AA86"/>
    <mergeCell ref="C83:H83"/>
    <mergeCell ref="L83:O83"/>
    <mergeCell ref="T83:Y83"/>
    <mergeCell ref="C84:H84"/>
    <mergeCell ref="L84:O84"/>
    <mergeCell ref="T84:Y84"/>
    <mergeCell ref="B89:H89"/>
    <mergeCell ref="L89:O89"/>
    <mergeCell ref="S89:Y89"/>
    <mergeCell ref="B90:J90"/>
    <mergeCell ref="L90:Q90"/>
    <mergeCell ref="S90:AA90"/>
    <mergeCell ref="B87:H87"/>
    <mergeCell ref="L87:O87"/>
    <mergeCell ref="S87:Y87"/>
    <mergeCell ref="C88:H88"/>
    <mergeCell ref="L88:O88"/>
    <mergeCell ref="T88:Y88"/>
    <mergeCell ref="C93:I93"/>
    <mergeCell ref="L93:P93"/>
    <mergeCell ref="T93:Z93"/>
    <mergeCell ref="C94:I94"/>
    <mergeCell ref="L94:P94"/>
    <mergeCell ref="T94:Z94"/>
    <mergeCell ref="B91:J91"/>
    <mergeCell ref="L91:O91"/>
    <mergeCell ref="P91:Q91"/>
    <mergeCell ref="T91:Y91"/>
    <mergeCell ref="Z91:AA91"/>
    <mergeCell ref="B92:I92"/>
    <mergeCell ref="L92:P92"/>
    <mergeCell ref="S92:Z92"/>
    <mergeCell ref="B97:J97"/>
    <mergeCell ref="L97:O97"/>
    <mergeCell ref="P97:Q97"/>
    <mergeCell ref="T97:Y97"/>
    <mergeCell ref="Z97:AA97"/>
    <mergeCell ref="C98:H98"/>
    <mergeCell ref="L98:O98"/>
    <mergeCell ref="T98:Y98"/>
    <mergeCell ref="B95:I95"/>
    <mergeCell ref="L95:P95"/>
    <mergeCell ref="S95:Z95"/>
    <mergeCell ref="B96:J96"/>
    <mergeCell ref="L96:Q96"/>
    <mergeCell ref="S96:AA96"/>
    <mergeCell ref="C101:H101"/>
    <mergeCell ref="L101:O101"/>
    <mergeCell ref="T101:Y101"/>
    <mergeCell ref="C102:H102"/>
    <mergeCell ref="L102:O102"/>
    <mergeCell ref="T102:Y102"/>
    <mergeCell ref="C99:H99"/>
    <mergeCell ref="L99:O99"/>
    <mergeCell ref="T99:Y99"/>
    <mergeCell ref="C100:H100"/>
    <mergeCell ref="L100:O100"/>
    <mergeCell ref="T100:Y100"/>
    <mergeCell ref="Z105:AA105"/>
    <mergeCell ref="C106:H106"/>
    <mergeCell ref="L106:O106"/>
    <mergeCell ref="T106:Y106"/>
    <mergeCell ref="B103:H103"/>
    <mergeCell ref="L103:O103"/>
    <mergeCell ref="S103:Y103"/>
    <mergeCell ref="B104:J104"/>
    <mergeCell ref="L104:Q104"/>
    <mergeCell ref="S104:AA104"/>
    <mergeCell ref="C107:H107"/>
    <mergeCell ref="L107:O107"/>
    <mergeCell ref="T107:Y107"/>
    <mergeCell ref="C108:H108"/>
    <mergeCell ref="L108:O108"/>
    <mergeCell ref="T108:Y108"/>
    <mergeCell ref="B105:J105"/>
    <mergeCell ref="L105:O105"/>
    <mergeCell ref="P105:Q105"/>
    <mergeCell ref="T105:Y105"/>
    <mergeCell ref="C111:H111"/>
    <mergeCell ref="L111:O111"/>
    <mergeCell ref="T111:Y111"/>
    <mergeCell ref="C112:H112"/>
    <mergeCell ref="L112:O112"/>
    <mergeCell ref="T112:Y112"/>
    <mergeCell ref="C109:J109"/>
    <mergeCell ref="L109:Q109"/>
    <mergeCell ref="T109:AA109"/>
    <mergeCell ref="C110:H110"/>
    <mergeCell ref="L110:O110"/>
    <mergeCell ref="T110:Y110"/>
    <mergeCell ref="C115:H115"/>
    <mergeCell ref="L115:O115"/>
    <mergeCell ref="T115:Y115"/>
    <mergeCell ref="C116:H116"/>
    <mergeCell ref="L116:O116"/>
    <mergeCell ref="T116:Y116"/>
    <mergeCell ref="B113:H113"/>
    <mergeCell ref="L113:O113"/>
    <mergeCell ref="S113:Y113"/>
    <mergeCell ref="C114:J114"/>
    <mergeCell ref="L114:Q114"/>
    <mergeCell ref="T114:AA114"/>
    <mergeCell ref="C122:H122"/>
    <mergeCell ref="L122:O122"/>
    <mergeCell ref="T122:Y122"/>
    <mergeCell ref="B124:J124"/>
    <mergeCell ref="L124:O124"/>
    <mergeCell ref="P124:Q124"/>
    <mergeCell ref="T124:Y124"/>
    <mergeCell ref="C118:H118"/>
    <mergeCell ref="L118:O118"/>
    <mergeCell ref="T118:Y118"/>
    <mergeCell ref="C120:H120"/>
    <mergeCell ref="L120:O120"/>
    <mergeCell ref="T120:Y120"/>
    <mergeCell ref="C127:I127"/>
    <mergeCell ref="L127:P127"/>
    <mergeCell ref="T127:Z127"/>
    <mergeCell ref="C128:I128"/>
    <mergeCell ref="L128:P128"/>
    <mergeCell ref="T128:Z128"/>
    <mergeCell ref="Z124:AA124"/>
    <mergeCell ref="B125:I125"/>
    <mergeCell ref="L125:P125"/>
    <mergeCell ref="S125:Z125"/>
    <mergeCell ref="C126:I126"/>
    <mergeCell ref="L126:P126"/>
    <mergeCell ref="T126:Z126"/>
    <mergeCell ref="C131:I131"/>
    <mergeCell ref="L131:P131"/>
    <mergeCell ref="T131:Z131"/>
    <mergeCell ref="C132:I132"/>
    <mergeCell ref="L132:P132"/>
    <mergeCell ref="T132:Z132"/>
    <mergeCell ref="C129:I129"/>
    <mergeCell ref="L129:P129"/>
    <mergeCell ref="T129:Z129"/>
    <mergeCell ref="C130:I130"/>
    <mergeCell ref="L130:P130"/>
    <mergeCell ref="T130:Z130"/>
    <mergeCell ref="B135:I135"/>
    <mergeCell ref="L135:P135"/>
    <mergeCell ref="S135:Z135"/>
    <mergeCell ref="C137:H137"/>
    <mergeCell ref="L137:O137"/>
    <mergeCell ref="T137:Y137"/>
    <mergeCell ref="B133:I133"/>
    <mergeCell ref="L133:P133"/>
    <mergeCell ref="S133:Z133"/>
    <mergeCell ref="B134:I134"/>
    <mergeCell ref="L134:P134"/>
    <mergeCell ref="S134:Z134"/>
    <mergeCell ref="W138:X138"/>
    <mergeCell ref="B139:C139"/>
    <mergeCell ref="D139:E139"/>
    <mergeCell ref="F139:G139"/>
    <mergeCell ref="M139:N139"/>
    <mergeCell ref="S139:T139"/>
    <mergeCell ref="U139:V139"/>
    <mergeCell ref="W139:X139"/>
    <mergeCell ref="B138:C138"/>
    <mergeCell ref="D138:E138"/>
    <mergeCell ref="F138:G138"/>
    <mergeCell ref="M138:N138"/>
    <mergeCell ref="S138:T138"/>
    <mergeCell ref="U138:V138"/>
    <mergeCell ref="W140:X140"/>
    <mergeCell ref="B141:C141"/>
    <mergeCell ref="D141:E141"/>
    <mergeCell ref="F141:G141"/>
    <mergeCell ref="M141:N141"/>
    <mergeCell ref="S141:T141"/>
    <mergeCell ref="U141:V141"/>
    <mergeCell ref="W141:X141"/>
    <mergeCell ref="B140:C140"/>
    <mergeCell ref="D140:E140"/>
    <mergeCell ref="F140:G140"/>
    <mergeCell ref="M140:N140"/>
    <mergeCell ref="S140:T140"/>
    <mergeCell ref="U140:V140"/>
    <mergeCell ref="W142:X142"/>
    <mergeCell ref="B143:C143"/>
    <mergeCell ref="D143:E143"/>
    <mergeCell ref="F143:G143"/>
    <mergeCell ref="M143:N143"/>
    <mergeCell ref="S143:T143"/>
    <mergeCell ref="U143:V143"/>
    <mergeCell ref="W143:X143"/>
    <mergeCell ref="B142:C142"/>
    <mergeCell ref="D142:E142"/>
    <mergeCell ref="F142:G142"/>
    <mergeCell ref="M142:N142"/>
    <mergeCell ref="S142:T142"/>
    <mergeCell ref="U142:V142"/>
    <mergeCell ref="C147:H147"/>
    <mergeCell ref="L147:O147"/>
    <mergeCell ref="T147:Y147"/>
    <mergeCell ref="B148:J148"/>
    <mergeCell ref="L148:Q148"/>
    <mergeCell ref="S148:AA148"/>
    <mergeCell ref="W144:X144"/>
    <mergeCell ref="B145:I145"/>
    <mergeCell ref="L145:P145"/>
    <mergeCell ref="S145:Z145"/>
    <mergeCell ref="B146:J146"/>
    <mergeCell ref="L146:Q146"/>
    <mergeCell ref="S146:AA146"/>
    <mergeCell ref="B144:C144"/>
    <mergeCell ref="D144:E144"/>
    <mergeCell ref="F144:G144"/>
    <mergeCell ref="M144:N144"/>
    <mergeCell ref="S144:T144"/>
    <mergeCell ref="U144:V144"/>
    <mergeCell ref="C151:I151"/>
    <mergeCell ref="L151:P151"/>
    <mergeCell ref="T151:Z151"/>
    <mergeCell ref="C152:I152"/>
    <mergeCell ref="L152:P152"/>
    <mergeCell ref="T152:Z152"/>
    <mergeCell ref="C149:I149"/>
    <mergeCell ref="L149:P149"/>
    <mergeCell ref="T149:Z149"/>
    <mergeCell ref="C150:I150"/>
    <mergeCell ref="L150:P150"/>
    <mergeCell ref="T150:Z150"/>
    <mergeCell ref="C159:D159"/>
    <mergeCell ref="T159:U159"/>
    <mergeCell ref="C160:D160"/>
    <mergeCell ref="T160:U160"/>
    <mergeCell ref="C161:D161"/>
    <mergeCell ref="T161:U161"/>
    <mergeCell ref="B153:I153"/>
    <mergeCell ref="L153:P153"/>
    <mergeCell ref="S153:Z153"/>
    <mergeCell ref="C157:E157"/>
    <mergeCell ref="T157:V157"/>
    <mergeCell ref="C158:D158"/>
    <mergeCell ref="T158:U158"/>
    <mergeCell ref="C162:D162"/>
    <mergeCell ref="T162:U162"/>
    <mergeCell ref="C163:D163"/>
    <mergeCell ref="T163:U163"/>
    <mergeCell ref="C165:K165"/>
    <mergeCell ref="C166:F167"/>
    <mergeCell ref="G166:H166"/>
    <mergeCell ref="I166:I167"/>
    <mergeCell ref="J166:J167"/>
    <mergeCell ref="K166:K167"/>
    <mergeCell ref="C172:F172"/>
    <mergeCell ref="C173:F173"/>
    <mergeCell ref="C174:F174"/>
    <mergeCell ref="C175:F175"/>
    <mergeCell ref="C176:F176"/>
    <mergeCell ref="C177:F177"/>
    <mergeCell ref="C168:F168"/>
    <mergeCell ref="C169:F169"/>
    <mergeCell ref="C170:F170"/>
    <mergeCell ref="C171:F171"/>
  </mergeCells>
  <pageMargins left="0.11811023622047245" right="0.11811023622047245" top="0.78740157480314965" bottom="0.78740157480314965" header="0.31496062992125984" footer="0.31496062992125984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rgb="FFFF0000"/>
  </sheetPr>
  <dimension ref="B1:AC225"/>
  <sheetViews>
    <sheetView showGridLines="0" zoomScaleNormal="100" workbookViewId="0">
      <selection activeCell="K171" sqref="K171"/>
    </sheetView>
  </sheetViews>
  <sheetFormatPr defaultColWidth="9.140625" defaultRowHeight="14.25" x14ac:dyDescent="0.2"/>
  <cols>
    <col min="1" max="1" width="2" style="4" customWidth="1"/>
    <col min="2" max="4" width="9.140625" style="4"/>
    <col min="5" max="5" width="13.7109375" style="4" customWidth="1"/>
    <col min="6" max="6" width="9.140625" style="4" customWidth="1"/>
    <col min="7" max="7" width="9.140625" style="4"/>
    <col min="8" max="8" width="9.140625" style="4" customWidth="1"/>
    <col min="9" max="9" width="13.5703125" style="4" customWidth="1"/>
    <col min="10" max="10" width="14.7109375" style="4" customWidth="1"/>
    <col min="11" max="11" width="11.5703125" style="4" customWidth="1"/>
    <col min="12" max="12" width="11.28515625" style="4" customWidth="1"/>
    <col min="13" max="15" width="9.140625" style="4"/>
    <col min="16" max="16" width="9.5703125" style="4" bestFit="1" customWidth="1"/>
    <col min="17" max="17" width="13" style="4" customWidth="1"/>
    <col min="18" max="18" width="3.5703125" style="4" customWidth="1"/>
    <col min="19" max="20" width="9.140625" style="4"/>
    <col min="21" max="21" width="9" style="4" customWidth="1"/>
    <col min="22" max="22" width="11.7109375" style="4" customWidth="1"/>
    <col min="23" max="25" width="9.140625" style="4"/>
    <col min="26" max="26" width="9.5703125" style="4" bestFit="1" customWidth="1"/>
    <col min="27" max="27" width="11.85546875" style="4" customWidth="1"/>
    <col min="28" max="28" width="9.140625" style="4"/>
    <col min="29" max="29" width="10.42578125" style="4" bestFit="1" customWidth="1"/>
    <col min="30" max="16384" width="9.140625" style="4"/>
  </cols>
  <sheetData>
    <row r="1" spans="2:27" x14ac:dyDescent="0.2">
      <c r="B1" s="488" t="s">
        <v>239</v>
      </c>
      <c r="C1" s="488"/>
      <c r="D1" s="488"/>
      <c r="E1" s="488"/>
      <c r="F1" s="488"/>
      <c r="G1" s="488"/>
      <c r="H1" s="488"/>
      <c r="I1" s="488"/>
      <c r="J1" s="488"/>
      <c r="K1" s="61"/>
      <c r="L1" s="488"/>
      <c r="M1" s="488"/>
      <c r="N1" s="488"/>
      <c r="O1" s="488"/>
      <c r="P1" s="488"/>
      <c r="Q1" s="488"/>
      <c r="R1" s="61"/>
      <c r="S1" s="488"/>
      <c r="T1" s="488"/>
      <c r="U1" s="488"/>
      <c r="V1" s="488"/>
      <c r="W1" s="488"/>
      <c r="X1" s="488"/>
      <c r="Y1" s="488"/>
      <c r="Z1" s="488"/>
      <c r="AA1" s="488"/>
    </row>
    <row r="2" spans="2:27" x14ac:dyDescent="0.2">
      <c r="B2" s="370" t="s">
        <v>32</v>
      </c>
      <c r="C2" s="443"/>
      <c r="D2" s="443"/>
      <c r="E2" s="443"/>
      <c r="F2" s="443"/>
      <c r="G2" s="443"/>
      <c r="H2" s="443"/>
      <c r="I2" s="443"/>
      <c r="J2" s="443"/>
      <c r="L2" s="443"/>
      <c r="M2" s="443"/>
      <c r="N2" s="443"/>
      <c r="O2" s="443"/>
      <c r="P2" s="443"/>
      <c r="Q2" s="443"/>
      <c r="S2" s="370"/>
      <c r="T2" s="443"/>
      <c r="U2" s="443"/>
      <c r="V2" s="443"/>
      <c r="W2" s="443"/>
      <c r="X2" s="443"/>
      <c r="Y2" s="443"/>
      <c r="Z2" s="443"/>
      <c r="AA2" s="443"/>
    </row>
    <row r="3" spans="2:27" x14ac:dyDescent="0.2">
      <c r="B3" s="369" t="s">
        <v>33</v>
      </c>
      <c r="C3" s="369"/>
      <c r="D3" s="369"/>
      <c r="E3" s="369"/>
      <c r="F3" s="369"/>
      <c r="G3" s="369"/>
      <c r="H3" s="369"/>
      <c r="I3" s="370" t="str">
        <f>'Memória de Cálculo'!E2</f>
        <v>23071.938968/2025-39</v>
      </c>
      <c r="J3" s="370"/>
      <c r="L3" s="369"/>
      <c r="M3" s="369"/>
      <c r="N3" s="369"/>
      <c r="O3" s="369"/>
      <c r="P3" s="370"/>
      <c r="Q3" s="370"/>
      <c r="S3" s="369"/>
      <c r="T3" s="369"/>
      <c r="U3" s="369"/>
      <c r="V3" s="369"/>
      <c r="W3" s="369"/>
      <c r="X3" s="369"/>
      <c r="Y3" s="369"/>
      <c r="Z3" s="370"/>
      <c r="AA3" s="370"/>
    </row>
    <row r="4" spans="2:27" x14ac:dyDescent="0.2">
      <c r="B4" s="369" t="s">
        <v>34</v>
      </c>
      <c r="C4" s="369"/>
      <c r="D4" s="369"/>
      <c r="E4" s="369"/>
      <c r="F4" s="369"/>
      <c r="G4" s="369"/>
      <c r="H4" s="369"/>
      <c r="I4" s="370">
        <f>'Memória de Cálculo'!E3</f>
        <v>0</v>
      </c>
      <c r="J4" s="370"/>
      <c r="L4" s="369"/>
      <c r="M4" s="369"/>
      <c r="N4" s="369"/>
      <c r="O4" s="369"/>
      <c r="P4" s="370"/>
      <c r="Q4" s="370"/>
      <c r="S4" s="369"/>
      <c r="T4" s="369"/>
      <c r="U4" s="369"/>
      <c r="V4" s="369"/>
      <c r="W4" s="369"/>
      <c r="X4" s="369"/>
      <c r="Y4" s="369"/>
      <c r="Z4" s="370"/>
      <c r="AA4" s="370"/>
    </row>
    <row r="5" spans="2:27" x14ac:dyDescent="0.2">
      <c r="B5" s="43" t="s">
        <v>35</v>
      </c>
      <c r="C5" s="5"/>
      <c r="D5" s="5"/>
      <c r="E5" s="489" t="str">
        <f>'Valor Global'!C64</f>
        <v xml:space="preserve">Supervisor de Manutenção Elétrica (periculosidade30%)                                                                               </v>
      </c>
      <c r="F5" s="416"/>
      <c r="G5" s="416"/>
      <c r="H5" s="416"/>
      <c r="I5" s="6" t="s">
        <v>36</v>
      </c>
      <c r="J5" s="324" t="str">
        <f>'Valor Global'!D64</f>
        <v>8601-15</v>
      </c>
      <c r="L5" s="406"/>
      <c r="M5" s="406"/>
      <c r="N5" s="406"/>
      <c r="O5" s="406"/>
      <c r="P5" s="6"/>
      <c r="Q5" s="5"/>
      <c r="S5" s="43"/>
      <c r="T5" s="5"/>
      <c r="U5" s="5"/>
      <c r="V5" s="406"/>
      <c r="W5" s="406"/>
      <c r="X5" s="406"/>
      <c r="Y5" s="406"/>
      <c r="Z5" s="6"/>
      <c r="AA5" s="5"/>
    </row>
    <row r="6" spans="2:27" x14ac:dyDescent="0.2">
      <c r="B6" s="7"/>
      <c r="C6" s="7"/>
      <c r="D6" s="7"/>
      <c r="E6" s="7"/>
      <c r="F6" s="7"/>
      <c r="G6" s="7"/>
      <c r="H6" s="371" t="s">
        <v>467</v>
      </c>
      <c r="I6" s="371"/>
      <c r="J6" s="371"/>
      <c r="L6" s="7"/>
      <c r="M6" s="7"/>
      <c r="N6" s="7"/>
      <c r="O6" s="483"/>
      <c r="P6" s="483"/>
      <c r="Q6" s="483"/>
      <c r="S6" s="7"/>
      <c r="T6" s="7"/>
      <c r="U6" s="7"/>
      <c r="V6" s="7"/>
      <c r="W6" s="7"/>
      <c r="X6" s="7"/>
      <c r="Y6" s="483"/>
      <c r="Z6" s="483"/>
      <c r="AA6" s="483"/>
    </row>
    <row r="7" spans="2:27" x14ac:dyDescent="0.2">
      <c r="B7" s="433" t="s">
        <v>37</v>
      </c>
      <c r="C7" s="433"/>
      <c r="D7" s="433"/>
      <c r="E7" s="433"/>
      <c r="F7" s="433"/>
      <c r="G7" s="433"/>
      <c r="H7" s="433"/>
      <c r="I7" s="433"/>
      <c r="J7" s="433"/>
      <c r="L7" s="434"/>
      <c r="M7" s="434"/>
      <c r="N7" s="434"/>
      <c r="O7" s="434"/>
      <c r="P7" s="370"/>
      <c r="Q7" s="443"/>
      <c r="S7" s="7"/>
      <c r="T7" s="434"/>
      <c r="U7" s="434"/>
      <c r="V7" s="434"/>
      <c r="W7" s="434"/>
      <c r="X7" s="434"/>
      <c r="Y7" s="434"/>
      <c r="Z7" s="370"/>
      <c r="AA7" s="443"/>
    </row>
    <row r="8" spans="2:27" x14ac:dyDescent="0.2">
      <c r="B8" s="8" t="s">
        <v>2</v>
      </c>
      <c r="C8" s="363" t="s">
        <v>38</v>
      </c>
      <c r="D8" s="363"/>
      <c r="E8" s="363"/>
      <c r="F8" s="363"/>
      <c r="G8" s="363"/>
      <c r="H8" s="363"/>
      <c r="I8" s="449">
        <f>'Memória de Cálculo'!J10</f>
        <v>0</v>
      </c>
      <c r="J8" s="444"/>
      <c r="L8" s="434"/>
      <c r="M8" s="434"/>
      <c r="N8" s="434"/>
      <c r="O8" s="434"/>
      <c r="P8" s="497"/>
      <c r="Q8" s="370"/>
      <c r="S8" s="7"/>
      <c r="T8" s="434"/>
      <c r="U8" s="434"/>
      <c r="V8" s="434"/>
      <c r="W8" s="434"/>
      <c r="X8" s="434"/>
      <c r="Y8" s="434"/>
      <c r="Z8" s="497"/>
      <c r="AA8" s="370"/>
    </row>
    <row r="9" spans="2:27" x14ac:dyDescent="0.2">
      <c r="B9" s="8" t="s">
        <v>3</v>
      </c>
      <c r="C9" s="363" t="s">
        <v>39</v>
      </c>
      <c r="D9" s="363"/>
      <c r="E9" s="363"/>
      <c r="F9" s="363"/>
      <c r="G9" s="363"/>
      <c r="H9" s="363"/>
      <c r="I9" s="444" t="s">
        <v>40</v>
      </c>
      <c r="J9" s="447"/>
      <c r="L9" s="434"/>
      <c r="M9" s="434"/>
      <c r="N9" s="434"/>
      <c r="O9" s="434"/>
      <c r="P9" s="370"/>
      <c r="Q9" s="443"/>
      <c r="S9" s="7"/>
      <c r="T9" s="434"/>
      <c r="U9" s="434"/>
      <c r="V9" s="434"/>
      <c r="W9" s="434"/>
      <c r="X9" s="434"/>
      <c r="Y9" s="434"/>
      <c r="Z9" s="370"/>
      <c r="AA9" s="443"/>
    </row>
    <row r="10" spans="2:27" x14ac:dyDescent="0.2">
      <c r="B10" s="8" t="s">
        <v>4</v>
      </c>
      <c r="C10" s="363" t="s">
        <v>41</v>
      </c>
      <c r="D10" s="363"/>
      <c r="E10" s="363"/>
      <c r="F10" s="363"/>
      <c r="G10" s="363"/>
      <c r="H10" s="363"/>
      <c r="I10" s="447">
        <f>'Memória de Cálculo'!J8</f>
        <v>2025</v>
      </c>
      <c r="J10" s="447"/>
      <c r="L10" s="434"/>
      <c r="M10" s="434"/>
      <c r="N10" s="434"/>
      <c r="O10" s="434"/>
      <c r="P10" s="443"/>
      <c r="Q10" s="443"/>
      <c r="S10" s="7"/>
      <c r="T10" s="434"/>
      <c r="U10" s="434"/>
      <c r="V10" s="434"/>
      <c r="W10" s="434"/>
      <c r="X10" s="434"/>
      <c r="Y10" s="434"/>
      <c r="Z10" s="443"/>
      <c r="AA10" s="443"/>
    </row>
    <row r="11" spans="2:27" x14ac:dyDescent="0.2">
      <c r="B11" s="8" t="s">
        <v>5</v>
      </c>
      <c r="C11" s="363" t="s">
        <v>6</v>
      </c>
      <c r="D11" s="363"/>
      <c r="E11" s="363"/>
      <c r="F11" s="363"/>
      <c r="G11" s="363"/>
      <c r="H11" s="363"/>
      <c r="I11" s="447">
        <v>12</v>
      </c>
      <c r="J11" s="447"/>
      <c r="L11" s="434"/>
      <c r="M11" s="434"/>
      <c r="N11" s="434"/>
      <c r="O11" s="434"/>
      <c r="P11" s="443"/>
      <c r="Q11" s="443"/>
      <c r="S11" s="7"/>
      <c r="T11" s="434"/>
      <c r="U11" s="434"/>
      <c r="V11" s="434"/>
      <c r="W11" s="434"/>
      <c r="X11" s="434"/>
      <c r="Y11" s="434"/>
      <c r="Z11" s="443"/>
      <c r="AA11" s="443"/>
    </row>
    <row r="12" spans="2:27" x14ac:dyDescent="0.2">
      <c r="B12" s="7"/>
      <c r="C12" s="7"/>
      <c r="D12" s="7"/>
      <c r="E12" s="7"/>
      <c r="F12" s="7"/>
      <c r="G12" s="7"/>
      <c r="H12" s="7"/>
      <c r="I12" s="3"/>
      <c r="J12" s="3"/>
      <c r="L12" s="7"/>
      <c r="M12" s="7"/>
      <c r="N12" s="7"/>
      <c r="O12" s="7"/>
      <c r="P12" s="3"/>
      <c r="Q12" s="3"/>
      <c r="S12" s="7"/>
      <c r="T12" s="7"/>
      <c r="U12" s="7"/>
      <c r="V12" s="7"/>
      <c r="W12" s="7"/>
      <c r="X12" s="7"/>
      <c r="Y12" s="7"/>
      <c r="Z12" s="3"/>
      <c r="AA12" s="3"/>
    </row>
    <row r="13" spans="2:27" x14ac:dyDescent="0.2">
      <c r="B13" s="433" t="s">
        <v>7</v>
      </c>
      <c r="C13" s="433"/>
      <c r="D13" s="433"/>
      <c r="E13" s="433"/>
      <c r="F13" s="433"/>
      <c r="G13" s="433"/>
      <c r="H13" s="433"/>
      <c r="I13" s="433"/>
      <c r="J13" s="433"/>
      <c r="L13" s="434"/>
      <c r="M13" s="434"/>
      <c r="N13" s="434"/>
      <c r="O13" s="434"/>
      <c r="P13" s="370"/>
      <c r="Q13" s="443"/>
      <c r="S13" s="7"/>
      <c r="T13" s="434"/>
      <c r="U13" s="434"/>
      <c r="V13" s="434"/>
      <c r="W13" s="434"/>
      <c r="X13" s="434"/>
      <c r="Y13" s="434"/>
      <c r="Z13" s="370"/>
      <c r="AA13" s="443"/>
    </row>
    <row r="14" spans="2:27" x14ac:dyDescent="0.2">
      <c r="B14" s="447" t="s">
        <v>8</v>
      </c>
      <c r="C14" s="447"/>
      <c r="D14" s="448" t="s">
        <v>9</v>
      </c>
      <c r="E14" s="447"/>
      <c r="F14" s="447" t="s">
        <v>42</v>
      </c>
      <c r="G14" s="447"/>
      <c r="H14" s="447"/>
      <c r="I14" s="447"/>
      <c r="J14" s="447"/>
      <c r="L14" s="3"/>
      <c r="M14" s="443"/>
      <c r="N14" s="443"/>
      <c r="O14" s="443"/>
      <c r="P14" s="443"/>
      <c r="Q14" s="443"/>
      <c r="S14" s="443"/>
      <c r="T14" s="443"/>
      <c r="U14" s="443"/>
      <c r="V14" s="443"/>
      <c r="W14" s="443"/>
      <c r="X14" s="443"/>
      <c r="Y14" s="443"/>
      <c r="Z14" s="443"/>
      <c r="AA14" s="443"/>
    </row>
    <row r="15" spans="2:27" ht="42" customHeight="1" x14ac:dyDescent="0.2">
      <c r="B15" s="490" t="str">
        <f>+I19</f>
        <v xml:space="preserve">Supervisor de Manutenção Elétrica (periculosidade30%)                                                                               </v>
      </c>
      <c r="C15" s="491"/>
      <c r="D15" s="453" t="s">
        <v>43</v>
      </c>
      <c r="E15" s="454"/>
      <c r="F15" s="454">
        <f>'Valor Global'!F48</f>
        <v>1</v>
      </c>
      <c r="G15" s="454"/>
      <c r="H15" s="454"/>
      <c r="I15" s="454"/>
      <c r="J15" s="454"/>
      <c r="L15" s="498"/>
      <c r="M15" s="498"/>
      <c r="N15" s="498"/>
      <c r="O15" s="498"/>
      <c r="P15" s="498"/>
      <c r="Q15" s="498"/>
      <c r="S15" s="499"/>
      <c r="T15" s="370"/>
      <c r="U15" s="498"/>
      <c r="V15" s="498"/>
      <c r="W15" s="498"/>
      <c r="X15" s="498"/>
      <c r="Y15" s="498"/>
      <c r="Z15" s="498"/>
      <c r="AA15" s="498"/>
    </row>
    <row r="16" spans="2:27" ht="29.25" customHeight="1" x14ac:dyDescent="0.2">
      <c r="B16" s="492" t="s">
        <v>194</v>
      </c>
      <c r="C16" s="493"/>
      <c r="D16" s="453"/>
      <c r="E16" s="454"/>
      <c r="F16" s="454"/>
      <c r="G16" s="454"/>
      <c r="H16" s="454"/>
      <c r="I16" s="454"/>
      <c r="J16" s="454"/>
      <c r="L16" s="498"/>
      <c r="M16" s="498"/>
      <c r="N16" s="498"/>
      <c r="O16" s="498"/>
      <c r="P16" s="498"/>
      <c r="Q16" s="498"/>
      <c r="S16" s="500"/>
      <c r="T16" s="414"/>
      <c r="U16" s="498"/>
      <c r="V16" s="498"/>
      <c r="W16" s="498"/>
      <c r="X16" s="498"/>
      <c r="Y16" s="498"/>
      <c r="Z16" s="498"/>
      <c r="AA16" s="498"/>
    </row>
    <row r="17" spans="2:27" x14ac:dyDescent="0.2">
      <c r="B17" s="7"/>
      <c r="C17" s="7"/>
      <c r="D17" s="7"/>
      <c r="E17" s="7"/>
      <c r="F17" s="7"/>
      <c r="G17" s="7"/>
      <c r="H17" s="7"/>
      <c r="I17" s="3"/>
      <c r="J17" s="3"/>
      <c r="L17" s="7"/>
      <c r="M17" s="7"/>
      <c r="N17" s="7"/>
      <c r="O17" s="7"/>
      <c r="P17" s="3"/>
      <c r="Q17" s="3"/>
      <c r="S17" s="7"/>
      <c r="T17" s="7"/>
      <c r="U17" s="7"/>
      <c r="V17" s="7"/>
      <c r="W17" s="7"/>
      <c r="X17" s="7"/>
      <c r="Y17" s="7"/>
      <c r="Z17" s="3"/>
      <c r="AA17" s="3"/>
    </row>
    <row r="18" spans="2:27" x14ac:dyDescent="0.2">
      <c r="B18" s="433" t="s">
        <v>44</v>
      </c>
      <c r="C18" s="433"/>
      <c r="D18" s="433"/>
      <c r="E18" s="433"/>
      <c r="F18" s="433"/>
      <c r="G18" s="433"/>
      <c r="H18" s="433"/>
      <c r="I18" s="433"/>
      <c r="J18" s="433"/>
      <c r="L18" s="434"/>
      <c r="M18" s="434"/>
      <c r="N18" s="434"/>
      <c r="O18" s="434"/>
      <c r="P18" s="370"/>
      <c r="Q18" s="443"/>
      <c r="S18" s="7"/>
      <c r="T18" s="434"/>
      <c r="U18" s="434"/>
      <c r="V18" s="434"/>
      <c r="W18" s="434"/>
      <c r="X18" s="434"/>
      <c r="Y18" s="434"/>
      <c r="Z18" s="370"/>
      <c r="AA18" s="443"/>
    </row>
    <row r="19" spans="2:27" ht="18" customHeight="1" x14ac:dyDescent="0.2">
      <c r="B19" s="20">
        <v>1</v>
      </c>
      <c r="C19" s="363" t="s">
        <v>10</v>
      </c>
      <c r="D19" s="363"/>
      <c r="E19" s="363"/>
      <c r="F19" s="363"/>
      <c r="G19" s="363"/>
      <c r="H19" s="363"/>
      <c r="I19" s="446" t="str">
        <f>+E5</f>
        <v xml:space="preserve">Supervisor de Manutenção Elétrica (periculosidade30%)                                                                               </v>
      </c>
      <c r="J19" s="458"/>
      <c r="L19" s="434"/>
      <c r="M19" s="434"/>
      <c r="N19" s="434"/>
      <c r="O19" s="434"/>
      <c r="P19" s="499"/>
      <c r="Q19" s="370"/>
      <c r="S19" s="58"/>
      <c r="T19" s="434"/>
      <c r="U19" s="434"/>
      <c r="V19" s="434"/>
      <c r="W19" s="434"/>
      <c r="X19" s="434"/>
      <c r="Y19" s="434"/>
      <c r="Z19" s="499"/>
      <c r="AA19" s="370"/>
    </row>
    <row r="20" spans="2:27" x14ac:dyDescent="0.2">
      <c r="B20" s="20">
        <v>2</v>
      </c>
      <c r="C20" s="363" t="s">
        <v>45</v>
      </c>
      <c r="D20" s="363"/>
      <c r="E20" s="363"/>
      <c r="F20" s="363"/>
      <c r="G20" s="363"/>
      <c r="H20" s="363"/>
      <c r="I20" s="520" t="str">
        <f>+J5</f>
        <v>8601-15</v>
      </c>
      <c r="J20" s="444"/>
      <c r="L20" s="434"/>
      <c r="M20" s="434"/>
      <c r="N20" s="434"/>
      <c r="O20" s="434"/>
      <c r="P20" s="370"/>
      <c r="Q20" s="370"/>
      <c r="S20" s="58"/>
      <c r="T20" s="434"/>
      <c r="U20" s="434"/>
      <c r="V20" s="434"/>
      <c r="W20" s="434"/>
      <c r="X20" s="434"/>
      <c r="Y20" s="434"/>
      <c r="Z20" s="370"/>
      <c r="AA20" s="370"/>
    </row>
    <row r="21" spans="2:27" x14ac:dyDescent="0.2">
      <c r="B21" s="8">
        <v>3</v>
      </c>
      <c r="C21" s="363" t="s">
        <v>46</v>
      </c>
      <c r="D21" s="363"/>
      <c r="E21" s="363"/>
      <c r="F21" s="363"/>
      <c r="G21" s="363"/>
      <c r="H21" s="363"/>
      <c r="I21" s="445">
        <v>0</v>
      </c>
      <c r="J21" s="444"/>
      <c r="L21" s="434"/>
      <c r="M21" s="434"/>
      <c r="N21" s="434"/>
      <c r="O21" s="434"/>
      <c r="P21" s="501"/>
      <c r="Q21" s="370"/>
      <c r="S21" s="7"/>
      <c r="T21" s="434"/>
      <c r="U21" s="434"/>
      <c r="V21" s="434"/>
      <c r="W21" s="434"/>
      <c r="X21" s="434"/>
      <c r="Y21" s="434"/>
      <c r="Z21" s="501"/>
      <c r="AA21" s="370"/>
    </row>
    <row r="22" spans="2:27" x14ac:dyDescent="0.2">
      <c r="B22" s="20">
        <v>4</v>
      </c>
      <c r="C22" s="363" t="s">
        <v>27</v>
      </c>
      <c r="D22" s="363"/>
      <c r="E22" s="363"/>
      <c r="F22" s="363"/>
      <c r="G22" s="363"/>
      <c r="H22" s="363"/>
      <c r="I22" s="445">
        <f>+(I21/200)</f>
        <v>0</v>
      </c>
      <c r="J22" s="444"/>
      <c r="K22" s="255"/>
      <c r="M22" s="7"/>
      <c r="N22" s="7"/>
      <c r="O22" s="7"/>
      <c r="P22" s="501"/>
      <c r="Q22" s="370"/>
      <c r="S22" s="58"/>
      <c r="T22" s="434"/>
      <c r="U22" s="434"/>
      <c r="V22" s="434"/>
      <c r="W22" s="434"/>
      <c r="X22" s="434"/>
      <c r="Y22" s="434"/>
      <c r="Z22" s="501"/>
      <c r="AA22" s="370"/>
    </row>
    <row r="23" spans="2:27" x14ac:dyDescent="0.2">
      <c r="B23" s="20">
        <v>5</v>
      </c>
      <c r="C23" s="363" t="s">
        <v>11</v>
      </c>
      <c r="D23" s="363"/>
      <c r="E23" s="363"/>
      <c r="F23" s="363"/>
      <c r="G23" s="363"/>
      <c r="H23" s="363"/>
      <c r="I23" s="446" t="str">
        <f>+I19</f>
        <v xml:space="preserve">Supervisor de Manutenção Elétrica (periculosidade30%)                                                                               </v>
      </c>
      <c r="J23" s="458"/>
      <c r="L23" s="434"/>
      <c r="M23" s="434"/>
      <c r="N23" s="434"/>
      <c r="O23" s="434"/>
      <c r="P23" s="499"/>
      <c r="Q23" s="370"/>
      <c r="S23" s="58"/>
      <c r="T23" s="434"/>
      <c r="U23" s="434"/>
      <c r="V23" s="434"/>
      <c r="W23" s="434"/>
      <c r="X23" s="434"/>
      <c r="Y23" s="434"/>
      <c r="Z23" s="499"/>
      <c r="AA23" s="370"/>
    </row>
    <row r="24" spans="2:27" x14ac:dyDescent="0.2">
      <c r="B24" s="8">
        <v>6</v>
      </c>
      <c r="C24" s="363" t="s">
        <v>12</v>
      </c>
      <c r="D24" s="363"/>
      <c r="E24" s="363"/>
      <c r="F24" s="363"/>
      <c r="G24" s="363"/>
      <c r="H24" s="363"/>
      <c r="I24" s="449">
        <f>'Memória de Cálculo'!J7</f>
        <v>46113</v>
      </c>
      <c r="J24" s="444"/>
      <c r="L24" s="434"/>
      <c r="M24" s="434"/>
      <c r="N24" s="434"/>
      <c r="O24" s="434"/>
      <c r="P24" s="497"/>
      <c r="Q24" s="370"/>
      <c r="S24" s="7"/>
      <c r="T24" s="434"/>
      <c r="U24" s="434"/>
      <c r="V24" s="434"/>
      <c r="W24" s="434"/>
      <c r="X24" s="434"/>
      <c r="Y24" s="434"/>
      <c r="Z24" s="497"/>
      <c r="AA24" s="370"/>
    </row>
    <row r="25" spans="2:27" x14ac:dyDescent="0.2">
      <c r="B25" s="443"/>
      <c r="C25" s="443"/>
      <c r="D25" s="443"/>
      <c r="E25" s="443"/>
      <c r="F25" s="443"/>
      <c r="G25" s="443"/>
      <c r="H25" s="443"/>
      <c r="I25" s="443"/>
      <c r="J25" s="443"/>
      <c r="L25" s="443"/>
      <c r="M25" s="443"/>
      <c r="N25" s="443"/>
      <c r="O25" s="443"/>
      <c r="P25" s="443"/>
      <c r="Q25" s="443"/>
      <c r="S25" s="443"/>
      <c r="T25" s="443"/>
      <c r="U25" s="443"/>
      <c r="V25" s="443"/>
      <c r="W25" s="443"/>
      <c r="X25" s="443"/>
      <c r="Y25" s="443"/>
      <c r="Z25" s="443"/>
      <c r="AA25" s="443"/>
    </row>
    <row r="26" spans="2:27" x14ac:dyDescent="0.2">
      <c r="B26" s="433" t="s">
        <v>13</v>
      </c>
      <c r="C26" s="433"/>
      <c r="D26" s="433"/>
      <c r="E26" s="433"/>
      <c r="F26" s="433"/>
      <c r="G26" s="433"/>
      <c r="H26" s="433"/>
      <c r="I26" s="433"/>
      <c r="J26" s="433"/>
      <c r="L26" s="434"/>
      <c r="M26" s="434"/>
      <c r="N26" s="434"/>
      <c r="O26" s="434"/>
      <c r="P26" s="370"/>
      <c r="Q26" s="443"/>
      <c r="S26" s="7"/>
      <c r="T26" s="434"/>
      <c r="U26" s="434"/>
      <c r="V26" s="434"/>
      <c r="W26" s="434"/>
      <c r="X26" s="434"/>
      <c r="Y26" s="434"/>
      <c r="Z26" s="370"/>
      <c r="AA26" s="443"/>
    </row>
    <row r="27" spans="2:27" x14ac:dyDescent="0.2">
      <c r="B27" s="10">
        <v>1</v>
      </c>
      <c r="C27" s="358" t="s">
        <v>47</v>
      </c>
      <c r="D27" s="358"/>
      <c r="E27" s="358"/>
      <c r="F27" s="358"/>
      <c r="G27" s="358"/>
      <c r="H27" s="358"/>
      <c r="I27" s="11" t="s">
        <v>20</v>
      </c>
      <c r="J27" s="11" t="s">
        <v>48</v>
      </c>
      <c r="L27" s="483"/>
      <c r="M27" s="483"/>
      <c r="N27" s="483"/>
      <c r="O27" s="483"/>
      <c r="P27" s="16"/>
      <c r="Q27" s="16"/>
      <c r="S27" s="15"/>
      <c r="T27" s="483"/>
      <c r="U27" s="483"/>
      <c r="V27" s="483"/>
      <c r="W27" s="483"/>
      <c r="X27" s="483"/>
      <c r="Y27" s="483"/>
      <c r="Z27" s="16"/>
      <c r="AA27" s="16"/>
    </row>
    <row r="28" spans="2:27" x14ac:dyDescent="0.2">
      <c r="B28" s="10" t="s">
        <v>2</v>
      </c>
      <c r="C28" s="363" t="s">
        <v>14</v>
      </c>
      <c r="D28" s="363"/>
      <c r="E28" s="363"/>
      <c r="F28" s="363"/>
      <c r="G28" s="363"/>
      <c r="H28" s="363"/>
      <c r="I28" s="9"/>
      <c r="J28" s="12">
        <f>I22/3</f>
        <v>0</v>
      </c>
      <c r="K28" s="255" t="s">
        <v>374</v>
      </c>
      <c r="M28" s="7"/>
      <c r="N28" s="7"/>
      <c r="O28" s="7"/>
      <c r="P28" s="3"/>
      <c r="Q28" s="102"/>
      <c r="S28" s="15"/>
      <c r="T28" s="434"/>
      <c r="U28" s="434"/>
      <c r="V28" s="434"/>
      <c r="W28" s="434"/>
      <c r="X28" s="434"/>
      <c r="Y28" s="434"/>
      <c r="Z28" s="3"/>
      <c r="AA28" s="102"/>
    </row>
    <row r="29" spans="2:27" ht="15" x14ac:dyDescent="0.25">
      <c r="B29" s="10" t="s">
        <v>3</v>
      </c>
      <c r="C29" s="363" t="s">
        <v>49</v>
      </c>
      <c r="D29" s="363"/>
      <c r="E29" s="363"/>
      <c r="F29" s="363"/>
      <c r="G29" s="363"/>
      <c r="H29" s="363"/>
      <c r="I29" s="62">
        <v>0</v>
      </c>
      <c r="J29" s="12">
        <f>J28*I29</f>
        <v>0</v>
      </c>
      <c r="L29" s="434"/>
      <c r="M29" s="434"/>
      <c r="N29" s="434"/>
      <c r="O29" s="434"/>
      <c r="P29" s="3"/>
      <c r="Q29" s="102"/>
      <c r="S29" s="15"/>
      <c r="T29" s="434"/>
      <c r="U29" s="434"/>
      <c r="V29" s="434"/>
      <c r="W29" s="434"/>
      <c r="X29" s="434"/>
      <c r="Y29" s="434"/>
      <c r="Z29" s="3"/>
      <c r="AA29" s="102"/>
    </row>
    <row r="30" spans="2:27" x14ac:dyDescent="0.2">
      <c r="B30" s="10" t="s">
        <v>4</v>
      </c>
      <c r="C30" s="363" t="s">
        <v>50</v>
      </c>
      <c r="D30" s="363"/>
      <c r="E30" s="363"/>
      <c r="F30" s="363"/>
      <c r="G30" s="363"/>
      <c r="H30" s="363"/>
      <c r="I30" s="9"/>
      <c r="J30" s="12">
        <f>I30*J28</f>
        <v>0</v>
      </c>
      <c r="L30" s="434"/>
      <c r="M30" s="434"/>
      <c r="N30" s="434"/>
      <c r="O30" s="434"/>
      <c r="P30" s="3"/>
      <c r="Q30" s="102"/>
      <c r="S30" s="15"/>
      <c r="T30" s="434"/>
      <c r="U30" s="434"/>
      <c r="V30" s="434"/>
      <c r="W30" s="434"/>
      <c r="X30" s="434"/>
      <c r="Y30" s="434"/>
      <c r="Z30" s="3"/>
      <c r="AA30" s="102"/>
    </row>
    <row r="31" spans="2:27" x14ac:dyDescent="0.2">
      <c r="B31" s="10" t="s">
        <v>5</v>
      </c>
      <c r="C31" s="363" t="s">
        <v>51</v>
      </c>
      <c r="D31" s="363"/>
      <c r="E31" s="363"/>
      <c r="F31" s="363"/>
      <c r="G31" s="363"/>
      <c r="H31" s="363"/>
      <c r="I31" s="9"/>
      <c r="J31" s="12">
        <v>0</v>
      </c>
      <c r="L31" s="434"/>
      <c r="M31" s="434"/>
      <c r="N31" s="434"/>
      <c r="O31" s="434"/>
      <c r="P31" s="3"/>
      <c r="Q31" s="102"/>
      <c r="S31" s="15"/>
      <c r="T31" s="434"/>
      <c r="U31" s="434"/>
      <c r="V31" s="434"/>
      <c r="W31" s="434"/>
      <c r="X31" s="434"/>
      <c r="Y31" s="434"/>
      <c r="Z31" s="3"/>
      <c r="AA31" s="102"/>
    </row>
    <row r="32" spans="2:27" x14ac:dyDescent="0.2">
      <c r="B32" s="10" t="s">
        <v>15</v>
      </c>
      <c r="C32" s="363" t="s">
        <v>52</v>
      </c>
      <c r="D32" s="363"/>
      <c r="E32" s="363"/>
      <c r="F32" s="363"/>
      <c r="G32" s="363"/>
      <c r="H32" s="363"/>
      <c r="I32" s="9"/>
      <c r="J32" s="12">
        <v>0</v>
      </c>
      <c r="L32" s="521"/>
      <c r="M32" s="434"/>
      <c r="N32" s="434"/>
      <c r="O32" s="434"/>
      <c r="P32" s="3"/>
      <c r="Q32" s="102"/>
      <c r="S32" s="15"/>
      <c r="T32" s="434"/>
      <c r="U32" s="434"/>
      <c r="V32" s="434"/>
      <c r="W32" s="434"/>
      <c r="X32" s="434"/>
      <c r="Y32" s="434"/>
      <c r="Z32" s="3"/>
      <c r="AA32" s="102"/>
    </row>
    <row r="33" spans="2:27" x14ac:dyDescent="0.2">
      <c r="B33" s="10" t="s">
        <v>16</v>
      </c>
      <c r="C33" s="363" t="s">
        <v>18</v>
      </c>
      <c r="D33" s="363"/>
      <c r="E33" s="363"/>
      <c r="F33" s="363"/>
      <c r="G33" s="363"/>
      <c r="H33" s="363"/>
      <c r="I33" s="9"/>
      <c r="J33" s="12">
        <v>0</v>
      </c>
      <c r="L33" s="434"/>
      <c r="M33" s="434"/>
      <c r="N33" s="434"/>
      <c r="O33" s="434"/>
      <c r="P33" s="3"/>
      <c r="Q33" s="102"/>
      <c r="S33" s="15"/>
      <c r="T33" s="434"/>
      <c r="U33" s="434"/>
      <c r="V33" s="434"/>
      <c r="W33" s="434"/>
      <c r="X33" s="434"/>
      <c r="Y33" s="434"/>
      <c r="Z33" s="3"/>
      <c r="AA33" s="102"/>
    </row>
    <row r="34" spans="2:27" x14ac:dyDescent="0.2">
      <c r="B34" s="358" t="s">
        <v>53</v>
      </c>
      <c r="C34" s="358"/>
      <c r="D34" s="358"/>
      <c r="E34" s="358"/>
      <c r="F34" s="358"/>
      <c r="G34" s="358"/>
      <c r="H34" s="358"/>
      <c r="I34" s="358"/>
      <c r="J34" s="14">
        <f>SUM(J28:J33)</f>
        <v>0</v>
      </c>
      <c r="L34" s="483"/>
      <c r="M34" s="483"/>
      <c r="N34" s="483"/>
      <c r="O34" s="483"/>
      <c r="P34" s="483"/>
      <c r="Q34" s="103"/>
      <c r="S34" s="483"/>
      <c r="T34" s="483"/>
      <c r="U34" s="483"/>
      <c r="V34" s="483"/>
      <c r="W34" s="483"/>
      <c r="X34" s="483"/>
      <c r="Y34" s="483"/>
      <c r="Z34" s="483"/>
      <c r="AA34" s="103"/>
    </row>
    <row r="35" spans="2:27" x14ac:dyDescent="0.2">
      <c r="B35" s="15"/>
      <c r="C35" s="16"/>
      <c r="D35" s="16"/>
      <c r="E35" s="16"/>
      <c r="F35" s="16"/>
      <c r="G35" s="16"/>
      <c r="H35" s="16"/>
      <c r="I35" s="16"/>
      <c r="J35" s="17"/>
      <c r="L35" s="16"/>
      <c r="M35" s="16"/>
      <c r="N35" s="16"/>
      <c r="O35" s="16"/>
      <c r="P35" s="16"/>
      <c r="Q35" s="17"/>
      <c r="S35" s="15"/>
      <c r="T35" s="16"/>
      <c r="U35" s="16"/>
      <c r="V35" s="16"/>
      <c r="W35" s="16"/>
      <c r="X35" s="16"/>
      <c r="Y35" s="16"/>
      <c r="Z35" s="16"/>
      <c r="AA35" s="17"/>
    </row>
    <row r="36" spans="2:27" x14ac:dyDescent="0.2">
      <c r="B36" s="433" t="s">
        <v>54</v>
      </c>
      <c r="C36" s="433"/>
      <c r="D36" s="433"/>
      <c r="E36" s="433"/>
      <c r="F36" s="433"/>
      <c r="G36" s="433"/>
      <c r="H36" s="433"/>
      <c r="I36" s="433"/>
      <c r="J36" s="433"/>
      <c r="L36" s="434"/>
      <c r="M36" s="434"/>
      <c r="N36" s="434"/>
      <c r="O36" s="434"/>
      <c r="P36" s="370"/>
      <c r="Q36" s="443"/>
      <c r="S36" s="7"/>
      <c r="T36" s="434"/>
      <c r="U36" s="434"/>
      <c r="V36" s="434"/>
      <c r="W36" s="434"/>
      <c r="X36" s="434"/>
      <c r="Y36" s="434"/>
      <c r="Z36" s="370"/>
      <c r="AA36" s="443"/>
    </row>
    <row r="37" spans="2:27" x14ac:dyDescent="0.2">
      <c r="B37" s="358" t="s">
        <v>55</v>
      </c>
      <c r="C37" s="358"/>
      <c r="D37" s="358"/>
      <c r="E37" s="358"/>
      <c r="F37" s="358"/>
      <c r="G37" s="358"/>
      <c r="H37" s="358"/>
      <c r="I37" s="11" t="s">
        <v>20</v>
      </c>
      <c r="J37" s="11" t="s">
        <v>48</v>
      </c>
      <c r="L37" s="483"/>
      <c r="M37" s="483"/>
      <c r="N37" s="483"/>
      <c r="O37" s="483"/>
      <c r="P37" s="16"/>
      <c r="Q37" s="16"/>
      <c r="S37" s="483"/>
      <c r="T37" s="483"/>
      <c r="U37" s="483"/>
      <c r="V37" s="483"/>
      <c r="W37" s="483"/>
      <c r="X37" s="483"/>
      <c r="Y37" s="483"/>
      <c r="Z37" s="16"/>
      <c r="AA37" s="16"/>
    </row>
    <row r="38" spans="2:27" x14ac:dyDescent="0.2">
      <c r="B38" s="10" t="s">
        <v>2</v>
      </c>
      <c r="C38" s="363" t="s">
        <v>56</v>
      </c>
      <c r="D38" s="363"/>
      <c r="E38" s="363"/>
      <c r="F38" s="363"/>
      <c r="G38" s="363"/>
      <c r="H38" s="363"/>
      <c r="I38" s="18">
        <f>'Memória de Cálculo'!I18</f>
        <v>0</v>
      </c>
      <c r="J38" s="19">
        <f>$J$34*I38</f>
        <v>0</v>
      </c>
      <c r="L38" s="434"/>
      <c r="M38" s="434"/>
      <c r="N38" s="434"/>
      <c r="O38" s="434"/>
      <c r="P38" s="82"/>
      <c r="Q38" s="104"/>
      <c r="S38" s="15"/>
      <c r="T38" s="434"/>
      <c r="U38" s="434"/>
      <c r="V38" s="434"/>
      <c r="W38" s="434"/>
      <c r="X38" s="434"/>
      <c r="Y38" s="434"/>
      <c r="Z38" s="82"/>
      <c r="AA38" s="104"/>
    </row>
    <row r="39" spans="2:27" x14ac:dyDescent="0.2">
      <c r="B39" s="10" t="s">
        <v>3</v>
      </c>
      <c r="C39" s="364" t="s">
        <v>57</v>
      </c>
      <c r="D39" s="364"/>
      <c r="E39" s="364"/>
      <c r="F39" s="364"/>
      <c r="G39" s="364"/>
      <c r="H39" s="364"/>
      <c r="I39" s="18">
        <f>'Memória de Cálculo'!I19</f>
        <v>0</v>
      </c>
      <c r="J39" s="12">
        <f>I39*J34</f>
        <v>0</v>
      </c>
      <c r="L39" s="502"/>
      <c r="M39" s="502"/>
      <c r="N39" s="502"/>
      <c r="O39" s="502"/>
      <c r="P39" s="82"/>
      <c r="Q39" s="102"/>
      <c r="S39" s="15"/>
      <c r="T39" s="502"/>
      <c r="U39" s="502"/>
      <c r="V39" s="502"/>
      <c r="W39" s="502"/>
      <c r="X39" s="502"/>
      <c r="Y39" s="502"/>
      <c r="Z39" s="82"/>
      <c r="AA39" s="102"/>
    </row>
    <row r="40" spans="2:27" x14ac:dyDescent="0.2">
      <c r="B40" s="358" t="s">
        <v>58</v>
      </c>
      <c r="C40" s="358"/>
      <c r="D40" s="358"/>
      <c r="E40" s="358"/>
      <c r="F40" s="358"/>
      <c r="G40" s="358"/>
      <c r="H40" s="358"/>
      <c r="I40" s="22">
        <f>TRUNC(SUM(I38:I39),4)</f>
        <v>0</v>
      </c>
      <c r="J40" s="14">
        <f>+J39+J38</f>
        <v>0</v>
      </c>
      <c r="L40" s="483"/>
      <c r="M40" s="483"/>
      <c r="N40" s="483"/>
      <c r="O40" s="483"/>
      <c r="P40" s="83"/>
      <c r="Q40" s="103"/>
      <c r="S40" s="483"/>
      <c r="T40" s="483"/>
      <c r="U40" s="483"/>
      <c r="V40" s="483"/>
      <c r="W40" s="483"/>
      <c r="X40" s="483"/>
      <c r="Y40" s="483"/>
      <c r="Z40" s="83"/>
      <c r="AA40" s="103"/>
    </row>
    <row r="41" spans="2:27" x14ac:dyDescent="0.2">
      <c r="B41" s="494"/>
      <c r="C41" s="439"/>
      <c r="D41" s="439"/>
      <c r="E41" s="439"/>
      <c r="F41" s="439"/>
      <c r="G41" s="439"/>
      <c r="H41" s="439"/>
      <c r="I41" s="439"/>
      <c r="J41" s="439"/>
      <c r="L41" s="439"/>
      <c r="M41" s="439"/>
      <c r="N41" s="439"/>
      <c r="O41" s="439"/>
      <c r="P41" s="439"/>
      <c r="Q41" s="439"/>
      <c r="S41" s="439"/>
      <c r="T41" s="439"/>
      <c r="U41" s="439"/>
      <c r="V41" s="439"/>
      <c r="W41" s="439"/>
      <c r="X41" s="439"/>
      <c r="Y41" s="439"/>
      <c r="Z41" s="439"/>
      <c r="AA41" s="439"/>
    </row>
    <row r="42" spans="2:27" x14ac:dyDescent="0.2">
      <c r="B42" s="383" t="s">
        <v>59</v>
      </c>
      <c r="C42" s="384"/>
      <c r="D42" s="384"/>
      <c r="E42" s="384"/>
      <c r="F42" s="384"/>
      <c r="G42" s="384"/>
      <c r="H42" s="428"/>
      <c r="I42" s="11" t="s">
        <v>20</v>
      </c>
      <c r="J42" s="11" t="s">
        <v>48</v>
      </c>
      <c r="L42" s="483"/>
      <c r="M42" s="483"/>
      <c r="N42" s="483"/>
      <c r="O42" s="483"/>
      <c r="P42" s="16"/>
      <c r="Q42" s="16"/>
      <c r="S42" s="483"/>
      <c r="T42" s="483"/>
      <c r="U42" s="483"/>
      <c r="V42" s="483"/>
      <c r="W42" s="483"/>
      <c r="X42" s="483"/>
      <c r="Y42" s="483"/>
      <c r="Z42" s="16"/>
      <c r="AA42" s="16"/>
    </row>
    <row r="43" spans="2:27" x14ac:dyDescent="0.2">
      <c r="B43" s="10" t="s">
        <v>2</v>
      </c>
      <c r="C43" s="363" t="s">
        <v>60</v>
      </c>
      <c r="D43" s="363"/>
      <c r="E43" s="363"/>
      <c r="F43" s="363"/>
      <c r="G43" s="363"/>
      <c r="H43" s="363"/>
      <c r="I43" s="18">
        <f>'Memória de Cálculo'!I25</f>
        <v>0</v>
      </c>
      <c r="J43" s="12">
        <f>TRUNC(($J$34+$J$40)*I43,3)</f>
        <v>0</v>
      </c>
      <c r="L43" s="434"/>
      <c r="M43" s="434"/>
      <c r="N43" s="434"/>
      <c r="O43" s="434"/>
      <c r="P43" s="82"/>
      <c r="Q43" s="102"/>
      <c r="S43" s="15"/>
      <c r="T43" s="434"/>
      <c r="U43" s="434"/>
      <c r="V43" s="434"/>
      <c r="W43" s="434"/>
      <c r="X43" s="434"/>
      <c r="Y43" s="434"/>
      <c r="Z43" s="82"/>
      <c r="AA43" s="102"/>
    </row>
    <row r="44" spans="2:27" x14ac:dyDescent="0.2">
      <c r="B44" s="10" t="s">
        <v>3</v>
      </c>
      <c r="C44" s="363" t="s">
        <v>61</v>
      </c>
      <c r="D44" s="363"/>
      <c r="E44" s="363"/>
      <c r="F44" s="363"/>
      <c r="G44" s="363"/>
      <c r="H44" s="363"/>
      <c r="I44" s="18">
        <f>'Memória de Cálculo'!I26</f>
        <v>0</v>
      </c>
      <c r="J44" s="12">
        <f t="shared" ref="J44:J50" si="0">TRUNC(($J$34+$J$40)*I44,3)</f>
        <v>0</v>
      </c>
      <c r="L44" s="434"/>
      <c r="M44" s="434"/>
      <c r="N44" s="434"/>
      <c r="O44" s="434"/>
      <c r="P44" s="82"/>
      <c r="Q44" s="102"/>
      <c r="S44" s="15"/>
      <c r="T44" s="434"/>
      <c r="U44" s="434"/>
      <c r="V44" s="434"/>
      <c r="W44" s="434"/>
      <c r="X44" s="434"/>
      <c r="Y44" s="434"/>
      <c r="Z44" s="82"/>
      <c r="AA44" s="102"/>
    </row>
    <row r="45" spans="2:27" x14ac:dyDescent="0.2">
      <c r="B45" s="10" t="s">
        <v>4</v>
      </c>
      <c r="C45" s="364" t="s">
        <v>62</v>
      </c>
      <c r="D45" s="363"/>
      <c r="E45" s="363"/>
      <c r="F45" s="363"/>
      <c r="G45" s="363"/>
      <c r="H45" s="363"/>
      <c r="I45" s="18">
        <f>'Memória de Cálculo'!I27</f>
        <v>0</v>
      </c>
      <c r="J45" s="12">
        <f t="shared" si="0"/>
        <v>0</v>
      </c>
      <c r="L45" s="434"/>
      <c r="M45" s="434"/>
      <c r="N45" s="434"/>
      <c r="O45" s="434"/>
      <c r="P45" s="82"/>
      <c r="Q45" s="102"/>
      <c r="S45" s="15"/>
      <c r="T45" s="502"/>
      <c r="U45" s="434"/>
      <c r="V45" s="434"/>
      <c r="W45" s="434"/>
      <c r="X45" s="434"/>
      <c r="Y45" s="434"/>
      <c r="Z45" s="82"/>
      <c r="AA45" s="102"/>
    </row>
    <row r="46" spans="2:27" x14ac:dyDescent="0.2">
      <c r="B46" s="10" t="s">
        <v>5</v>
      </c>
      <c r="C46" s="363" t="s">
        <v>63</v>
      </c>
      <c r="D46" s="363"/>
      <c r="E46" s="363"/>
      <c r="F46" s="363"/>
      <c r="G46" s="363"/>
      <c r="H46" s="363"/>
      <c r="I46" s="18">
        <f>'Memória de Cálculo'!I28</f>
        <v>0</v>
      </c>
      <c r="J46" s="12">
        <f t="shared" si="0"/>
        <v>0</v>
      </c>
      <c r="L46" s="434"/>
      <c r="M46" s="434"/>
      <c r="N46" s="434"/>
      <c r="O46" s="434"/>
      <c r="P46" s="82"/>
      <c r="Q46" s="102"/>
      <c r="S46" s="15"/>
      <c r="T46" s="434"/>
      <c r="U46" s="434"/>
      <c r="V46" s="434"/>
      <c r="W46" s="434"/>
      <c r="X46" s="434"/>
      <c r="Y46" s="434"/>
      <c r="Z46" s="82"/>
      <c r="AA46" s="102"/>
    </row>
    <row r="47" spans="2:27" x14ac:dyDescent="0.2">
      <c r="B47" s="10" t="s">
        <v>15</v>
      </c>
      <c r="C47" s="364" t="s">
        <v>64</v>
      </c>
      <c r="D47" s="363"/>
      <c r="E47" s="363"/>
      <c r="F47" s="363"/>
      <c r="G47" s="363"/>
      <c r="H47" s="363"/>
      <c r="I47" s="18">
        <f>'Memória de Cálculo'!I29</f>
        <v>0</v>
      </c>
      <c r="J47" s="12">
        <f t="shared" si="0"/>
        <v>0</v>
      </c>
      <c r="L47" s="434"/>
      <c r="M47" s="434"/>
      <c r="N47" s="434"/>
      <c r="O47" s="434"/>
      <c r="P47" s="82"/>
      <c r="Q47" s="102"/>
      <c r="S47" s="15"/>
      <c r="T47" s="502"/>
      <c r="U47" s="434"/>
      <c r="V47" s="434"/>
      <c r="W47" s="434"/>
      <c r="X47" s="434"/>
      <c r="Y47" s="434"/>
      <c r="Z47" s="82"/>
      <c r="AA47" s="102"/>
    </row>
    <row r="48" spans="2:27" x14ac:dyDescent="0.2">
      <c r="B48" s="10" t="s">
        <v>16</v>
      </c>
      <c r="C48" s="364" t="s">
        <v>65</v>
      </c>
      <c r="D48" s="363"/>
      <c r="E48" s="363"/>
      <c r="F48" s="363"/>
      <c r="G48" s="363"/>
      <c r="H48" s="363"/>
      <c r="I48" s="18">
        <f>'Memória de Cálculo'!I30</f>
        <v>0</v>
      </c>
      <c r="J48" s="12">
        <f t="shared" si="0"/>
        <v>0</v>
      </c>
      <c r="L48" s="434"/>
      <c r="M48" s="434"/>
      <c r="N48" s="434"/>
      <c r="O48" s="434"/>
      <c r="P48" s="82"/>
      <c r="Q48" s="102"/>
      <c r="S48" s="15"/>
      <c r="T48" s="502"/>
      <c r="U48" s="434"/>
      <c r="V48" s="434"/>
      <c r="W48" s="434"/>
      <c r="X48" s="434"/>
      <c r="Y48" s="434"/>
      <c r="Z48" s="82"/>
      <c r="AA48" s="102"/>
    </row>
    <row r="49" spans="2:27" x14ac:dyDescent="0.2">
      <c r="B49" s="10" t="s">
        <v>17</v>
      </c>
      <c r="C49" s="363" t="s">
        <v>66</v>
      </c>
      <c r="D49" s="363"/>
      <c r="E49" s="363"/>
      <c r="F49" s="363"/>
      <c r="G49" s="363"/>
      <c r="H49" s="363"/>
      <c r="I49" s="18">
        <f>'Memória de Cálculo'!I31</f>
        <v>0</v>
      </c>
      <c r="J49" s="12">
        <f t="shared" si="0"/>
        <v>0</v>
      </c>
      <c r="L49" s="434"/>
      <c r="M49" s="434"/>
      <c r="N49" s="434"/>
      <c r="O49" s="434"/>
      <c r="P49" s="82"/>
      <c r="Q49" s="102"/>
      <c r="S49" s="15"/>
      <c r="T49" s="434"/>
      <c r="U49" s="434"/>
      <c r="V49" s="434"/>
      <c r="W49" s="434"/>
      <c r="X49" s="434"/>
      <c r="Y49" s="434"/>
      <c r="Z49" s="82"/>
      <c r="AA49" s="102"/>
    </row>
    <row r="50" spans="2:27" x14ac:dyDescent="0.2">
      <c r="B50" s="10" t="s">
        <v>67</v>
      </c>
      <c r="C50" s="363" t="s">
        <v>68</v>
      </c>
      <c r="D50" s="363"/>
      <c r="E50" s="363"/>
      <c r="F50" s="363"/>
      <c r="G50" s="363"/>
      <c r="H50" s="363"/>
      <c r="I50" s="18">
        <f>'Memória de Cálculo'!I32</f>
        <v>0</v>
      </c>
      <c r="J50" s="12">
        <f t="shared" si="0"/>
        <v>0</v>
      </c>
      <c r="L50" s="434"/>
      <c r="M50" s="434"/>
      <c r="N50" s="434"/>
      <c r="O50" s="434"/>
      <c r="P50" s="82"/>
      <c r="Q50" s="102"/>
      <c r="S50" s="15"/>
      <c r="T50" s="434"/>
      <c r="U50" s="434"/>
      <c r="V50" s="434"/>
      <c r="W50" s="434"/>
      <c r="X50" s="434"/>
      <c r="Y50" s="434"/>
      <c r="Z50" s="82"/>
      <c r="AA50" s="102"/>
    </row>
    <row r="51" spans="2:27" x14ac:dyDescent="0.2">
      <c r="B51" s="358" t="s">
        <v>69</v>
      </c>
      <c r="C51" s="358"/>
      <c r="D51" s="358"/>
      <c r="E51" s="358"/>
      <c r="F51" s="358"/>
      <c r="G51" s="358"/>
      <c r="H51" s="358"/>
      <c r="I51" s="22">
        <f>SUM(I43:I50)</f>
        <v>0</v>
      </c>
      <c r="J51" s="14">
        <f>SUM(J43:J50)</f>
        <v>0</v>
      </c>
      <c r="L51" s="483"/>
      <c r="M51" s="483"/>
      <c r="N51" s="483"/>
      <c r="O51" s="483"/>
      <c r="P51" s="83"/>
      <c r="Q51" s="103"/>
      <c r="S51" s="483"/>
      <c r="T51" s="483"/>
      <c r="U51" s="483"/>
      <c r="V51" s="483"/>
      <c r="W51" s="483"/>
      <c r="X51" s="483"/>
      <c r="Y51" s="483"/>
      <c r="Z51" s="83"/>
      <c r="AA51" s="103"/>
    </row>
    <row r="52" spans="2:27" x14ac:dyDescent="0.2">
      <c r="B52" s="439"/>
      <c r="C52" s="439"/>
      <c r="D52" s="439"/>
      <c r="E52" s="439"/>
      <c r="F52" s="439"/>
      <c r="G52" s="439"/>
      <c r="H52" s="439"/>
      <c r="I52" s="439"/>
      <c r="J52" s="439"/>
      <c r="L52" s="439"/>
      <c r="M52" s="439"/>
      <c r="N52" s="439"/>
      <c r="O52" s="439"/>
      <c r="P52" s="439"/>
      <c r="Q52" s="439"/>
      <c r="S52" s="439"/>
      <c r="T52" s="439"/>
      <c r="U52" s="439"/>
      <c r="V52" s="439"/>
      <c r="W52" s="439"/>
      <c r="X52" s="439"/>
      <c r="Y52" s="439"/>
      <c r="Z52" s="439"/>
      <c r="AA52" s="439"/>
    </row>
    <row r="53" spans="2:27" x14ac:dyDescent="0.2">
      <c r="B53" s="383" t="s">
        <v>70</v>
      </c>
      <c r="C53" s="384"/>
      <c r="D53" s="384"/>
      <c r="E53" s="384"/>
      <c r="F53" s="384"/>
      <c r="G53" s="384"/>
      <c r="H53" s="428"/>
      <c r="I53" s="22" t="s">
        <v>71</v>
      </c>
      <c r="J53" s="11" t="s">
        <v>48</v>
      </c>
      <c r="L53" s="483"/>
      <c r="M53" s="483"/>
      <c r="N53" s="483"/>
      <c r="O53" s="483"/>
      <c r="P53" s="83"/>
      <c r="Q53" s="16"/>
      <c r="S53" s="483"/>
      <c r="T53" s="483"/>
      <c r="U53" s="483"/>
      <c r="V53" s="483"/>
      <c r="W53" s="483"/>
      <c r="X53" s="483"/>
      <c r="Y53" s="483"/>
      <c r="Z53" s="83"/>
      <c r="AA53" s="16"/>
    </row>
    <row r="54" spans="2:27" x14ac:dyDescent="0.2">
      <c r="B54" s="10" t="s">
        <v>2</v>
      </c>
      <c r="C54" s="375" t="s">
        <v>72</v>
      </c>
      <c r="D54" s="376"/>
      <c r="E54" s="376"/>
      <c r="F54" s="376"/>
      <c r="G54" s="376"/>
      <c r="H54" s="377"/>
      <c r="I54" s="24"/>
      <c r="J54" s="12"/>
      <c r="L54" s="503"/>
      <c r="M54" s="503"/>
      <c r="N54" s="503"/>
      <c r="O54" s="503"/>
      <c r="P54" s="112"/>
      <c r="Q54" s="102"/>
      <c r="S54" s="15"/>
      <c r="T54" s="504"/>
      <c r="U54" s="503"/>
      <c r="V54" s="503"/>
      <c r="W54" s="503"/>
      <c r="X54" s="503"/>
      <c r="Y54" s="503"/>
      <c r="Z54" s="112"/>
      <c r="AA54" s="112"/>
    </row>
    <row r="55" spans="2:27" x14ac:dyDescent="0.2">
      <c r="B55" s="10" t="s">
        <v>3</v>
      </c>
      <c r="C55" s="375" t="s">
        <v>241</v>
      </c>
      <c r="D55" s="376"/>
      <c r="E55" s="376"/>
      <c r="F55" s="376"/>
      <c r="G55" s="376"/>
      <c r="H55" s="377"/>
      <c r="I55" s="24"/>
      <c r="J55" s="12"/>
      <c r="L55" s="503"/>
      <c r="M55" s="503"/>
      <c r="N55" s="503"/>
      <c r="O55" s="503"/>
      <c r="P55" s="112"/>
      <c r="Q55" s="102"/>
      <c r="S55" s="15"/>
      <c r="T55" s="504"/>
      <c r="U55" s="503"/>
      <c r="V55" s="503"/>
      <c r="W55" s="503"/>
      <c r="X55" s="503"/>
      <c r="Y55" s="503"/>
      <c r="Z55" s="112"/>
      <c r="AA55" s="112"/>
    </row>
    <row r="56" spans="2:27" x14ac:dyDescent="0.2">
      <c r="B56" s="10" t="s">
        <v>4</v>
      </c>
      <c r="C56" s="375" t="s">
        <v>371</v>
      </c>
      <c r="D56" s="376"/>
      <c r="E56" s="376"/>
      <c r="F56" s="376"/>
      <c r="G56" s="376"/>
      <c r="H56" s="377"/>
      <c r="I56" s="9"/>
      <c r="J56" s="12"/>
      <c r="L56" s="503"/>
      <c r="M56" s="503"/>
      <c r="N56" s="503"/>
      <c r="O56" s="503"/>
      <c r="P56" s="3"/>
      <c r="Q56" s="102"/>
      <c r="S56" s="15"/>
      <c r="T56" s="504"/>
      <c r="U56" s="503"/>
      <c r="V56" s="503"/>
      <c r="W56" s="503"/>
      <c r="X56" s="503"/>
      <c r="Y56" s="503"/>
      <c r="Z56" s="3"/>
      <c r="AA56" s="112"/>
    </row>
    <row r="57" spans="2:27" x14ac:dyDescent="0.2">
      <c r="B57" s="10" t="s">
        <v>5</v>
      </c>
      <c r="C57" s="375" t="s">
        <v>372</v>
      </c>
      <c r="D57" s="376"/>
      <c r="E57" s="376"/>
      <c r="F57" s="376"/>
      <c r="G57" s="376"/>
      <c r="H57" s="377"/>
      <c r="I57" s="9"/>
      <c r="J57" s="12"/>
      <c r="K57" s="26"/>
      <c r="L57" s="504"/>
      <c r="M57" s="504"/>
      <c r="N57" s="504"/>
      <c r="O57" s="504"/>
      <c r="P57" s="3"/>
      <c r="Q57" s="102"/>
      <c r="S57" s="43"/>
      <c r="T57" s="504"/>
      <c r="U57" s="504"/>
      <c r="V57" s="504"/>
      <c r="W57" s="504"/>
      <c r="X57" s="504"/>
      <c r="Y57" s="504"/>
      <c r="Z57" s="3"/>
      <c r="AA57" s="112"/>
    </row>
    <row r="58" spans="2:27" x14ac:dyDescent="0.2">
      <c r="B58" s="358" t="s">
        <v>73</v>
      </c>
      <c r="C58" s="358"/>
      <c r="D58" s="358"/>
      <c r="E58" s="358"/>
      <c r="F58" s="358"/>
      <c r="G58" s="358"/>
      <c r="H58" s="358"/>
      <c r="I58" s="358"/>
      <c r="J58" s="14">
        <f>SUM(J54:J57)</f>
        <v>0</v>
      </c>
      <c r="L58" s="483"/>
      <c r="M58" s="483"/>
      <c r="N58" s="483"/>
      <c r="O58" s="483"/>
      <c r="P58" s="483"/>
      <c r="Q58" s="103"/>
      <c r="S58" s="483"/>
      <c r="T58" s="483"/>
      <c r="U58" s="483"/>
      <c r="V58" s="483"/>
      <c r="W58" s="483"/>
      <c r="X58" s="483"/>
      <c r="Y58" s="483"/>
      <c r="Z58" s="483"/>
      <c r="AA58" s="103"/>
    </row>
    <row r="59" spans="2:27" x14ac:dyDescent="0.2">
      <c r="B59" s="505"/>
      <c r="C59" s="505"/>
      <c r="D59" s="505"/>
      <c r="E59" s="505"/>
      <c r="F59" s="505"/>
      <c r="G59" s="505"/>
      <c r="H59" s="505"/>
      <c r="I59" s="505"/>
      <c r="J59" s="506"/>
      <c r="L59" s="439"/>
      <c r="M59" s="439"/>
      <c r="N59" s="439"/>
      <c r="O59" s="439"/>
      <c r="P59" s="439"/>
      <c r="Q59" s="439"/>
      <c r="S59" s="439"/>
      <c r="T59" s="439"/>
      <c r="U59" s="439"/>
      <c r="V59" s="439"/>
      <c r="W59" s="439"/>
      <c r="X59" s="439"/>
      <c r="Y59" s="439"/>
      <c r="Z59" s="439"/>
      <c r="AA59" s="439"/>
    </row>
    <row r="60" spans="2:27" x14ac:dyDescent="0.2">
      <c r="B60" s="433" t="s">
        <v>74</v>
      </c>
      <c r="C60" s="433"/>
      <c r="D60" s="433"/>
      <c r="E60" s="433"/>
      <c r="F60" s="433"/>
      <c r="G60" s="433"/>
      <c r="H60" s="433"/>
      <c r="I60" s="433"/>
      <c r="J60" s="433"/>
      <c r="L60" s="434"/>
      <c r="M60" s="434"/>
      <c r="N60" s="434"/>
      <c r="O60" s="434"/>
      <c r="P60" s="370"/>
      <c r="Q60" s="443"/>
      <c r="S60" s="7"/>
      <c r="T60" s="434"/>
      <c r="U60" s="434"/>
      <c r="V60" s="434"/>
      <c r="W60" s="434"/>
      <c r="X60" s="434"/>
      <c r="Y60" s="434"/>
      <c r="Z60" s="370"/>
      <c r="AA60" s="443"/>
    </row>
    <row r="61" spans="2:27" x14ac:dyDescent="0.2">
      <c r="B61" s="358" t="s">
        <v>75</v>
      </c>
      <c r="C61" s="358"/>
      <c r="D61" s="358"/>
      <c r="E61" s="358"/>
      <c r="F61" s="358"/>
      <c r="G61" s="358"/>
      <c r="H61" s="358"/>
      <c r="I61" s="358"/>
      <c r="J61" s="11" t="s">
        <v>48</v>
      </c>
      <c r="L61" s="483"/>
      <c r="M61" s="483"/>
      <c r="N61" s="483"/>
      <c r="O61" s="483"/>
      <c r="P61" s="483"/>
      <c r="Q61" s="16"/>
      <c r="S61" s="483"/>
      <c r="T61" s="483"/>
      <c r="U61" s="483"/>
      <c r="V61" s="483"/>
      <c r="W61" s="483"/>
      <c r="X61" s="483"/>
      <c r="Y61" s="483"/>
      <c r="Z61" s="483"/>
      <c r="AA61" s="16"/>
    </row>
    <row r="62" spans="2:27" x14ac:dyDescent="0.2">
      <c r="B62" s="10" t="s">
        <v>76</v>
      </c>
      <c r="C62" s="364" t="s">
        <v>77</v>
      </c>
      <c r="D62" s="364"/>
      <c r="E62" s="364"/>
      <c r="F62" s="364"/>
      <c r="G62" s="364"/>
      <c r="H62" s="364"/>
      <c r="I62" s="364"/>
      <c r="J62" s="12">
        <f>J40</f>
        <v>0</v>
      </c>
      <c r="L62" s="502"/>
      <c r="M62" s="502"/>
      <c r="N62" s="502"/>
      <c r="O62" s="502"/>
      <c r="P62" s="502"/>
      <c r="Q62" s="102"/>
      <c r="S62" s="15"/>
      <c r="T62" s="502"/>
      <c r="U62" s="502"/>
      <c r="V62" s="502"/>
      <c r="W62" s="502"/>
      <c r="X62" s="502"/>
      <c r="Y62" s="502"/>
      <c r="Z62" s="502"/>
      <c r="AA62" s="102"/>
    </row>
    <row r="63" spans="2:27" x14ac:dyDescent="0.2">
      <c r="B63" s="10" t="s">
        <v>78</v>
      </c>
      <c r="C63" s="363" t="s">
        <v>79</v>
      </c>
      <c r="D63" s="363"/>
      <c r="E63" s="363"/>
      <c r="F63" s="363"/>
      <c r="G63" s="363"/>
      <c r="H63" s="363"/>
      <c r="I63" s="363"/>
      <c r="J63" s="19">
        <f>J51</f>
        <v>0</v>
      </c>
      <c r="L63" s="434"/>
      <c r="M63" s="434"/>
      <c r="N63" s="434"/>
      <c r="O63" s="434"/>
      <c r="P63" s="434"/>
      <c r="Q63" s="104"/>
      <c r="S63" s="15"/>
      <c r="T63" s="434"/>
      <c r="U63" s="434"/>
      <c r="V63" s="434"/>
      <c r="W63" s="434"/>
      <c r="X63" s="434"/>
      <c r="Y63" s="434"/>
      <c r="Z63" s="434"/>
      <c r="AA63" s="104"/>
    </row>
    <row r="64" spans="2:27" x14ac:dyDescent="0.2">
      <c r="B64" s="10" t="s">
        <v>80</v>
      </c>
      <c r="C64" s="363" t="s">
        <v>19</v>
      </c>
      <c r="D64" s="363"/>
      <c r="E64" s="363"/>
      <c r="F64" s="363"/>
      <c r="G64" s="363"/>
      <c r="H64" s="363"/>
      <c r="I64" s="363"/>
      <c r="J64" s="19">
        <f>J58</f>
        <v>0</v>
      </c>
      <c r="L64" s="434"/>
      <c r="M64" s="434"/>
      <c r="N64" s="434"/>
      <c r="O64" s="434"/>
      <c r="P64" s="434"/>
      <c r="Q64" s="104"/>
      <c r="S64" s="15"/>
      <c r="T64" s="434"/>
      <c r="U64" s="434"/>
      <c r="V64" s="434"/>
      <c r="W64" s="434"/>
      <c r="X64" s="434"/>
      <c r="Y64" s="434"/>
      <c r="Z64" s="434"/>
      <c r="AA64" s="104"/>
    </row>
    <row r="65" spans="2:27" x14ac:dyDescent="0.2">
      <c r="B65" s="358" t="s">
        <v>81</v>
      </c>
      <c r="C65" s="358"/>
      <c r="D65" s="358"/>
      <c r="E65" s="358"/>
      <c r="F65" s="358"/>
      <c r="G65" s="358"/>
      <c r="H65" s="358"/>
      <c r="I65" s="358"/>
      <c r="J65" s="27">
        <f>TRUNC(SUM(J62:J64),2)</f>
        <v>0</v>
      </c>
      <c r="L65" s="483"/>
      <c r="M65" s="483"/>
      <c r="N65" s="483"/>
      <c r="O65" s="483"/>
      <c r="P65" s="483"/>
      <c r="Q65" s="106"/>
      <c r="S65" s="483"/>
      <c r="T65" s="483"/>
      <c r="U65" s="483"/>
      <c r="V65" s="483"/>
      <c r="W65" s="483"/>
      <c r="X65" s="483"/>
      <c r="Y65" s="483"/>
      <c r="Z65" s="483"/>
      <c r="AA65" s="106"/>
    </row>
    <row r="66" spans="2:27" x14ac:dyDescent="0.2">
      <c r="B66" s="507"/>
      <c r="C66" s="508"/>
      <c r="D66" s="508"/>
      <c r="E66" s="508"/>
      <c r="F66" s="508"/>
      <c r="G66" s="508"/>
      <c r="H66" s="508"/>
      <c r="I66" s="508"/>
      <c r="J66" s="508"/>
      <c r="L66" s="439"/>
      <c r="M66" s="439"/>
      <c r="N66" s="439"/>
      <c r="O66" s="439"/>
      <c r="P66" s="439"/>
      <c r="Q66" s="439"/>
      <c r="S66" s="439"/>
      <c r="T66" s="439"/>
      <c r="U66" s="439"/>
      <c r="V66" s="439"/>
      <c r="W66" s="439"/>
      <c r="X66" s="439"/>
      <c r="Y66" s="439"/>
      <c r="Z66" s="439"/>
      <c r="AA66" s="439"/>
    </row>
    <row r="67" spans="2:27" x14ac:dyDescent="0.2">
      <c r="B67" s="433" t="s">
        <v>82</v>
      </c>
      <c r="C67" s="433"/>
      <c r="D67" s="433"/>
      <c r="E67" s="433"/>
      <c r="F67" s="433"/>
      <c r="G67" s="433"/>
      <c r="H67" s="433"/>
      <c r="I67" s="433"/>
      <c r="J67" s="433"/>
      <c r="L67" s="434"/>
      <c r="M67" s="434"/>
      <c r="N67" s="434"/>
      <c r="O67" s="434"/>
      <c r="P67" s="370"/>
      <c r="Q67" s="443"/>
      <c r="S67" s="7"/>
      <c r="T67" s="434"/>
      <c r="U67" s="434"/>
      <c r="V67" s="434"/>
      <c r="W67" s="434"/>
      <c r="X67" s="434"/>
      <c r="Y67" s="434"/>
      <c r="Z67" s="370"/>
      <c r="AA67" s="443"/>
    </row>
    <row r="68" spans="2:27" ht="15" customHeight="1" x14ac:dyDescent="0.2">
      <c r="B68" s="10">
        <v>3</v>
      </c>
      <c r="C68" s="383" t="s">
        <v>83</v>
      </c>
      <c r="D68" s="384"/>
      <c r="E68" s="384"/>
      <c r="F68" s="384"/>
      <c r="G68" s="384"/>
      <c r="H68" s="428"/>
      <c r="I68" s="11" t="s">
        <v>20</v>
      </c>
      <c r="J68" s="11" t="s">
        <v>48</v>
      </c>
    </row>
    <row r="69" spans="2:27" x14ac:dyDescent="0.2">
      <c r="B69" s="10" t="s">
        <v>2</v>
      </c>
      <c r="C69" s="363" t="s">
        <v>84</v>
      </c>
      <c r="D69" s="363"/>
      <c r="E69" s="363"/>
      <c r="F69" s="363"/>
      <c r="G69" s="363"/>
      <c r="H69" s="363"/>
      <c r="I69" s="18">
        <f>'Memória de Cálculo'!I43</f>
        <v>0</v>
      </c>
      <c r="J69" s="254">
        <f>TRUNC($J$34*I69,3)</f>
        <v>0</v>
      </c>
      <c r="K69" s="28"/>
      <c r="L69" s="434"/>
      <c r="M69" s="434"/>
      <c r="N69" s="434"/>
      <c r="O69" s="434"/>
      <c r="P69" s="82"/>
      <c r="Q69" s="104"/>
      <c r="S69" s="15"/>
      <c r="T69" s="434"/>
      <c r="U69" s="434"/>
      <c r="V69" s="434"/>
      <c r="W69" s="434"/>
      <c r="X69" s="434"/>
      <c r="Y69" s="434"/>
      <c r="Z69" s="82"/>
      <c r="AA69" s="104"/>
    </row>
    <row r="70" spans="2:27" x14ac:dyDescent="0.2">
      <c r="B70" s="10" t="s">
        <v>3</v>
      </c>
      <c r="C70" s="363" t="s">
        <v>85</v>
      </c>
      <c r="D70" s="363"/>
      <c r="E70" s="363"/>
      <c r="F70" s="363"/>
      <c r="G70" s="363"/>
      <c r="H70" s="363"/>
      <c r="I70" s="18">
        <f>'Memória de Cálculo'!I44</f>
        <v>0</v>
      </c>
      <c r="J70" s="254">
        <f t="shared" ref="J70:J74" si="1">TRUNC($J$34*I70,3)</f>
        <v>0</v>
      </c>
      <c r="K70" s="28"/>
      <c r="L70" s="434"/>
      <c r="M70" s="434"/>
      <c r="N70" s="434"/>
      <c r="O70" s="434"/>
      <c r="P70" s="82"/>
      <c r="Q70" s="102"/>
      <c r="S70" s="15"/>
      <c r="T70" s="434"/>
      <c r="U70" s="434"/>
      <c r="V70" s="434"/>
      <c r="W70" s="434"/>
      <c r="X70" s="434"/>
      <c r="Y70" s="434"/>
      <c r="Z70" s="82"/>
      <c r="AA70" s="102"/>
    </row>
    <row r="71" spans="2:27" x14ac:dyDescent="0.2">
      <c r="B71" s="10" t="s">
        <v>4</v>
      </c>
      <c r="C71" s="363" t="s">
        <v>86</v>
      </c>
      <c r="D71" s="363"/>
      <c r="E71" s="363"/>
      <c r="F71" s="363"/>
      <c r="G71" s="363"/>
      <c r="H71" s="363"/>
      <c r="I71" s="18">
        <f>'Memória de Cálculo'!I45</f>
        <v>0</v>
      </c>
      <c r="J71" s="254">
        <f t="shared" si="1"/>
        <v>0</v>
      </c>
      <c r="K71" s="28"/>
      <c r="L71" s="434"/>
      <c r="M71" s="434"/>
      <c r="N71" s="434"/>
      <c r="O71" s="434"/>
      <c r="P71" s="82"/>
      <c r="Q71" s="113"/>
      <c r="S71" s="15"/>
      <c r="T71" s="434"/>
      <c r="U71" s="434"/>
      <c r="V71" s="434"/>
      <c r="W71" s="434"/>
      <c r="X71" s="434"/>
      <c r="Y71" s="434"/>
      <c r="Z71" s="82"/>
      <c r="AA71" s="113"/>
    </row>
    <row r="72" spans="2:27" x14ac:dyDescent="0.2">
      <c r="B72" s="10" t="s">
        <v>5</v>
      </c>
      <c r="C72" s="363" t="s">
        <v>87</v>
      </c>
      <c r="D72" s="363"/>
      <c r="E72" s="363"/>
      <c r="F72" s="363"/>
      <c r="G72" s="363"/>
      <c r="H72" s="363"/>
      <c r="I72" s="18">
        <f>'Memória de Cálculo'!I46</f>
        <v>0</v>
      </c>
      <c r="J72" s="254">
        <f t="shared" si="1"/>
        <v>0</v>
      </c>
      <c r="K72" s="28"/>
      <c r="L72" s="434"/>
      <c r="M72" s="434"/>
      <c r="N72" s="434"/>
      <c r="O72" s="434"/>
      <c r="P72" s="82"/>
      <c r="Q72" s="102"/>
      <c r="S72" s="15"/>
      <c r="T72" s="434"/>
      <c r="U72" s="434"/>
      <c r="V72" s="434"/>
      <c r="W72" s="434"/>
      <c r="X72" s="434"/>
      <c r="Y72" s="434"/>
      <c r="Z72" s="82"/>
      <c r="AA72" s="102"/>
    </row>
    <row r="73" spans="2:27" x14ac:dyDescent="0.2">
      <c r="B73" s="10" t="s">
        <v>15</v>
      </c>
      <c r="C73" s="364" t="s">
        <v>88</v>
      </c>
      <c r="D73" s="364"/>
      <c r="E73" s="364"/>
      <c r="F73" s="364"/>
      <c r="G73" s="364"/>
      <c r="H73" s="364"/>
      <c r="I73" s="18">
        <f>'Memória de Cálculo'!I47</f>
        <v>0</v>
      </c>
      <c r="J73" s="254">
        <f t="shared" si="1"/>
        <v>0</v>
      </c>
      <c r="K73" s="28"/>
      <c r="L73" s="502"/>
      <c r="M73" s="502"/>
      <c r="N73" s="502"/>
      <c r="O73" s="502"/>
      <c r="P73" s="82"/>
      <c r="Q73" s="102"/>
      <c r="S73" s="15"/>
      <c r="T73" s="502"/>
      <c r="U73" s="502"/>
      <c r="V73" s="502"/>
      <c r="W73" s="502"/>
      <c r="X73" s="502"/>
      <c r="Y73" s="502"/>
      <c r="Z73" s="82"/>
      <c r="AA73" s="102"/>
    </row>
    <row r="74" spans="2:27" x14ac:dyDescent="0.2">
      <c r="B74" s="10" t="s">
        <v>16</v>
      </c>
      <c r="C74" s="363" t="s">
        <v>89</v>
      </c>
      <c r="D74" s="363"/>
      <c r="E74" s="363"/>
      <c r="F74" s="363"/>
      <c r="G74" s="363"/>
      <c r="H74" s="363"/>
      <c r="I74" s="18">
        <f>'Memória de Cálculo'!I48</f>
        <v>0</v>
      </c>
      <c r="J74" s="254">
        <f t="shared" si="1"/>
        <v>0</v>
      </c>
      <c r="K74" s="28"/>
      <c r="L74" s="434"/>
      <c r="M74" s="434"/>
      <c r="N74" s="434"/>
      <c r="O74" s="434"/>
      <c r="P74" s="82"/>
      <c r="Q74" s="113"/>
      <c r="S74" s="15"/>
      <c r="T74" s="434"/>
      <c r="U74" s="434"/>
      <c r="V74" s="434"/>
      <c r="W74" s="434"/>
      <c r="X74" s="434"/>
      <c r="Y74" s="434"/>
      <c r="Z74" s="82"/>
      <c r="AA74" s="113"/>
    </row>
    <row r="75" spans="2:27" x14ac:dyDescent="0.2">
      <c r="B75" s="358" t="s">
        <v>90</v>
      </c>
      <c r="C75" s="358"/>
      <c r="D75" s="358"/>
      <c r="E75" s="358"/>
      <c r="F75" s="358"/>
      <c r="G75" s="358"/>
      <c r="H75" s="358"/>
      <c r="I75" s="22">
        <f>TRUNC(SUM(I69:I74),4)</f>
        <v>0</v>
      </c>
      <c r="J75" s="14">
        <f>TRUNC(SUM(J69:J74),2)</f>
        <v>0</v>
      </c>
      <c r="K75" s="29"/>
      <c r="L75" s="483"/>
      <c r="M75" s="483"/>
      <c r="N75" s="483"/>
      <c r="O75" s="483"/>
      <c r="P75" s="83"/>
      <c r="Q75" s="103"/>
      <c r="S75" s="483"/>
      <c r="T75" s="483"/>
      <c r="U75" s="483"/>
      <c r="V75" s="483"/>
      <c r="W75" s="483"/>
      <c r="X75" s="483"/>
      <c r="Y75" s="483"/>
      <c r="Z75" s="83"/>
      <c r="AA75" s="103"/>
    </row>
    <row r="76" spans="2:27" x14ac:dyDescent="0.2">
      <c r="B76" s="383"/>
      <c r="C76" s="384"/>
      <c r="D76" s="384"/>
      <c r="E76" s="384"/>
      <c r="F76" s="384"/>
      <c r="G76" s="384"/>
      <c r="H76" s="384"/>
      <c r="I76" s="384"/>
      <c r="J76" s="384"/>
      <c r="L76" s="483"/>
      <c r="M76" s="483"/>
      <c r="N76" s="483"/>
      <c r="O76" s="483"/>
      <c r="P76" s="483"/>
      <c r="Q76" s="483"/>
      <c r="S76" s="483"/>
      <c r="T76" s="483"/>
      <c r="U76" s="483"/>
      <c r="V76" s="483"/>
      <c r="W76" s="483"/>
      <c r="X76" s="483"/>
      <c r="Y76" s="483"/>
      <c r="Z76" s="483"/>
      <c r="AA76" s="483"/>
    </row>
    <row r="77" spans="2:27" x14ac:dyDescent="0.2">
      <c r="B77" s="433" t="s">
        <v>91</v>
      </c>
      <c r="C77" s="433"/>
      <c r="D77" s="433"/>
      <c r="E77" s="433"/>
      <c r="F77" s="433"/>
      <c r="G77" s="433"/>
      <c r="H77" s="433"/>
      <c r="I77" s="433"/>
      <c r="J77" s="433"/>
      <c r="L77" s="434"/>
      <c r="M77" s="434"/>
      <c r="N77" s="434"/>
      <c r="O77" s="434"/>
      <c r="P77" s="370"/>
      <c r="Q77" s="443"/>
      <c r="S77" s="7"/>
      <c r="T77" s="434"/>
      <c r="U77" s="434"/>
      <c r="V77" s="434"/>
      <c r="W77" s="434"/>
      <c r="X77" s="434"/>
      <c r="Y77" s="434"/>
      <c r="Z77" s="370"/>
      <c r="AA77" s="443"/>
    </row>
    <row r="78" spans="2:27" x14ac:dyDescent="0.2">
      <c r="B78" s="509" t="s">
        <v>92</v>
      </c>
      <c r="C78" s="510"/>
      <c r="D78" s="510"/>
      <c r="E78" s="510"/>
      <c r="F78" s="510"/>
      <c r="G78" s="510"/>
      <c r="H78" s="511"/>
      <c r="I78" s="11" t="s">
        <v>20</v>
      </c>
      <c r="J78" s="11" t="s">
        <v>93</v>
      </c>
      <c r="L78" s="406"/>
      <c r="M78" s="406"/>
      <c r="N78" s="406"/>
      <c r="O78" s="406"/>
      <c r="P78" s="16"/>
      <c r="Q78" s="16"/>
      <c r="S78" s="406"/>
      <c r="T78" s="406"/>
      <c r="U78" s="406"/>
      <c r="V78" s="406"/>
      <c r="W78" s="406"/>
      <c r="X78" s="406"/>
      <c r="Y78" s="406"/>
      <c r="Z78" s="16"/>
      <c r="AA78" s="16"/>
    </row>
    <row r="79" spans="2:27" x14ac:dyDescent="0.2">
      <c r="B79" s="10" t="s">
        <v>2</v>
      </c>
      <c r="C79" s="363" t="s">
        <v>94</v>
      </c>
      <c r="D79" s="363"/>
      <c r="E79" s="363"/>
      <c r="F79" s="363"/>
      <c r="G79" s="363"/>
      <c r="H79" s="363"/>
      <c r="I79" s="18">
        <v>0</v>
      </c>
      <c r="J79" s="30">
        <f t="shared" ref="J79:J84" si="2">$J$34*I79</f>
        <v>0</v>
      </c>
      <c r="L79" s="434"/>
      <c r="M79" s="434"/>
      <c r="N79" s="434"/>
      <c r="O79" s="434"/>
      <c r="P79" s="82"/>
      <c r="Q79" s="114"/>
      <c r="S79" s="15"/>
      <c r="T79" s="434"/>
      <c r="U79" s="434"/>
      <c r="V79" s="434"/>
      <c r="W79" s="434"/>
      <c r="X79" s="434"/>
      <c r="Y79" s="434"/>
      <c r="Z79" s="82"/>
      <c r="AA79" s="114"/>
    </row>
    <row r="80" spans="2:27" x14ac:dyDescent="0.2">
      <c r="B80" s="10" t="s">
        <v>3</v>
      </c>
      <c r="C80" s="363" t="s">
        <v>95</v>
      </c>
      <c r="D80" s="363"/>
      <c r="E80" s="363"/>
      <c r="F80" s="363"/>
      <c r="G80" s="363"/>
      <c r="H80" s="363"/>
      <c r="I80" s="18">
        <v>0</v>
      </c>
      <c r="J80" s="19">
        <f t="shared" si="2"/>
        <v>0</v>
      </c>
      <c r="L80" s="434"/>
      <c r="M80" s="434"/>
      <c r="N80" s="434"/>
      <c r="O80" s="434"/>
      <c r="P80" s="82"/>
      <c r="Q80" s="104"/>
      <c r="S80" s="15"/>
      <c r="T80" s="434"/>
      <c r="U80" s="434"/>
      <c r="V80" s="434"/>
      <c r="W80" s="434"/>
      <c r="X80" s="434"/>
      <c r="Y80" s="434"/>
      <c r="Z80" s="82"/>
      <c r="AA80" s="104"/>
    </row>
    <row r="81" spans="2:27" x14ac:dyDescent="0.2">
      <c r="B81" s="10" t="s">
        <v>4</v>
      </c>
      <c r="C81" s="363" t="s">
        <v>96</v>
      </c>
      <c r="D81" s="363"/>
      <c r="E81" s="363"/>
      <c r="F81" s="363"/>
      <c r="G81" s="363"/>
      <c r="H81" s="363"/>
      <c r="I81" s="18">
        <v>0</v>
      </c>
      <c r="J81" s="19">
        <f t="shared" si="2"/>
        <v>0</v>
      </c>
      <c r="L81" s="434"/>
      <c r="M81" s="434"/>
      <c r="N81" s="434"/>
      <c r="O81" s="434"/>
      <c r="P81" s="82"/>
      <c r="Q81" s="104"/>
      <c r="S81" s="15"/>
      <c r="T81" s="434"/>
      <c r="U81" s="434"/>
      <c r="V81" s="434"/>
      <c r="W81" s="434"/>
      <c r="X81" s="434"/>
      <c r="Y81" s="434"/>
      <c r="Z81" s="82"/>
      <c r="AA81" s="104"/>
    </row>
    <row r="82" spans="2:27" x14ac:dyDescent="0.2">
      <c r="B82" s="10" t="s">
        <v>5</v>
      </c>
      <c r="C82" s="363" t="s">
        <v>97</v>
      </c>
      <c r="D82" s="363"/>
      <c r="E82" s="363"/>
      <c r="F82" s="363"/>
      <c r="G82" s="363"/>
      <c r="H82" s="363"/>
      <c r="I82" s="18">
        <v>0</v>
      </c>
      <c r="J82" s="19">
        <f t="shared" si="2"/>
        <v>0</v>
      </c>
      <c r="L82" s="434"/>
      <c r="M82" s="434"/>
      <c r="N82" s="434"/>
      <c r="O82" s="434"/>
      <c r="P82" s="82"/>
      <c r="Q82" s="104"/>
      <c r="S82" s="15"/>
      <c r="T82" s="434"/>
      <c r="U82" s="434"/>
      <c r="V82" s="434"/>
      <c r="W82" s="434"/>
      <c r="X82" s="434"/>
      <c r="Y82" s="434"/>
      <c r="Z82" s="82"/>
      <c r="AA82" s="104"/>
    </row>
    <row r="83" spans="2:27" x14ac:dyDescent="0.2">
      <c r="B83" s="25" t="s">
        <v>15</v>
      </c>
      <c r="C83" s="440" t="s">
        <v>245</v>
      </c>
      <c r="D83" s="441"/>
      <c r="E83" s="441"/>
      <c r="F83" s="441"/>
      <c r="G83" s="441"/>
      <c r="H83" s="442"/>
      <c r="I83" s="72">
        <v>0</v>
      </c>
      <c r="J83" s="19">
        <f t="shared" si="2"/>
        <v>0</v>
      </c>
      <c r="L83" s="502"/>
      <c r="M83" s="502"/>
      <c r="N83" s="502"/>
      <c r="O83" s="502"/>
      <c r="P83" s="89"/>
      <c r="Q83" s="104"/>
      <c r="S83" s="43"/>
      <c r="T83" s="502"/>
      <c r="U83" s="502"/>
      <c r="V83" s="502"/>
      <c r="W83" s="502"/>
      <c r="X83" s="502"/>
      <c r="Y83" s="502"/>
      <c r="Z83" s="89"/>
      <c r="AA83" s="104"/>
    </row>
    <row r="84" spans="2:27" x14ac:dyDescent="0.2">
      <c r="B84" s="25" t="s">
        <v>16</v>
      </c>
      <c r="C84" s="364" t="s">
        <v>98</v>
      </c>
      <c r="D84" s="364"/>
      <c r="E84" s="364"/>
      <c r="F84" s="364"/>
      <c r="G84" s="364"/>
      <c r="H84" s="364"/>
      <c r="I84" s="18">
        <v>0</v>
      </c>
      <c r="J84" s="19">
        <f t="shared" si="2"/>
        <v>0</v>
      </c>
      <c r="L84" s="502"/>
      <c r="M84" s="502"/>
      <c r="N84" s="502"/>
      <c r="O84" s="502"/>
      <c r="P84" s="82"/>
      <c r="Q84" s="104"/>
      <c r="S84" s="43"/>
      <c r="T84" s="502"/>
      <c r="U84" s="502"/>
      <c r="V84" s="502"/>
      <c r="W84" s="502"/>
      <c r="X84" s="502"/>
      <c r="Y84" s="502"/>
      <c r="Z84" s="82"/>
      <c r="AA84" s="104"/>
    </row>
    <row r="85" spans="2:27" x14ac:dyDescent="0.2">
      <c r="B85" s="358" t="s">
        <v>99</v>
      </c>
      <c r="C85" s="358"/>
      <c r="D85" s="358"/>
      <c r="E85" s="358"/>
      <c r="F85" s="358"/>
      <c r="G85" s="358"/>
      <c r="H85" s="358"/>
      <c r="I85" s="22">
        <f>SUM(I79:I84)</f>
        <v>0</v>
      </c>
      <c r="J85" s="14">
        <f>SUM(J79:J84)</f>
        <v>0</v>
      </c>
      <c r="L85" s="483"/>
      <c r="M85" s="483"/>
      <c r="N85" s="483"/>
      <c r="O85" s="483"/>
      <c r="P85" s="83"/>
      <c r="Q85" s="103"/>
      <c r="S85" s="483"/>
      <c r="T85" s="483"/>
      <c r="U85" s="483"/>
      <c r="V85" s="483"/>
      <c r="W85" s="483"/>
      <c r="X85" s="483"/>
      <c r="Y85" s="483"/>
      <c r="Z85" s="83"/>
      <c r="AA85" s="103"/>
    </row>
    <row r="86" spans="2:27" x14ac:dyDescent="0.2">
      <c r="B86" s="514"/>
      <c r="C86" s="515"/>
      <c r="D86" s="515"/>
      <c r="E86" s="515"/>
      <c r="F86" s="515"/>
      <c r="G86" s="515"/>
      <c r="H86" s="515"/>
      <c r="I86" s="515"/>
      <c r="J86" s="515"/>
      <c r="L86" s="516"/>
      <c r="M86" s="516"/>
      <c r="N86" s="516"/>
      <c r="O86" s="516"/>
      <c r="P86" s="516"/>
      <c r="Q86" s="516"/>
      <c r="S86" s="516"/>
      <c r="T86" s="516"/>
      <c r="U86" s="516"/>
      <c r="V86" s="516"/>
      <c r="W86" s="516"/>
      <c r="X86" s="516"/>
      <c r="Y86" s="516"/>
      <c r="Z86" s="516"/>
      <c r="AA86" s="516"/>
    </row>
    <row r="87" spans="2:27" x14ac:dyDescent="0.2">
      <c r="B87" s="358" t="s">
        <v>100</v>
      </c>
      <c r="C87" s="358"/>
      <c r="D87" s="358"/>
      <c r="E87" s="358"/>
      <c r="F87" s="358"/>
      <c r="G87" s="358"/>
      <c r="H87" s="358"/>
      <c r="I87" s="11" t="s">
        <v>20</v>
      </c>
      <c r="J87" s="11" t="s">
        <v>48</v>
      </c>
      <c r="L87" s="483"/>
      <c r="M87" s="483"/>
      <c r="N87" s="483"/>
      <c r="O87" s="483"/>
      <c r="P87" s="16"/>
      <c r="Q87" s="16"/>
      <c r="S87" s="483"/>
      <c r="T87" s="483"/>
      <c r="U87" s="483"/>
      <c r="V87" s="483"/>
      <c r="W87" s="483"/>
      <c r="X87" s="483"/>
      <c r="Y87" s="483"/>
      <c r="Z87" s="16"/>
      <c r="AA87" s="16"/>
    </row>
    <row r="88" spans="2:27" x14ac:dyDescent="0.2">
      <c r="B88" s="10" t="s">
        <v>2</v>
      </c>
      <c r="C88" s="363" t="s">
        <v>101</v>
      </c>
      <c r="D88" s="363"/>
      <c r="E88" s="363"/>
      <c r="F88" s="363"/>
      <c r="G88" s="363"/>
      <c r="H88" s="363"/>
      <c r="I88" s="18">
        <v>0</v>
      </c>
      <c r="J88" s="12">
        <v>0</v>
      </c>
      <c r="L88" s="434"/>
      <c r="M88" s="434"/>
      <c r="N88" s="434"/>
      <c r="O88" s="434"/>
      <c r="P88" s="82"/>
      <c r="Q88" s="102"/>
      <c r="S88" s="15"/>
      <c r="T88" s="434"/>
      <c r="U88" s="434"/>
      <c r="V88" s="434"/>
      <c r="W88" s="434"/>
      <c r="X88" s="434"/>
      <c r="Y88" s="434"/>
      <c r="Z88" s="82"/>
      <c r="AA88" s="102"/>
    </row>
    <row r="89" spans="2:27" x14ac:dyDescent="0.2">
      <c r="B89" s="358" t="s">
        <v>102</v>
      </c>
      <c r="C89" s="358"/>
      <c r="D89" s="358"/>
      <c r="E89" s="358"/>
      <c r="F89" s="358"/>
      <c r="G89" s="358"/>
      <c r="H89" s="358"/>
      <c r="I89" s="22">
        <f>TRUNC(SUM(I88),4)</f>
        <v>0</v>
      </c>
      <c r="J89" s="14">
        <f>TRUNC(SUM(J88),2)</f>
        <v>0</v>
      </c>
      <c r="L89" s="483"/>
      <c r="M89" s="483"/>
      <c r="N89" s="483"/>
      <c r="O89" s="483"/>
      <c r="P89" s="83"/>
      <c r="Q89" s="103"/>
      <c r="S89" s="483"/>
      <c r="T89" s="483"/>
      <c r="U89" s="483"/>
      <c r="V89" s="483"/>
      <c r="W89" s="483"/>
      <c r="X89" s="483"/>
      <c r="Y89" s="483"/>
      <c r="Z89" s="83"/>
      <c r="AA89" s="103"/>
    </row>
    <row r="90" spans="2:27" x14ac:dyDescent="0.2">
      <c r="B90" s="512"/>
      <c r="C90" s="513"/>
      <c r="D90" s="513"/>
      <c r="E90" s="513"/>
      <c r="F90" s="513"/>
      <c r="G90" s="513"/>
      <c r="H90" s="513"/>
      <c r="I90" s="513"/>
      <c r="J90" s="513"/>
      <c r="L90" s="439"/>
      <c r="M90" s="439"/>
      <c r="N90" s="439"/>
      <c r="O90" s="439"/>
      <c r="P90" s="439"/>
      <c r="Q90" s="439"/>
      <c r="S90" s="439"/>
      <c r="T90" s="439"/>
      <c r="U90" s="439"/>
      <c r="V90" s="439"/>
      <c r="W90" s="439"/>
      <c r="X90" s="439"/>
      <c r="Y90" s="439"/>
      <c r="Z90" s="439"/>
      <c r="AA90" s="439"/>
    </row>
    <row r="91" spans="2:27" x14ac:dyDescent="0.2">
      <c r="B91" s="433" t="s">
        <v>103</v>
      </c>
      <c r="C91" s="433"/>
      <c r="D91" s="433"/>
      <c r="E91" s="433"/>
      <c r="F91" s="433"/>
      <c r="G91" s="433"/>
      <c r="H91" s="433"/>
      <c r="I91" s="433"/>
      <c r="J91" s="433"/>
      <c r="L91" s="434"/>
      <c r="M91" s="434"/>
      <c r="N91" s="434"/>
      <c r="O91" s="434"/>
      <c r="P91" s="370"/>
      <c r="Q91" s="443"/>
      <c r="S91" s="7"/>
      <c r="T91" s="434"/>
      <c r="U91" s="434"/>
      <c r="V91" s="434"/>
      <c r="W91" s="434"/>
      <c r="X91" s="434"/>
      <c r="Y91" s="434"/>
      <c r="Z91" s="370"/>
      <c r="AA91" s="443"/>
    </row>
    <row r="92" spans="2:27" x14ac:dyDescent="0.2">
      <c r="B92" s="358" t="s">
        <v>104</v>
      </c>
      <c r="C92" s="358"/>
      <c r="D92" s="358"/>
      <c r="E92" s="358"/>
      <c r="F92" s="358"/>
      <c r="G92" s="358"/>
      <c r="H92" s="358"/>
      <c r="I92" s="358"/>
      <c r="J92" s="11" t="s">
        <v>48</v>
      </c>
      <c r="L92" s="483"/>
      <c r="M92" s="483"/>
      <c r="N92" s="483"/>
      <c r="O92" s="483"/>
      <c r="P92" s="483"/>
      <c r="Q92" s="16"/>
      <c r="S92" s="483"/>
      <c r="T92" s="483"/>
      <c r="U92" s="483"/>
      <c r="V92" s="483"/>
      <c r="W92" s="483"/>
      <c r="X92" s="483"/>
      <c r="Y92" s="483"/>
      <c r="Z92" s="483"/>
      <c r="AA92" s="16"/>
    </row>
    <row r="93" spans="2:27" x14ac:dyDescent="0.2">
      <c r="B93" s="10" t="s">
        <v>22</v>
      </c>
      <c r="C93" s="363" t="s">
        <v>105</v>
      </c>
      <c r="D93" s="363"/>
      <c r="E93" s="363"/>
      <c r="F93" s="363"/>
      <c r="G93" s="363"/>
      <c r="H93" s="363"/>
      <c r="I93" s="363"/>
      <c r="J93" s="12">
        <f>J85</f>
        <v>0</v>
      </c>
      <c r="L93" s="434"/>
      <c r="M93" s="434"/>
      <c r="N93" s="434"/>
      <c r="O93" s="434"/>
      <c r="P93" s="434"/>
      <c r="Q93" s="102"/>
      <c r="S93" s="15"/>
      <c r="T93" s="434"/>
      <c r="U93" s="434"/>
      <c r="V93" s="434"/>
      <c r="W93" s="434"/>
      <c r="X93" s="434"/>
      <c r="Y93" s="434"/>
      <c r="Z93" s="434"/>
      <c r="AA93" s="102"/>
    </row>
    <row r="94" spans="2:27" x14ac:dyDescent="0.2">
      <c r="B94" s="10" t="s">
        <v>23</v>
      </c>
      <c r="C94" s="363" t="s">
        <v>106</v>
      </c>
      <c r="D94" s="363"/>
      <c r="E94" s="363"/>
      <c r="F94" s="363"/>
      <c r="G94" s="363"/>
      <c r="H94" s="363"/>
      <c r="I94" s="363"/>
      <c r="J94" s="19">
        <f>J89</f>
        <v>0</v>
      </c>
      <c r="L94" s="434"/>
      <c r="M94" s="434"/>
      <c r="N94" s="434"/>
      <c r="O94" s="434"/>
      <c r="P94" s="434"/>
      <c r="Q94" s="104"/>
      <c r="S94" s="15"/>
      <c r="T94" s="434"/>
      <c r="U94" s="434"/>
      <c r="V94" s="434"/>
      <c r="W94" s="434"/>
      <c r="X94" s="434"/>
      <c r="Y94" s="434"/>
      <c r="Z94" s="434"/>
      <c r="AA94" s="104"/>
    </row>
    <row r="95" spans="2:27" x14ac:dyDescent="0.2">
      <c r="B95" s="358" t="s">
        <v>107</v>
      </c>
      <c r="C95" s="358"/>
      <c r="D95" s="358"/>
      <c r="E95" s="358"/>
      <c r="F95" s="358"/>
      <c r="G95" s="358"/>
      <c r="H95" s="358"/>
      <c r="I95" s="358"/>
      <c r="J95" s="27">
        <f>TRUNC(SUM(J93:J94),2)</f>
        <v>0</v>
      </c>
      <c r="L95" s="483"/>
      <c r="M95" s="483"/>
      <c r="N95" s="483"/>
      <c r="O95" s="483"/>
      <c r="P95" s="483"/>
      <c r="Q95" s="106"/>
      <c r="S95" s="483"/>
      <c r="T95" s="483"/>
      <c r="U95" s="483"/>
      <c r="V95" s="483"/>
      <c r="W95" s="483"/>
      <c r="X95" s="483"/>
      <c r="Y95" s="483"/>
      <c r="Z95" s="483"/>
      <c r="AA95" s="106"/>
    </row>
    <row r="96" spans="2:27" x14ac:dyDescent="0.2">
      <c r="B96" s="439"/>
      <c r="C96" s="439"/>
      <c r="D96" s="439"/>
      <c r="E96" s="439"/>
      <c r="F96" s="439"/>
      <c r="G96" s="439"/>
      <c r="H96" s="439"/>
      <c r="I96" s="439"/>
      <c r="J96" s="439"/>
      <c r="L96" s="439"/>
      <c r="M96" s="439"/>
      <c r="N96" s="439"/>
      <c r="O96" s="439"/>
      <c r="P96" s="439"/>
      <c r="Q96" s="439"/>
      <c r="S96" s="439"/>
      <c r="T96" s="439"/>
      <c r="U96" s="439"/>
      <c r="V96" s="439"/>
      <c r="W96" s="439"/>
      <c r="X96" s="439"/>
      <c r="Y96" s="439"/>
      <c r="Z96" s="439"/>
      <c r="AA96" s="439"/>
    </row>
    <row r="97" spans="2:27" x14ac:dyDescent="0.2">
      <c r="B97" s="433" t="s">
        <v>108</v>
      </c>
      <c r="C97" s="433"/>
      <c r="D97" s="433"/>
      <c r="E97" s="433"/>
      <c r="F97" s="433"/>
      <c r="G97" s="433"/>
      <c r="H97" s="433"/>
      <c r="I97" s="433"/>
      <c r="J97" s="433"/>
      <c r="L97" s="434"/>
      <c r="M97" s="434"/>
      <c r="N97" s="434"/>
      <c r="O97" s="434"/>
      <c r="P97" s="370"/>
      <c r="Q97" s="443"/>
      <c r="S97" s="7"/>
      <c r="T97" s="434"/>
      <c r="U97" s="434"/>
      <c r="V97" s="434"/>
      <c r="W97" s="434"/>
      <c r="X97" s="434"/>
      <c r="Y97" s="434"/>
      <c r="Z97" s="370"/>
      <c r="AA97" s="443"/>
    </row>
    <row r="98" spans="2:27" x14ac:dyDescent="0.2">
      <c r="B98" s="10">
        <v>5</v>
      </c>
      <c r="C98" s="358" t="s">
        <v>109</v>
      </c>
      <c r="D98" s="358"/>
      <c r="E98" s="358"/>
      <c r="F98" s="358"/>
      <c r="G98" s="358"/>
      <c r="H98" s="358"/>
      <c r="I98" s="11"/>
      <c r="J98" s="11" t="s">
        <v>48</v>
      </c>
      <c r="L98" s="483"/>
      <c r="M98" s="483"/>
      <c r="N98" s="483"/>
      <c r="O98" s="483"/>
      <c r="P98" s="16"/>
      <c r="Q98" s="16"/>
      <c r="S98" s="15"/>
      <c r="T98" s="483"/>
      <c r="U98" s="483"/>
      <c r="V98" s="483"/>
      <c r="W98" s="483"/>
      <c r="X98" s="483"/>
      <c r="Y98" s="483"/>
      <c r="Z98" s="16"/>
      <c r="AA98" s="16"/>
    </row>
    <row r="99" spans="2:27" x14ac:dyDescent="0.2">
      <c r="B99" s="10" t="s">
        <v>2</v>
      </c>
      <c r="C99" s="374" t="s">
        <v>110</v>
      </c>
      <c r="D99" s="374"/>
      <c r="E99" s="374"/>
      <c r="F99" s="374"/>
      <c r="G99" s="374"/>
      <c r="H99" s="374"/>
      <c r="I99" s="9" t="s">
        <v>28</v>
      </c>
      <c r="J99" s="31">
        <v>0</v>
      </c>
      <c r="L99" s="503"/>
      <c r="M99" s="503"/>
      <c r="N99" s="503"/>
      <c r="O99" s="503"/>
      <c r="P99" s="3"/>
      <c r="Q99" s="105"/>
      <c r="S99" s="15"/>
      <c r="T99" s="503"/>
      <c r="U99" s="503"/>
      <c r="V99" s="503"/>
      <c r="W99" s="503"/>
      <c r="X99" s="503"/>
      <c r="Y99" s="503"/>
      <c r="Z99" s="3"/>
      <c r="AA99" s="105"/>
    </row>
    <row r="100" spans="2:27" x14ac:dyDescent="0.2">
      <c r="B100" s="10" t="s">
        <v>3</v>
      </c>
      <c r="C100" s="374" t="s">
        <v>242</v>
      </c>
      <c r="D100" s="374"/>
      <c r="E100" s="374"/>
      <c r="F100" s="374"/>
      <c r="G100" s="374"/>
      <c r="H100" s="374"/>
      <c r="I100" s="9" t="s">
        <v>28</v>
      </c>
      <c r="J100" s="31">
        <v>0</v>
      </c>
      <c r="L100" s="503"/>
      <c r="M100" s="503"/>
      <c r="N100" s="503"/>
      <c r="O100" s="503"/>
      <c r="P100" s="3"/>
      <c r="Q100" s="105"/>
      <c r="S100" s="15"/>
      <c r="T100" s="503"/>
      <c r="U100" s="503"/>
      <c r="V100" s="503"/>
      <c r="W100" s="503"/>
      <c r="X100" s="503"/>
      <c r="Y100" s="503"/>
      <c r="Z100" s="3"/>
      <c r="AA100" s="105"/>
    </row>
    <row r="101" spans="2:27" x14ac:dyDescent="0.2">
      <c r="B101" s="32" t="s">
        <v>4</v>
      </c>
      <c r="C101" s="374" t="s">
        <v>111</v>
      </c>
      <c r="D101" s="374"/>
      <c r="E101" s="374"/>
      <c r="F101" s="374"/>
      <c r="G101" s="374"/>
      <c r="H101" s="374"/>
      <c r="I101" s="9" t="s">
        <v>28</v>
      </c>
      <c r="J101" s="31">
        <v>0</v>
      </c>
      <c r="L101" s="503"/>
      <c r="M101" s="503"/>
      <c r="N101" s="503"/>
      <c r="O101" s="503"/>
      <c r="P101" s="3"/>
      <c r="Q101" s="105"/>
      <c r="S101" s="108"/>
      <c r="T101" s="503"/>
      <c r="U101" s="503"/>
      <c r="V101" s="503"/>
      <c r="W101" s="503"/>
      <c r="X101" s="503"/>
      <c r="Y101" s="503"/>
      <c r="Z101" s="3"/>
      <c r="AA101" s="105"/>
    </row>
    <row r="102" spans="2:27" x14ac:dyDescent="0.2">
      <c r="B102" s="32" t="s">
        <v>5</v>
      </c>
      <c r="C102" s="373" t="s">
        <v>112</v>
      </c>
      <c r="D102" s="374"/>
      <c r="E102" s="374"/>
      <c r="F102" s="374"/>
      <c r="G102" s="374"/>
      <c r="H102" s="374"/>
      <c r="I102" s="9" t="s">
        <v>28</v>
      </c>
      <c r="J102" s="31">
        <v>0</v>
      </c>
      <c r="L102" s="503"/>
      <c r="M102" s="503"/>
      <c r="N102" s="503"/>
      <c r="O102" s="503"/>
      <c r="P102" s="3"/>
      <c r="Q102" s="105"/>
      <c r="S102" s="108"/>
      <c r="T102" s="504"/>
      <c r="U102" s="503"/>
      <c r="V102" s="503"/>
      <c r="W102" s="503"/>
      <c r="X102" s="503"/>
      <c r="Y102" s="503"/>
      <c r="Z102" s="3"/>
      <c r="AA102" s="105"/>
    </row>
    <row r="103" spans="2:27" x14ac:dyDescent="0.2">
      <c r="B103" s="358" t="s">
        <v>113</v>
      </c>
      <c r="C103" s="358"/>
      <c r="D103" s="358"/>
      <c r="E103" s="358"/>
      <c r="F103" s="358"/>
      <c r="G103" s="358"/>
      <c r="H103" s="358"/>
      <c r="I103" s="22" t="s">
        <v>28</v>
      </c>
      <c r="J103" s="33">
        <v>0</v>
      </c>
      <c r="L103" s="483"/>
      <c r="M103" s="483"/>
      <c r="N103" s="483"/>
      <c r="O103" s="483"/>
      <c r="P103" s="83"/>
      <c r="Q103" s="107"/>
      <c r="S103" s="483"/>
      <c r="T103" s="483"/>
      <c r="U103" s="483"/>
      <c r="V103" s="483"/>
      <c r="W103" s="483"/>
      <c r="X103" s="483"/>
      <c r="Y103" s="483"/>
      <c r="Z103" s="83"/>
      <c r="AA103" s="107"/>
    </row>
    <row r="104" spans="2:27" x14ac:dyDescent="0.2">
      <c r="B104" s="507"/>
      <c r="C104" s="508"/>
      <c r="D104" s="508"/>
      <c r="E104" s="508"/>
      <c r="F104" s="508"/>
      <c r="G104" s="508"/>
      <c r="H104" s="508"/>
      <c r="I104" s="508"/>
      <c r="J104" s="508"/>
      <c r="L104" s="439"/>
      <c r="M104" s="439"/>
      <c r="N104" s="439"/>
      <c r="O104" s="439"/>
      <c r="P104" s="439"/>
      <c r="Q104" s="439"/>
      <c r="S104" s="439"/>
      <c r="T104" s="439"/>
      <c r="U104" s="439"/>
      <c r="V104" s="439"/>
      <c r="W104" s="439"/>
      <c r="X104" s="439"/>
      <c r="Y104" s="439"/>
      <c r="Z104" s="439"/>
      <c r="AA104" s="439"/>
    </row>
    <row r="105" spans="2:27" x14ac:dyDescent="0.2">
      <c r="B105" s="433" t="s">
        <v>114</v>
      </c>
      <c r="C105" s="433"/>
      <c r="D105" s="433"/>
      <c r="E105" s="433"/>
      <c r="F105" s="433"/>
      <c r="G105" s="433"/>
      <c r="H105" s="433"/>
      <c r="I105" s="433"/>
      <c r="J105" s="433"/>
      <c r="L105" s="434"/>
      <c r="M105" s="434"/>
      <c r="N105" s="434"/>
      <c r="O105" s="434"/>
      <c r="P105" s="370"/>
      <c r="Q105" s="443"/>
      <c r="S105" s="7"/>
      <c r="T105" s="434"/>
      <c r="U105" s="434"/>
      <c r="V105" s="434"/>
      <c r="W105" s="434"/>
      <c r="X105" s="434"/>
      <c r="Y105" s="434"/>
      <c r="Z105" s="370"/>
      <c r="AA105" s="443"/>
    </row>
    <row r="106" spans="2:27" x14ac:dyDescent="0.2">
      <c r="B106" s="10">
        <v>6</v>
      </c>
      <c r="C106" s="358" t="s">
        <v>115</v>
      </c>
      <c r="D106" s="358"/>
      <c r="E106" s="358"/>
      <c r="F106" s="358"/>
      <c r="G106" s="358"/>
      <c r="H106" s="358"/>
      <c r="I106" s="11" t="s">
        <v>20</v>
      </c>
      <c r="J106" s="11" t="s">
        <v>48</v>
      </c>
      <c r="L106" s="483"/>
      <c r="M106" s="483"/>
      <c r="N106" s="483"/>
      <c r="O106" s="483"/>
      <c r="P106" s="16"/>
      <c r="Q106" s="16"/>
      <c r="S106" s="15"/>
      <c r="T106" s="483"/>
      <c r="U106" s="483"/>
      <c r="V106" s="483"/>
      <c r="W106" s="483"/>
      <c r="X106" s="483"/>
      <c r="Y106" s="483"/>
      <c r="Z106" s="16"/>
      <c r="AA106" s="16"/>
    </row>
    <row r="107" spans="2:27" x14ac:dyDescent="0.2">
      <c r="B107" s="10" t="s">
        <v>2</v>
      </c>
      <c r="C107" s="363" t="s">
        <v>116</v>
      </c>
      <c r="D107" s="363"/>
      <c r="E107" s="363"/>
      <c r="F107" s="363"/>
      <c r="G107" s="363"/>
      <c r="H107" s="363"/>
      <c r="I107" s="18">
        <f>'Memória de Cálculo'!I62</f>
        <v>0</v>
      </c>
      <c r="J107" s="12">
        <f>TRUNC(I107*J131,2)</f>
        <v>0</v>
      </c>
      <c r="L107" s="434"/>
      <c r="M107" s="434"/>
      <c r="N107" s="434"/>
      <c r="O107" s="434"/>
      <c r="P107" s="82"/>
      <c r="Q107" s="102"/>
      <c r="S107" s="15"/>
      <c r="T107" s="434"/>
      <c r="U107" s="434"/>
      <c r="V107" s="434"/>
      <c r="W107" s="434"/>
      <c r="X107" s="434"/>
      <c r="Y107" s="434"/>
      <c r="Z107" s="82"/>
      <c r="AA107" s="102"/>
    </row>
    <row r="108" spans="2:27" x14ac:dyDescent="0.2">
      <c r="B108" s="10" t="s">
        <v>3</v>
      </c>
      <c r="C108" s="363" t="s">
        <v>117</v>
      </c>
      <c r="D108" s="363"/>
      <c r="E108" s="363"/>
      <c r="F108" s="363"/>
      <c r="G108" s="363"/>
      <c r="H108" s="363"/>
      <c r="I108" s="18">
        <f>'Memória de Cálculo'!I63</f>
        <v>0</v>
      </c>
      <c r="J108" s="12">
        <f>TRUNC(I108*(J107+J131),2)</f>
        <v>0</v>
      </c>
      <c r="L108" s="434"/>
      <c r="M108" s="434"/>
      <c r="N108" s="434"/>
      <c r="O108" s="434"/>
      <c r="P108" s="82"/>
      <c r="Q108" s="102"/>
      <c r="S108" s="15"/>
      <c r="T108" s="434"/>
      <c r="U108" s="434"/>
      <c r="V108" s="434"/>
      <c r="W108" s="434"/>
      <c r="X108" s="434"/>
      <c r="Y108" s="434"/>
      <c r="Z108" s="82"/>
      <c r="AA108" s="102"/>
    </row>
    <row r="109" spans="2:27" x14ac:dyDescent="0.2">
      <c r="B109" s="10" t="s">
        <v>4</v>
      </c>
      <c r="C109" s="436" t="s">
        <v>118</v>
      </c>
      <c r="D109" s="437"/>
      <c r="E109" s="437"/>
      <c r="F109" s="437"/>
      <c r="G109" s="437"/>
      <c r="H109" s="437"/>
      <c r="I109" s="437"/>
      <c r="J109" s="438"/>
      <c r="L109" s="517"/>
      <c r="M109" s="517"/>
      <c r="N109" s="517"/>
      <c r="O109" s="517"/>
      <c r="P109" s="517"/>
      <c r="Q109" s="517"/>
      <c r="S109" s="15"/>
      <c r="T109" s="517"/>
      <c r="U109" s="517"/>
      <c r="V109" s="517"/>
      <c r="W109" s="517"/>
      <c r="X109" s="517"/>
      <c r="Y109" s="517"/>
      <c r="Z109" s="517"/>
      <c r="AA109" s="517"/>
    </row>
    <row r="110" spans="2:27" x14ac:dyDescent="0.2">
      <c r="B110" s="10" t="s">
        <v>119</v>
      </c>
      <c r="C110" s="363" t="s">
        <v>120</v>
      </c>
      <c r="D110" s="363"/>
      <c r="E110" s="363"/>
      <c r="F110" s="363"/>
      <c r="G110" s="363"/>
      <c r="H110" s="363"/>
      <c r="I110" s="18">
        <f>'Memória de Cálculo'!I65</f>
        <v>0</v>
      </c>
      <c r="J110" s="19">
        <f>TRUNC(I110*J120,2)</f>
        <v>0</v>
      </c>
      <c r="L110" s="434"/>
      <c r="M110" s="434"/>
      <c r="N110" s="434"/>
      <c r="O110" s="434"/>
      <c r="P110" s="115"/>
      <c r="Q110" s="104"/>
      <c r="S110" s="15"/>
      <c r="T110" s="434"/>
      <c r="U110" s="434"/>
      <c r="V110" s="434"/>
      <c r="W110" s="434"/>
      <c r="X110" s="434"/>
      <c r="Y110" s="434"/>
      <c r="Z110" s="115"/>
      <c r="AA110" s="104"/>
    </row>
    <row r="111" spans="2:27" x14ac:dyDescent="0.2">
      <c r="B111" s="10" t="s">
        <v>121</v>
      </c>
      <c r="C111" s="363" t="s">
        <v>122</v>
      </c>
      <c r="D111" s="363"/>
      <c r="E111" s="363"/>
      <c r="F111" s="363"/>
      <c r="G111" s="363"/>
      <c r="H111" s="363"/>
      <c r="I111" s="18">
        <f>'Memória de Cálculo'!I66</f>
        <v>0</v>
      </c>
      <c r="J111" s="19">
        <f>TRUNC(I111*J120,2)</f>
        <v>0</v>
      </c>
      <c r="L111" s="434"/>
      <c r="M111" s="434"/>
      <c r="N111" s="434"/>
      <c r="O111" s="434"/>
      <c r="P111" s="115"/>
      <c r="Q111" s="104"/>
      <c r="S111" s="15"/>
      <c r="T111" s="434"/>
      <c r="U111" s="434"/>
      <c r="V111" s="434"/>
      <c r="W111" s="434"/>
      <c r="X111" s="434"/>
      <c r="Y111" s="434"/>
      <c r="Z111" s="115"/>
      <c r="AA111" s="104"/>
    </row>
    <row r="112" spans="2:27" x14ac:dyDescent="0.2">
      <c r="B112" s="10" t="s">
        <v>123</v>
      </c>
      <c r="C112" s="363" t="s">
        <v>124</v>
      </c>
      <c r="D112" s="363"/>
      <c r="E112" s="363"/>
      <c r="F112" s="363"/>
      <c r="G112" s="363"/>
      <c r="H112" s="363"/>
      <c r="I112" s="18">
        <f>'Memória de Cálculo'!I67</f>
        <v>0</v>
      </c>
      <c r="J112" s="19">
        <f>TRUNC(I112*J120,2)</f>
        <v>0</v>
      </c>
      <c r="L112" s="434"/>
      <c r="M112" s="434"/>
      <c r="N112" s="434"/>
      <c r="O112" s="434"/>
      <c r="P112" s="115"/>
      <c r="Q112" s="104"/>
      <c r="S112" s="15"/>
      <c r="T112" s="434"/>
      <c r="U112" s="434"/>
      <c r="V112" s="434"/>
      <c r="W112" s="434"/>
      <c r="X112" s="434"/>
      <c r="Y112" s="434"/>
      <c r="Z112" s="115"/>
      <c r="AA112" s="104"/>
    </row>
    <row r="113" spans="2:27" x14ac:dyDescent="0.2">
      <c r="B113" s="358" t="s">
        <v>125</v>
      </c>
      <c r="C113" s="358"/>
      <c r="D113" s="358"/>
      <c r="E113" s="358"/>
      <c r="F113" s="358"/>
      <c r="G113" s="358"/>
      <c r="H113" s="358"/>
      <c r="I113" s="35">
        <f>SUM(I107:I112)</f>
        <v>0</v>
      </c>
      <c r="J113" s="27">
        <f>TRUNC(SUM(J107:J112),2)</f>
        <v>0</v>
      </c>
      <c r="L113" s="483"/>
      <c r="M113" s="483"/>
      <c r="N113" s="483"/>
      <c r="O113" s="483"/>
      <c r="P113" s="116"/>
      <c r="Q113" s="106"/>
      <c r="S113" s="483"/>
      <c r="T113" s="483"/>
      <c r="U113" s="483"/>
      <c r="V113" s="483"/>
      <c r="W113" s="483"/>
      <c r="X113" s="483"/>
      <c r="Y113" s="483"/>
      <c r="Z113" s="116"/>
      <c r="AA113" s="106"/>
    </row>
    <row r="114" spans="2:27" x14ac:dyDescent="0.2">
      <c r="B114" s="7"/>
      <c r="C114" s="434"/>
      <c r="D114" s="434"/>
      <c r="E114" s="434"/>
      <c r="F114" s="434"/>
      <c r="G114" s="434"/>
      <c r="H114" s="434"/>
      <c r="I114" s="434"/>
      <c r="J114" s="434"/>
      <c r="L114" s="434"/>
      <c r="M114" s="434"/>
      <c r="N114" s="434"/>
      <c r="O114" s="434"/>
      <c r="P114" s="434"/>
      <c r="Q114" s="434"/>
      <c r="S114" s="7"/>
      <c r="T114" s="434"/>
      <c r="U114" s="434"/>
      <c r="V114" s="434"/>
      <c r="W114" s="434"/>
      <c r="X114" s="434"/>
      <c r="Y114" s="434"/>
      <c r="Z114" s="434"/>
      <c r="AA114" s="434"/>
    </row>
    <row r="115" spans="2:27" x14ac:dyDescent="0.2">
      <c r="B115" s="36" t="s">
        <v>126</v>
      </c>
      <c r="C115" s="435" t="s">
        <v>127</v>
      </c>
      <c r="D115" s="435"/>
      <c r="E115" s="435"/>
      <c r="F115" s="435"/>
      <c r="G115" s="435"/>
      <c r="H115" s="435"/>
      <c r="I115" s="37">
        <f>TRUNC(I110+I111+I112,4)</f>
        <v>0</v>
      </c>
      <c r="J115" s="38"/>
      <c r="L115" s="368"/>
      <c r="M115" s="368"/>
      <c r="N115" s="368"/>
      <c r="O115" s="368"/>
      <c r="P115" s="40"/>
      <c r="Q115" s="59"/>
      <c r="S115" s="43"/>
      <c r="T115" s="368"/>
      <c r="U115" s="368"/>
      <c r="V115" s="368"/>
      <c r="W115" s="368"/>
      <c r="X115" s="368"/>
      <c r="Y115" s="368"/>
      <c r="Z115" s="40"/>
      <c r="AA115" s="59"/>
    </row>
    <row r="116" spans="2:27" x14ac:dyDescent="0.2">
      <c r="B116" s="39"/>
      <c r="C116" s="368">
        <v>100</v>
      </c>
      <c r="D116" s="368"/>
      <c r="E116" s="368"/>
      <c r="F116" s="368"/>
      <c r="G116" s="368"/>
      <c r="H116" s="368"/>
      <c r="I116" s="40"/>
      <c r="J116" s="41"/>
      <c r="L116" s="368"/>
      <c r="M116" s="368"/>
      <c r="N116" s="368"/>
      <c r="O116" s="368"/>
      <c r="P116" s="40"/>
      <c r="Q116" s="59"/>
      <c r="S116" s="43"/>
      <c r="T116" s="368"/>
      <c r="U116" s="368"/>
      <c r="V116" s="368"/>
      <c r="W116" s="368"/>
      <c r="X116" s="368"/>
      <c r="Y116" s="368"/>
      <c r="Z116" s="40"/>
      <c r="AA116" s="59"/>
    </row>
    <row r="117" spans="2:27" x14ac:dyDescent="0.2">
      <c r="B117" s="42"/>
      <c r="C117" s="43"/>
      <c r="D117" s="43"/>
      <c r="E117" s="43"/>
      <c r="F117" s="43"/>
      <c r="G117" s="43"/>
      <c r="H117" s="43"/>
      <c r="I117" s="40"/>
      <c r="J117" s="41"/>
      <c r="L117" s="43"/>
      <c r="M117" s="43"/>
      <c r="N117" s="43"/>
      <c r="O117" s="43"/>
      <c r="P117" s="40"/>
      <c r="Q117" s="59"/>
      <c r="S117" s="58"/>
      <c r="T117" s="43"/>
      <c r="U117" s="43"/>
      <c r="V117" s="43"/>
      <c r="W117" s="43"/>
      <c r="X117" s="43"/>
      <c r="Y117" s="43"/>
      <c r="Z117" s="40"/>
      <c r="AA117" s="59"/>
    </row>
    <row r="118" spans="2:27" x14ac:dyDescent="0.2">
      <c r="B118" s="39" t="s">
        <v>128</v>
      </c>
      <c r="C118" s="368" t="s">
        <v>129</v>
      </c>
      <c r="D118" s="368"/>
      <c r="E118" s="368"/>
      <c r="F118" s="368"/>
      <c r="G118" s="368"/>
      <c r="H118" s="368"/>
      <c r="I118" s="40"/>
      <c r="J118" s="44">
        <f>TRUNC(J131+J107+J108,2)</f>
        <v>0</v>
      </c>
      <c r="L118" s="368"/>
      <c r="M118" s="368"/>
      <c r="N118" s="368"/>
      <c r="O118" s="368"/>
      <c r="P118" s="40"/>
      <c r="Q118" s="109"/>
      <c r="S118" s="43"/>
      <c r="T118" s="368"/>
      <c r="U118" s="368"/>
      <c r="V118" s="368"/>
      <c r="W118" s="368"/>
      <c r="X118" s="368"/>
      <c r="Y118" s="368"/>
      <c r="Z118" s="40"/>
      <c r="AA118" s="109"/>
    </row>
    <row r="119" spans="2:27" x14ac:dyDescent="0.2">
      <c r="B119" s="39"/>
      <c r="C119" s="43"/>
      <c r="D119" s="43"/>
      <c r="E119" s="43"/>
      <c r="F119" s="43"/>
      <c r="G119" s="43"/>
      <c r="H119" s="43"/>
      <c r="I119" s="40"/>
      <c r="J119" s="44"/>
      <c r="L119" s="43"/>
      <c r="M119" s="43"/>
      <c r="N119" s="43"/>
      <c r="O119" s="43"/>
      <c r="P119" s="40"/>
      <c r="Q119" s="109"/>
      <c r="S119" s="43"/>
      <c r="T119" s="43"/>
      <c r="U119" s="43"/>
      <c r="V119" s="43"/>
      <c r="W119" s="43"/>
      <c r="X119" s="43"/>
      <c r="Y119" s="43"/>
      <c r="Z119" s="40"/>
      <c r="AA119" s="109"/>
    </row>
    <row r="120" spans="2:27" x14ac:dyDescent="0.2">
      <c r="B120" s="39" t="s">
        <v>130</v>
      </c>
      <c r="C120" s="368" t="s">
        <v>131</v>
      </c>
      <c r="D120" s="368"/>
      <c r="E120" s="368"/>
      <c r="F120" s="368"/>
      <c r="G120" s="368"/>
      <c r="H120" s="368"/>
      <c r="I120" s="40"/>
      <c r="J120" s="44">
        <f>TRUNC(J118/(1-I115),2)</f>
        <v>0</v>
      </c>
      <c r="L120" s="368"/>
      <c r="M120" s="368"/>
      <c r="N120" s="368"/>
      <c r="O120" s="368"/>
      <c r="P120" s="40"/>
      <c r="Q120" s="109"/>
      <c r="S120" s="43"/>
      <c r="T120" s="368"/>
      <c r="U120" s="368"/>
      <c r="V120" s="368"/>
      <c r="W120" s="368"/>
      <c r="X120" s="368"/>
      <c r="Y120" s="368"/>
      <c r="Z120" s="40"/>
      <c r="AA120" s="109"/>
    </row>
    <row r="121" spans="2:27" x14ac:dyDescent="0.2">
      <c r="B121" s="39"/>
      <c r="C121" s="43"/>
      <c r="D121" s="43"/>
      <c r="E121" s="43"/>
      <c r="F121" s="43"/>
      <c r="G121" s="43"/>
      <c r="H121" s="43"/>
      <c r="I121" s="40"/>
      <c r="J121" s="44"/>
      <c r="L121" s="43"/>
      <c r="M121" s="43"/>
      <c r="N121" s="43"/>
      <c r="O121" s="43"/>
      <c r="P121" s="40"/>
      <c r="Q121" s="109"/>
      <c r="S121" s="43"/>
      <c r="T121" s="43"/>
      <c r="U121" s="43"/>
      <c r="V121" s="43"/>
      <c r="W121" s="43"/>
      <c r="X121" s="43"/>
      <c r="Y121" s="43"/>
      <c r="Z121" s="40"/>
      <c r="AA121" s="109"/>
    </row>
    <row r="122" spans="2:27" x14ac:dyDescent="0.2">
      <c r="B122" s="45"/>
      <c r="C122" s="432" t="s">
        <v>132</v>
      </c>
      <c r="D122" s="432"/>
      <c r="E122" s="432"/>
      <c r="F122" s="432"/>
      <c r="G122" s="432"/>
      <c r="H122" s="432"/>
      <c r="I122" s="46"/>
      <c r="J122" s="47">
        <f>TRUNC(J120-J118,2)</f>
        <v>0</v>
      </c>
      <c r="L122" s="368"/>
      <c r="M122" s="368"/>
      <c r="N122" s="368"/>
      <c r="O122" s="368"/>
      <c r="P122" s="40"/>
      <c r="Q122" s="109"/>
      <c r="S122" s="43"/>
      <c r="T122" s="368"/>
      <c r="U122" s="368"/>
      <c r="V122" s="368"/>
      <c r="W122" s="368"/>
      <c r="X122" s="368"/>
      <c r="Y122" s="368"/>
      <c r="Z122" s="40"/>
      <c r="AA122" s="109"/>
    </row>
    <row r="123" spans="2:27" x14ac:dyDescent="0.2">
      <c r="B123" s="7"/>
      <c r="C123" s="3"/>
      <c r="D123" s="3"/>
      <c r="E123" s="3"/>
      <c r="F123" s="3"/>
      <c r="G123" s="3"/>
      <c r="H123" s="3"/>
      <c r="I123" s="3"/>
      <c r="J123" s="17"/>
      <c r="L123" s="3"/>
      <c r="M123" s="3"/>
      <c r="N123" s="3"/>
      <c r="O123" s="3"/>
      <c r="P123" s="3"/>
      <c r="Q123" s="17"/>
      <c r="S123" s="7"/>
      <c r="T123" s="3"/>
      <c r="U123" s="3"/>
      <c r="V123" s="3"/>
      <c r="W123" s="3"/>
      <c r="X123" s="3"/>
      <c r="Y123" s="3"/>
      <c r="Z123" s="3"/>
      <c r="AA123" s="17"/>
    </row>
    <row r="124" spans="2:27" x14ac:dyDescent="0.2">
      <c r="B124" s="433" t="s">
        <v>133</v>
      </c>
      <c r="C124" s="433"/>
      <c r="D124" s="433"/>
      <c r="E124" s="433"/>
      <c r="F124" s="433"/>
      <c r="G124" s="433"/>
      <c r="H124" s="433"/>
      <c r="I124" s="433"/>
      <c r="J124" s="433"/>
      <c r="L124" s="434"/>
      <c r="M124" s="434"/>
      <c r="N124" s="434"/>
      <c r="O124" s="434"/>
      <c r="P124" s="370"/>
      <c r="Q124" s="443"/>
      <c r="S124" s="7"/>
      <c r="T124" s="434"/>
      <c r="U124" s="434"/>
      <c r="V124" s="434"/>
      <c r="W124" s="434"/>
      <c r="X124" s="434"/>
      <c r="Y124" s="434"/>
      <c r="Z124" s="370"/>
      <c r="AA124" s="443"/>
    </row>
    <row r="125" spans="2:27" x14ac:dyDescent="0.2">
      <c r="B125" s="358" t="s">
        <v>24</v>
      </c>
      <c r="C125" s="358"/>
      <c r="D125" s="358"/>
      <c r="E125" s="358"/>
      <c r="F125" s="358"/>
      <c r="G125" s="358"/>
      <c r="H125" s="358"/>
      <c r="I125" s="358"/>
      <c r="J125" s="11" t="s">
        <v>48</v>
      </c>
      <c r="L125" s="483"/>
      <c r="M125" s="483"/>
      <c r="N125" s="483"/>
      <c r="O125" s="483"/>
      <c r="P125" s="483"/>
      <c r="Q125" s="16"/>
      <c r="S125" s="483"/>
      <c r="T125" s="483"/>
      <c r="U125" s="483"/>
      <c r="V125" s="483"/>
      <c r="W125" s="483"/>
      <c r="X125" s="483"/>
      <c r="Y125" s="483"/>
      <c r="Z125" s="483"/>
      <c r="AA125" s="16"/>
    </row>
    <row r="126" spans="2:27" x14ac:dyDescent="0.2">
      <c r="B126" s="8" t="s">
        <v>2</v>
      </c>
      <c r="C126" s="363" t="str">
        <f>B26</f>
        <v>MÓDULO 1 - COMPOSIÇÃO DA REMUNERAÇÃO</v>
      </c>
      <c r="D126" s="363"/>
      <c r="E126" s="363"/>
      <c r="F126" s="363"/>
      <c r="G126" s="363"/>
      <c r="H126" s="363"/>
      <c r="I126" s="363"/>
      <c r="J126" s="12">
        <f>J34</f>
        <v>0</v>
      </c>
      <c r="L126" s="434"/>
      <c r="M126" s="434"/>
      <c r="N126" s="434"/>
      <c r="O126" s="434"/>
      <c r="P126" s="434"/>
      <c r="Q126" s="102"/>
      <c r="S126" s="7"/>
      <c r="T126" s="434"/>
      <c r="U126" s="434"/>
      <c r="V126" s="434"/>
      <c r="W126" s="434"/>
      <c r="X126" s="434"/>
      <c r="Y126" s="434"/>
      <c r="Z126" s="434"/>
      <c r="AA126" s="102"/>
    </row>
    <row r="127" spans="2:27" x14ac:dyDescent="0.2">
      <c r="B127" s="8" t="s">
        <v>3</v>
      </c>
      <c r="C127" s="363" t="str">
        <f>B36</f>
        <v>MÓDULO 2 – ENCARGOS E BENEFÍCIOS ANUAIS, MENSAIS E DIÁRIOS</v>
      </c>
      <c r="D127" s="363"/>
      <c r="E127" s="363"/>
      <c r="F127" s="363"/>
      <c r="G127" s="363"/>
      <c r="H127" s="363"/>
      <c r="I127" s="363"/>
      <c r="J127" s="19">
        <f>J65</f>
        <v>0</v>
      </c>
      <c r="L127" s="434"/>
      <c r="M127" s="434"/>
      <c r="N127" s="434"/>
      <c r="O127" s="434"/>
      <c r="P127" s="434"/>
      <c r="Q127" s="104"/>
      <c r="S127" s="7"/>
      <c r="T127" s="434"/>
      <c r="U127" s="434"/>
      <c r="V127" s="434"/>
      <c r="W127" s="434"/>
      <c r="X127" s="434"/>
      <c r="Y127" s="434"/>
      <c r="Z127" s="434"/>
      <c r="AA127" s="104"/>
    </row>
    <row r="128" spans="2:27" x14ac:dyDescent="0.2">
      <c r="B128" s="8" t="s">
        <v>4</v>
      </c>
      <c r="C128" s="363" t="str">
        <f>B67</f>
        <v>MÓDULO 3 – PROVISÃO PARA RESCISÃO</v>
      </c>
      <c r="D128" s="363"/>
      <c r="E128" s="363"/>
      <c r="F128" s="363"/>
      <c r="G128" s="363"/>
      <c r="H128" s="363"/>
      <c r="I128" s="363"/>
      <c r="J128" s="19">
        <f>J75</f>
        <v>0</v>
      </c>
      <c r="L128" s="434"/>
      <c r="M128" s="434"/>
      <c r="N128" s="434"/>
      <c r="O128" s="434"/>
      <c r="P128" s="434"/>
      <c r="Q128" s="104"/>
      <c r="S128" s="7"/>
      <c r="T128" s="434"/>
      <c r="U128" s="434"/>
      <c r="V128" s="434"/>
      <c r="W128" s="434"/>
      <c r="X128" s="434"/>
      <c r="Y128" s="434"/>
      <c r="Z128" s="434"/>
      <c r="AA128" s="104"/>
    </row>
    <row r="129" spans="2:29" x14ac:dyDescent="0.2">
      <c r="B129" s="8" t="s">
        <v>5</v>
      </c>
      <c r="C129" s="363" t="str">
        <f>B77</f>
        <v>MÓDULO 4 – CUSTO DE REPOSIÇÃO DO PROFISSIONAL AUSENTE</v>
      </c>
      <c r="D129" s="363"/>
      <c r="E129" s="363"/>
      <c r="F129" s="363"/>
      <c r="G129" s="363"/>
      <c r="H129" s="363"/>
      <c r="I129" s="363"/>
      <c r="J129" s="19">
        <f>J95</f>
        <v>0</v>
      </c>
      <c r="L129" s="434"/>
      <c r="M129" s="434"/>
      <c r="N129" s="434"/>
      <c r="O129" s="434"/>
      <c r="P129" s="434"/>
      <c r="Q129" s="104"/>
      <c r="S129" s="7"/>
      <c r="T129" s="434"/>
      <c r="U129" s="434"/>
      <c r="V129" s="434"/>
      <c r="W129" s="434"/>
      <c r="X129" s="434"/>
      <c r="Y129" s="434"/>
      <c r="Z129" s="434"/>
      <c r="AA129" s="104"/>
    </row>
    <row r="130" spans="2:29" x14ac:dyDescent="0.2">
      <c r="B130" s="8" t="s">
        <v>15</v>
      </c>
      <c r="C130" s="363" t="str">
        <f>B97</f>
        <v>MÓDULO 5 – INSUMOS DIVERSOS</v>
      </c>
      <c r="D130" s="363"/>
      <c r="E130" s="363"/>
      <c r="F130" s="363"/>
      <c r="G130" s="363"/>
      <c r="H130" s="363"/>
      <c r="I130" s="363"/>
      <c r="J130" s="19">
        <f>J103</f>
        <v>0</v>
      </c>
      <c r="L130" s="434"/>
      <c r="M130" s="434"/>
      <c r="N130" s="434"/>
      <c r="O130" s="434"/>
      <c r="P130" s="434"/>
      <c r="Q130" s="104"/>
      <c r="S130" s="7"/>
      <c r="T130" s="434"/>
      <c r="U130" s="434"/>
      <c r="V130" s="434"/>
      <c r="W130" s="434"/>
      <c r="X130" s="434"/>
      <c r="Y130" s="434"/>
      <c r="Z130" s="434"/>
      <c r="AA130" s="104"/>
    </row>
    <row r="131" spans="2:29" x14ac:dyDescent="0.2">
      <c r="B131" s="10"/>
      <c r="C131" s="358" t="s">
        <v>134</v>
      </c>
      <c r="D131" s="358"/>
      <c r="E131" s="358"/>
      <c r="F131" s="358"/>
      <c r="G131" s="358"/>
      <c r="H131" s="358"/>
      <c r="I131" s="358"/>
      <c r="J131" s="27">
        <f>TRUNC(SUM(J126:J130),2)</f>
        <v>0</v>
      </c>
      <c r="L131" s="483"/>
      <c r="M131" s="483"/>
      <c r="N131" s="483"/>
      <c r="O131" s="483"/>
      <c r="P131" s="483"/>
      <c r="Q131" s="106"/>
      <c r="S131" s="15"/>
      <c r="T131" s="483"/>
      <c r="U131" s="483"/>
      <c r="V131" s="483"/>
      <c r="W131" s="483"/>
      <c r="X131" s="483"/>
      <c r="Y131" s="483"/>
      <c r="Z131" s="483"/>
      <c r="AA131" s="106"/>
    </row>
    <row r="132" spans="2:29" x14ac:dyDescent="0.2">
      <c r="B132" s="8" t="s">
        <v>16</v>
      </c>
      <c r="C132" s="363" t="str">
        <f>B105</f>
        <v>MÓDULO 6 – CUSTOS INDIRETOS, TRIBUTOS E LUCRO</v>
      </c>
      <c r="D132" s="363"/>
      <c r="E132" s="363"/>
      <c r="F132" s="363"/>
      <c r="G132" s="363"/>
      <c r="H132" s="363"/>
      <c r="I132" s="363"/>
      <c r="J132" s="12">
        <f>J113</f>
        <v>0</v>
      </c>
      <c r="L132" s="434"/>
      <c r="M132" s="434"/>
      <c r="N132" s="434"/>
      <c r="O132" s="434"/>
      <c r="P132" s="434"/>
      <c r="Q132" s="102"/>
      <c r="S132" s="7"/>
      <c r="T132" s="434"/>
      <c r="U132" s="434"/>
      <c r="V132" s="434"/>
      <c r="W132" s="434"/>
      <c r="X132" s="434"/>
      <c r="Y132" s="434"/>
      <c r="Z132" s="434"/>
      <c r="AA132" s="102"/>
    </row>
    <row r="133" spans="2:29" x14ac:dyDescent="0.2">
      <c r="B133" s="358" t="s">
        <v>198</v>
      </c>
      <c r="C133" s="358"/>
      <c r="D133" s="358"/>
      <c r="E133" s="358"/>
      <c r="F133" s="358"/>
      <c r="G133" s="358"/>
      <c r="H133" s="358"/>
      <c r="I133" s="358"/>
      <c r="J133" s="27">
        <f>+J131+J132</f>
        <v>0</v>
      </c>
      <c r="K133" s="28"/>
      <c r="L133" s="518"/>
      <c r="M133" s="483"/>
      <c r="N133" s="483"/>
      <c r="O133" s="483"/>
      <c r="P133" s="483"/>
      <c r="Q133" s="106"/>
      <c r="S133" s="483"/>
      <c r="T133" s="483"/>
      <c r="U133" s="483"/>
      <c r="V133" s="483"/>
      <c r="W133" s="483"/>
      <c r="X133" s="483"/>
      <c r="Y133" s="483"/>
      <c r="Z133" s="483"/>
      <c r="AA133" s="106"/>
    </row>
    <row r="134" spans="2:29" x14ac:dyDescent="0.2">
      <c r="B134" s="358" t="s">
        <v>26</v>
      </c>
      <c r="C134" s="358"/>
      <c r="D134" s="358"/>
      <c r="E134" s="358"/>
      <c r="F134" s="358"/>
      <c r="G134" s="358"/>
      <c r="H134" s="358"/>
      <c r="I134" s="358"/>
      <c r="J134" s="63"/>
      <c r="L134" s="483"/>
      <c r="M134" s="483"/>
      <c r="N134" s="483"/>
      <c r="O134" s="483"/>
      <c r="P134" s="483"/>
      <c r="Q134" s="110"/>
      <c r="S134" s="483"/>
      <c r="T134" s="483"/>
      <c r="U134" s="483"/>
      <c r="V134" s="483"/>
      <c r="W134" s="483"/>
      <c r="X134" s="483"/>
      <c r="Y134" s="483"/>
      <c r="Z134" s="483"/>
      <c r="AA134" s="110"/>
    </row>
    <row r="135" spans="2:29" x14ac:dyDescent="0.2">
      <c r="B135" s="358" t="s">
        <v>199</v>
      </c>
      <c r="C135" s="358"/>
      <c r="D135" s="358"/>
      <c r="E135" s="358"/>
      <c r="F135" s="358"/>
      <c r="G135" s="358"/>
      <c r="H135" s="358"/>
      <c r="I135" s="358"/>
      <c r="J135" s="27">
        <f>+J134*J133</f>
        <v>0</v>
      </c>
      <c r="L135" s="483"/>
      <c r="M135" s="483"/>
      <c r="N135" s="483"/>
      <c r="O135" s="483"/>
      <c r="P135" s="483"/>
      <c r="Q135" s="106"/>
      <c r="S135" s="483"/>
      <c r="T135" s="483"/>
      <c r="U135" s="483"/>
      <c r="V135" s="483"/>
      <c r="W135" s="483"/>
      <c r="X135" s="483"/>
      <c r="Y135" s="483"/>
      <c r="Z135" s="483"/>
      <c r="AA135" s="106"/>
      <c r="AC135" s="28"/>
    </row>
    <row r="136" spans="2:29" x14ac:dyDescent="0.2">
      <c r="B136" s="7"/>
      <c r="C136" s="1"/>
      <c r="D136" s="1"/>
      <c r="E136" s="1"/>
      <c r="F136" s="1"/>
      <c r="G136" s="1"/>
      <c r="H136" s="1"/>
      <c r="I136" s="3"/>
      <c r="J136" s="48"/>
      <c r="L136" s="1"/>
      <c r="M136" s="1"/>
      <c r="N136" s="1"/>
      <c r="O136" s="1"/>
      <c r="P136" s="3"/>
      <c r="Q136" s="48"/>
      <c r="S136" s="7"/>
      <c r="T136" s="1"/>
      <c r="U136" s="1"/>
      <c r="V136" s="1"/>
      <c r="W136" s="1"/>
      <c r="X136" s="1"/>
      <c r="Y136" s="1"/>
      <c r="Z136" s="3"/>
      <c r="AA136" s="48"/>
    </row>
    <row r="137" spans="2:29" hidden="1" x14ac:dyDescent="0.2">
      <c r="B137" s="7"/>
      <c r="C137" s="483" t="s">
        <v>136</v>
      </c>
      <c r="D137" s="483"/>
      <c r="E137" s="483"/>
      <c r="F137" s="483"/>
      <c r="G137" s="483"/>
      <c r="H137" s="483"/>
      <c r="I137" s="16"/>
      <c r="J137" s="16"/>
      <c r="L137" s="483"/>
      <c r="M137" s="483"/>
      <c r="N137" s="483"/>
      <c r="O137" s="483"/>
      <c r="P137" s="16"/>
      <c r="Q137" s="16"/>
      <c r="S137" s="7"/>
      <c r="T137" s="483"/>
      <c r="U137" s="483"/>
      <c r="V137" s="483"/>
      <c r="W137" s="483"/>
      <c r="X137" s="483"/>
      <c r="Y137" s="483"/>
      <c r="Z137" s="16"/>
      <c r="AA137" s="16"/>
    </row>
    <row r="138" spans="2:29" ht="63.75" hidden="1" x14ac:dyDescent="0.2">
      <c r="B138" s="484" t="s">
        <v>137</v>
      </c>
      <c r="C138" s="484"/>
      <c r="D138" s="485" t="s">
        <v>138</v>
      </c>
      <c r="E138" s="485"/>
      <c r="F138" s="485" t="s">
        <v>139</v>
      </c>
      <c r="G138" s="485"/>
      <c r="H138" s="49" t="s">
        <v>140</v>
      </c>
      <c r="I138" s="49" t="s">
        <v>141</v>
      </c>
      <c r="J138" s="49" t="s">
        <v>142</v>
      </c>
      <c r="L138" s="94"/>
      <c r="M138" s="486"/>
      <c r="N138" s="486"/>
      <c r="O138" s="94"/>
      <c r="P138" s="94"/>
      <c r="Q138" s="94"/>
      <c r="S138" s="487"/>
      <c r="T138" s="487"/>
      <c r="U138" s="486"/>
      <c r="V138" s="486"/>
      <c r="W138" s="486"/>
      <c r="X138" s="486"/>
      <c r="Y138" s="94"/>
      <c r="Z138" s="94"/>
      <c r="AA138" s="94"/>
    </row>
    <row r="139" spans="2:29" hidden="1" x14ac:dyDescent="0.2">
      <c r="B139" s="447" t="s">
        <v>143</v>
      </c>
      <c r="C139" s="447"/>
      <c r="D139" s="363" t="s">
        <v>144</v>
      </c>
      <c r="E139" s="363"/>
      <c r="F139" s="447"/>
      <c r="G139" s="447"/>
      <c r="H139" s="50" t="s">
        <v>144</v>
      </c>
      <c r="I139" s="9"/>
      <c r="J139" s="12"/>
      <c r="L139" s="7"/>
      <c r="M139" s="443"/>
      <c r="N139" s="443"/>
      <c r="O139" s="1"/>
      <c r="P139" s="3"/>
      <c r="Q139" s="102"/>
      <c r="S139" s="443"/>
      <c r="T139" s="443"/>
      <c r="U139" s="434"/>
      <c r="V139" s="434"/>
      <c r="W139" s="443"/>
      <c r="X139" s="443"/>
      <c r="Y139" s="1"/>
      <c r="Z139" s="3"/>
      <c r="AA139" s="102"/>
    </row>
    <row r="140" spans="2:29" hidden="1" x14ac:dyDescent="0.2">
      <c r="B140" s="447" t="s">
        <v>145</v>
      </c>
      <c r="C140" s="447"/>
      <c r="D140" s="363" t="s">
        <v>144</v>
      </c>
      <c r="E140" s="363"/>
      <c r="F140" s="447"/>
      <c r="G140" s="447"/>
      <c r="H140" s="50" t="s">
        <v>144</v>
      </c>
      <c r="I140" s="9"/>
      <c r="J140" s="19">
        <v>0</v>
      </c>
      <c r="L140" s="7"/>
      <c r="M140" s="443"/>
      <c r="N140" s="443"/>
      <c r="O140" s="1"/>
      <c r="P140" s="3"/>
      <c r="Q140" s="104"/>
      <c r="S140" s="443"/>
      <c r="T140" s="443"/>
      <c r="U140" s="434"/>
      <c r="V140" s="434"/>
      <c r="W140" s="443"/>
      <c r="X140" s="443"/>
      <c r="Y140" s="1"/>
      <c r="Z140" s="3"/>
      <c r="AA140" s="104"/>
    </row>
    <row r="141" spans="2:29" hidden="1" x14ac:dyDescent="0.2">
      <c r="B141" s="447" t="s">
        <v>146</v>
      </c>
      <c r="C141" s="447"/>
      <c r="D141" s="363" t="s">
        <v>144</v>
      </c>
      <c r="E141" s="363"/>
      <c r="F141" s="447"/>
      <c r="G141" s="447"/>
      <c r="H141" s="50" t="s">
        <v>144</v>
      </c>
      <c r="I141" s="9"/>
      <c r="J141" s="19">
        <v>0</v>
      </c>
      <c r="L141" s="7"/>
      <c r="M141" s="443"/>
      <c r="N141" s="443"/>
      <c r="O141" s="1"/>
      <c r="P141" s="3"/>
      <c r="Q141" s="104"/>
      <c r="S141" s="443"/>
      <c r="T141" s="443"/>
      <c r="U141" s="434"/>
      <c r="V141" s="434"/>
      <c r="W141" s="443"/>
      <c r="X141" s="443"/>
      <c r="Y141" s="1"/>
      <c r="Z141" s="3"/>
      <c r="AA141" s="104"/>
    </row>
    <row r="142" spans="2:29" hidden="1" x14ac:dyDescent="0.2">
      <c r="B142" s="447" t="s">
        <v>147</v>
      </c>
      <c r="C142" s="447"/>
      <c r="D142" s="363" t="s">
        <v>144</v>
      </c>
      <c r="E142" s="363"/>
      <c r="F142" s="447"/>
      <c r="G142" s="447"/>
      <c r="H142" s="50" t="s">
        <v>144</v>
      </c>
      <c r="I142" s="9"/>
      <c r="J142" s="19">
        <v>0</v>
      </c>
      <c r="L142" s="7"/>
      <c r="M142" s="443"/>
      <c r="N142" s="443"/>
      <c r="O142" s="1"/>
      <c r="P142" s="3"/>
      <c r="Q142" s="104"/>
      <c r="S142" s="443"/>
      <c r="T142" s="443"/>
      <c r="U142" s="434"/>
      <c r="V142" s="434"/>
      <c r="W142" s="443"/>
      <c r="X142" s="443"/>
      <c r="Y142" s="1"/>
      <c r="Z142" s="3"/>
      <c r="AA142" s="104"/>
    </row>
    <row r="143" spans="2:29" hidden="1" x14ac:dyDescent="0.2">
      <c r="B143" s="358"/>
      <c r="C143" s="358"/>
      <c r="D143" s="447"/>
      <c r="E143" s="447"/>
      <c r="F143" s="447"/>
      <c r="G143" s="447"/>
      <c r="H143" s="51"/>
      <c r="I143" s="11"/>
      <c r="J143" s="19"/>
      <c r="L143" s="3"/>
      <c r="M143" s="443"/>
      <c r="N143" s="443"/>
      <c r="O143" s="86"/>
      <c r="P143" s="16"/>
      <c r="Q143" s="104"/>
      <c r="S143" s="483"/>
      <c r="T143" s="483"/>
      <c r="U143" s="443"/>
      <c r="V143" s="443"/>
      <c r="W143" s="443"/>
      <c r="X143" s="443"/>
      <c r="Y143" s="86"/>
      <c r="Z143" s="16"/>
      <c r="AA143" s="104"/>
    </row>
    <row r="144" spans="2:29" hidden="1" x14ac:dyDescent="0.2">
      <c r="B144" s="358"/>
      <c r="C144" s="358"/>
      <c r="D144" s="447"/>
      <c r="E144" s="447"/>
      <c r="F144" s="447"/>
      <c r="G144" s="447"/>
      <c r="H144" s="50"/>
      <c r="I144" s="9"/>
      <c r="J144" s="19"/>
      <c r="L144" s="3"/>
      <c r="M144" s="443"/>
      <c r="N144" s="443"/>
      <c r="O144" s="1"/>
      <c r="P144" s="3"/>
      <c r="Q144" s="104"/>
      <c r="S144" s="483"/>
      <c r="T144" s="483"/>
      <c r="U144" s="443"/>
      <c r="V144" s="443"/>
      <c r="W144" s="443"/>
      <c r="X144" s="443"/>
      <c r="Y144" s="1"/>
      <c r="Z144" s="3"/>
      <c r="AA144" s="104"/>
    </row>
    <row r="145" spans="2:27" hidden="1" x14ac:dyDescent="0.2">
      <c r="B145" s="358" t="s">
        <v>148</v>
      </c>
      <c r="C145" s="358"/>
      <c r="D145" s="358"/>
      <c r="E145" s="358"/>
      <c r="F145" s="358"/>
      <c r="G145" s="358"/>
      <c r="H145" s="358"/>
      <c r="I145" s="358"/>
      <c r="J145" s="27">
        <f>SUM(J143:J144)</f>
        <v>0</v>
      </c>
      <c r="L145" s="483"/>
      <c r="M145" s="483"/>
      <c r="N145" s="483"/>
      <c r="O145" s="483"/>
      <c r="P145" s="483"/>
      <c r="Q145" s="106"/>
      <c r="S145" s="483"/>
      <c r="T145" s="483"/>
      <c r="U145" s="483"/>
      <c r="V145" s="483"/>
      <c r="W145" s="483"/>
      <c r="X145" s="483"/>
      <c r="Y145" s="483"/>
      <c r="Z145" s="483"/>
      <c r="AA145" s="106"/>
    </row>
    <row r="146" spans="2:27" hidden="1" x14ac:dyDescent="0.2">
      <c r="B146" s="495"/>
      <c r="C146" s="495"/>
      <c r="D146" s="495"/>
      <c r="E146" s="495"/>
      <c r="F146" s="495"/>
      <c r="G146" s="495"/>
      <c r="H146" s="495"/>
      <c r="I146" s="495"/>
      <c r="J146" s="495"/>
      <c r="L146" s="443"/>
      <c r="M146" s="443"/>
      <c r="N146" s="443"/>
      <c r="O146" s="443"/>
      <c r="P146" s="443"/>
      <c r="Q146" s="443"/>
      <c r="S146" s="443"/>
      <c r="T146" s="443"/>
      <c r="U146" s="443"/>
      <c r="V146" s="443"/>
      <c r="W146" s="443"/>
      <c r="X146" s="443"/>
      <c r="Y146" s="443"/>
      <c r="Z146" s="443"/>
      <c r="AA146" s="443"/>
    </row>
    <row r="147" spans="2:27" hidden="1" x14ac:dyDescent="0.2">
      <c r="B147" s="7" t="s">
        <v>149</v>
      </c>
      <c r="C147" s="483" t="s">
        <v>150</v>
      </c>
      <c r="D147" s="483"/>
      <c r="E147" s="483"/>
      <c r="F147" s="483"/>
      <c r="G147" s="483"/>
      <c r="H147" s="483"/>
      <c r="I147" s="16"/>
      <c r="J147" s="16"/>
      <c r="L147" s="483"/>
      <c r="M147" s="483"/>
      <c r="N147" s="483"/>
      <c r="O147" s="483"/>
      <c r="P147" s="16"/>
      <c r="Q147" s="16"/>
      <c r="S147" s="7"/>
      <c r="T147" s="483"/>
      <c r="U147" s="483"/>
      <c r="V147" s="483"/>
      <c r="W147" s="483"/>
      <c r="X147" s="483"/>
      <c r="Y147" s="483"/>
      <c r="Z147" s="16"/>
      <c r="AA147" s="16"/>
    </row>
    <row r="148" spans="2:27" hidden="1" x14ac:dyDescent="0.2">
      <c r="B148" s="358" t="s">
        <v>151</v>
      </c>
      <c r="C148" s="358"/>
      <c r="D148" s="358"/>
      <c r="E148" s="358"/>
      <c r="F148" s="358"/>
      <c r="G148" s="358"/>
      <c r="H148" s="358"/>
      <c r="I148" s="358"/>
      <c r="J148" s="358"/>
      <c r="L148" s="483"/>
      <c r="M148" s="483"/>
      <c r="N148" s="483"/>
      <c r="O148" s="483"/>
      <c r="P148" s="483"/>
      <c r="Q148" s="483"/>
      <c r="S148" s="483"/>
      <c r="T148" s="483"/>
      <c r="U148" s="483"/>
      <c r="V148" s="483"/>
      <c r="W148" s="483"/>
      <c r="X148" s="483"/>
      <c r="Y148" s="483"/>
      <c r="Z148" s="483"/>
      <c r="AA148" s="483"/>
    </row>
    <row r="149" spans="2:27" hidden="1" x14ac:dyDescent="0.2">
      <c r="B149" s="8"/>
      <c r="C149" s="496" t="s">
        <v>152</v>
      </c>
      <c r="D149" s="496"/>
      <c r="E149" s="496"/>
      <c r="F149" s="496"/>
      <c r="G149" s="496"/>
      <c r="H149" s="496"/>
      <c r="I149" s="496"/>
      <c r="J149" s="11" t="s">
        <v>48</v>
      </c>
      <c r="L149" s="517"/>
      <c r="M149" s="517"/>
      <c r="N149" s="517"/>
      <c r="O149" s="517"/>
      <c r="P149" s="517"/>
      <c r="Q149" s="16"/>
      <c r="S149" s="7"/>
      <c r="T149" s="517"/>
      <c r="U149" s="517"/>
      <c r="V149" s="517"/>
      <c r="W149" s="517"/>
      <c r="X149" s="517"/>
      <c r="Y149" s="517"/>
      <c r="Z149" s="517"/>
      <c r="AA149" s="16"/>
    </row>
    <row r="150" spans="2:27" hidden="1" x14ac:dyDescent="0.2">
      <c r="B150" s="8" t="s">
        <v>2</v>
      </c>
      <c r="C150" s="363" t="s">
        <v>153</v>
      </c>
      <c r="D150" s="363"/>
      <c r="E150" s="363"/>
      <c r="F150" s="363"/>
      <c r="G150" s="363"/>
      <c r="H150" s="363"/>
      <c r="I150" s="363"/>
      <c r="J150" s="12">
        <f>J110</f>
        <v>0</v>
      </c>
      <c r="L150" s="434"/>
      <c r="M150" s="434"/>
      <c r="N150" s="434"/>
      <c r="O150" s="434"/>
      <c r="P150" s="434"/>
      <c r="Q150" s="102"/>
      <c r="S150" s="7"/>
      <c r="T150" s="434"/>
      <c r="U150" s="434"/>
      <c r="V150" s="434"/>
      <c r="W150" s="434"/>
      <c r="X150" s="434"/>
      <c r="Y150" s="434"/>
      <c r="Z150" s="434"/>
      <c r="AA150" s="102"/>
    </row>
    <row r="151" spans="2:27" hidden="1" x14ac:dyDescent="0.2">
      <c r="B151" s="8" t="s">
        <v>3</v>
      </c>
      <c r="C151" s="363" t="s">
        <v>154</v>
      </c>
      <c r="D151" s="363"/>
      <c r="E151" s="363"/>
      <c r="F151" s="363"/>
      <c r="G151" s="363"/>
      <c r="H151" s="363"/>
      <c r="I151" s="363"/>
      <c r="J151" s="19"/>
      <c r="L151" s="434"/>
      <c r="M151" s="434"/>
      <c r="N151" s="434"/>
      <c r="O151" s="434"/>
      <c r="P151" s="434"/>
      <c r="Q151" s="104"/>
      <c r="S151" s="7"/>
      <c r="T151" s="434"/>
      <c r="U151" s="434"/>
      <c r="V151" s="434"/>
      <c r="W151" s="434"/>
      <c r="X151" s="434"/>
      <c r="Y151" s="434"/>
      <c r="Z151" s="434"/>
      <c r="AA151" s="104"/>
    </row>
    <row r="152" spans="2:27" hidden="1" x14ac:dyDescent="0.2">
      <c r="B152" s="8" t="s">
        <v>4</v>
      </c>
      <c r="C152" s="363" t="s">
        <v>155</v>
      </c>
      <c r="D152" s="363"/>
      <c r="E152" s="363"/>
      <c r="F152" s="363"/>
      <c r="G152" s="363"/>
      <c r="H152" s="363"/>
      <c r="I152" s="363"/>
      <c r="J152" s="19">
        <f>J113</f>
        <v>0</v>
      </c>
      <c r="L152" s="434"/>
      <c r="M152" s="434"/>
      <c r="N152" s="434"/>
      <c r="O152" s="434"/>
      <c r="P152" s="434"/>
      <c r="Q152" s="104"/>
      <c r="S152" s="7"/>
      <c r="T152" s="434"/>
      <c r="U152" s="434"/>
      <c r="V152" s="434"/>
      <c r="W152" s="434"/>
      <c r="X152" s="434"/>
      <c r="Y152" s="434"/>
      <c r="Z152" s="434"/>
      <c r="AA152" s="104"/>
    </row>
    <row r="153" spans="2:27" hidden="1" x14ac:dyDescent="0.2">
      <c r="B153" s="447" t="s">
        <v>0</v>
      </c>
      <c r="C153" s="447"/>
      <c r="D153" s="447"/>
      <c r="E153" s="447"/>
      <c r="F153" s="447"/>
      <c r="G153" s="447"/>
      <c r="H153" s="447"/>
      <c r="I153" s="447"/>
      <c r="J153" s="27">
        <f>SUM(J150:J152)</f>
        <v>0</v>
      </c>
      <c r="L153" s="443"/>
      <c r="M153" s="443"/>
      <c r="N153" s="443"/>
      <c r="O153" s="443"/>
      <c r="P153" s="443"/>
      <c r="Q153" s="106"/>
      <c r="S153" s="443"/>
      <c r="T153" s="443"/>
      <c r="U153" s="443"/>
      <c r="V153" s="443"/>
      <c r="W153" s="443"/>
      <c r="X153" s="443"/>
      <c r="Y153" s="443"/>
      <c r="Z153" s="443"/>
      <c r="AA153" s="106"/>
    </row>
    <row r="154" spans="2:27" hidden="1" x14ac:dyDescent="0.2">
      <c r="B154" s="7" t="s">
        <v>156</v>
      </c>
      <c r="C154" s="1" t="s">
        <v>157</v>
      </c>
      <c r="D154" s="1"/>
      <c r="E154" s="1"/>
      <c r="F154" s="1"/>
      <c r="G154" s="1"/>
      <c r="H154" s="1"/>
      <c r="I154" s="3"/>
      <c r="J154" s="3"/>
      <c r="L154" s="1"/>
      <c r="M154" s="1"/>
      <c r="N154" s="1"/>
      <c r="O154" s="1"/>
      <c r="P154" s="3"/>
      <c r="Q154" s="3"/>
      <c r="S154" s="7"/>
      <c r="T154" s="1"/>
      <c r="U154" s="1"/>
      <c r="V154" s="1"/>
      <c r="W154" s="1"/>
      <c r="X154" s="1"/>
      <c r="Y154" s="1"/>
      <c r="Z154" s="3"/>
      <c r="AA154" s="3"/>
    </row>
    <row r="155" spans="2:27" x14ac:dyDescent="0.2">
      <c r="B155" s="7"/>
      <c r="C155" s="1"/>
      <c r="D155" s="1"/>
      <c r="E155" s="1"/>
      <c r="F155" s="1"/>
      <c r="G155" s="1"/>
      <c r="H155" s="1"/>
      <c r="I155" s="3"/>
      <c r="J155" s="3"/>
      <c r="L155" s="1"/>
      <c r="M155" s="1"/>
      <c r="N155" s="1"/>
      <c r="O155" s="1"/>
      <c r="P155" s="3"/>
      <c r="Q155" s="3"/>
      <c r="S155" s="7"/>
      <c r="T155" s="1"/>
      <c r="U155" s="1"/>
      <c r="V155" s="1"/>
      <c r="W155" s="1"/>
      <c r="X155" s="1"/>
      <c r="Y155" s="1"/>
      <c r="Z155" s="3"/>
      <c r="AA155" s="3"/>
    </row>
    <row r="156" spans="2:27" x14ac:dyDescent="0.2">
      <c r="B156" s="52"/>
      <c r="C156" s="1"/>
      <c r="D156" s="1"/>
      <c r="E156" s="1"/>
      <c r="F156" s="1"/>
      <c r="G156" s="1"/>
      <c r="H156" s="1"/>
      <c r="I156" s="3"/>
      <c r="J156" s="71"/>
      <c r="L156" s="1"/>
      <c r="M156" s="1"/>
      <c r="N156" s="1"/>
      <c r="O156" s="1"/>
      <c r="P156" s="3"/>
      <c r="Q156" s="3"/>
      <c r="S156" s="52"/>
      <c r="T156" s="1"/>
      <c r="U156" s="1"/>
      <c r="V156" s="1"/>
      <c r="W156" s="1"/>
      <c r="X156" s="1"/>
      <c r="Y156" s="1"/>
      <c r="Z156" s="3"/>
      <c r="AA156" s="3"/>
    </row>
    <row r="157" spans="2:27" x14ac:dyDescent="0.2">
      <c r="B157" s="52"/>
      <c r="C157" s="383" t="s">
        <v>158</v>
      </c>
      <c r="D157" s="384"/>
      <c r="E157" s="428"/>
      <c r="F157" s="1"/>
      <c r="G157" s="1"/>
      <c r="H157" s="1"/>
      <c r="I157" s="3"/>
      <c r="J157" s="3"/>
      <c r="L157" s="16"/>
      <c r="M157" s="1"/>
      <c r="N157" s="1"/>
      <c r="O157" s="1"/>
      <c r="P157" s="3"/>
      <c r="Q157" s="3"/>
      <c r="S157" s="52"/>
      <c r="T157" s="483"/>
      <c r="U157" s="483"/>
      <c r="V157" s="483"/>
      <c r="W157" s="1"/>
      <c r="X157" s="1"/>
      <c r="Y157" s="1"/>
      <c r="Z157" s="3"/>
      <c r="AA157" s="3"/>
    </row>
    <row r="158" spans="2:27" x14ac:dyDescent="0.2">
      <c r="B158" s="7"/>
      <c r="C158" s="429" t="s">
        <v>159</v>
      </c>
      <c r="D158" s="429"/>
      <c r="E158" s="53">
        <v>0</v>
      </c>
      <c r="F158" s="66" t="s">
        <v>453</v>
      </c>
      <c r="G158" s="1"/>
      <c r="H158" s="1"/>
      <c r="I158" s="3"/>
      <c r="J158" s="3"/>
      <c r="L158" s="80"/>
      <c r="M158" s="1"/>
      <c r="N158" s="1"/>
      <c r="O158" s="1"/>
      <c r="P158" s="3"/>
      <c r="Q158" s="3"/>
      <c r="S158" s="7"/>
      <c r="T158" s="519"/>
      <c r="U158" s="519"/>
      <c r="V158" s="80"/>
      <c r="W158" s="1"/>
      <c r="X158" s="1"/>
      <c r="Y158" s="1"/>
      <c r="Z158" s="3"/>
      <c r="AA158" s="3"/>
    </row>
    <row r="159" spans="2:27" x14ac:dyDescent="0.2">
      <c r="B159" s="7"/>
      <c r="C159" s="430" t="s">
        <v>160</v>
      </c>
      <c r="D159" s="430"/>
      <c r="E159" s="54">
        <f>+F15</f>
        <v>1</v>
      </c>
      <c r="F159" s="1"/>
      <c r="G159" s="1"/>
      <c r="H159" s="1"/>
      <c r="I159" s="3"/>
      <c r="J159" s="3"/>
      <c r="L159" s="95"/>
      <c r="M159" s="1"/>
      <c r="N159" s="1"/>
      <c r="O159" s="1"/>
      <c r="P159" s="3"/>
      <c r="Q159" s="3"/>
      <c r="S159" s="7"/>
      <c r="T159" s="468"/>
      <c r="U159" s="468"/>
      <c r="V159" s="95"/>
      <c r="W159" s="1"/>
      <c r="X159" s="1"/>
      <c r="Y159" s="1"/>
      <c r="Z159" s="3"/>
      <c r="AA159" s="3"/>
    </row>
    <row r="160" spans="2:27" x14ac:dyDescent="0.2">
      <c r="B160" s="7"/>
      <c r="C160" s="430" t="s">
        <v>161</v>
      </c>
      <c r="D160" s="430"/>
      <c r="E160" s="55">
        <v>1</v>
      </c>
      <c r="F160" s="1"/>
      <c r="G160" s="1"/>
      <c r="H160" s="1"/>
      <c r="I160" s="3"/>
      <c r="J160" s="3"/>
      <c r="L160" s="96"/>
      <c r="M160" s="1"/>
      <c r="N160" s="1"/>
      <c r="O160" s="1"/>
      <c r="P160" s="3"/>
      <c r="Q160" s="3"/>
      <c r="S160" s="7"/>
      <c r="T160" s="468"/>
      <c r="U160" s="468"/>
      <c r="V160" s="96"/>
      <c r="W160" s="1"/>
      <c r="X160" s="1"/>
      <c r="Y160" s="1"/>
      <c r="Z160" s="3"/>
      <c r="AA160" s="3"/>
    </row>
    <row r="161" spans="2:27" ht="30" customHeight="1" x14ac:dyDescent="0.2">
      <c r="B161" s="7"/>
      <c r="C161" s="431" t="s">
        <v>158</v>
      </c>
      <c r="D161" s="431"/>
      <c r="E161" s="53">
        <f>ROUND((E158*E160),2)</f>
        <v>0</v>
      </c>
      <c r="F161" s="1"/>
      <c r="G161" s="1"/>
      <c r="H161" s="1"/>
      <c r="I161" s="3"/>
      <c r="J161" s="3"/>
      <c r="L161" s="80"/>
      <c r="M161" s="1"/>
      <c r="N161" s="1"/>
      <c r="O161" s="1"/>
      <c r="P161" s="3"/>
      <c r="Q161" s="3"/>
      <c r="S161" s="7"/>
      <c r="T161" s="469"/>
      <c r="U161" s="469"/>
      <c r="V161" s="80"/>
      <c r="W161" s="1"/>
      <c r="X161" s="1"/>
      <c r="Y161" s="1"/>
      <c r="Z161" s="3"/>
      <c r="AA161" s="3"/>
    </row>
    <row r="162" spans="2:27" x14ac:dyDescent="0.2">
      <c r="B162" s="7"/>
      <c r="C162" s="430" t="s">
        <v>162</v>
      </c>
      <c r="D162" s="430"/>
      <c r="E162" s="53">
        <f>+E161*J134</f>
        <v>0</v>
      </c>
      <c r="F162" s="1"/>
      <c r="G162" s="1"/>
      <c r="H162" s="1"/>
      <c r="I162" s="3"/>
      <c r="J162" s="3"/>
      <c r="L162" s="80"/>
      <c r="M162" s="1"/>
      <c r="N162" s="1"/>
      <c r="O162" s="1"/>
      <c r="P162" s="3"/>
      <c r="Q162" s="3"/>
      <c r="S162" s="7"/>
      <c r="T162" s="468"/>
      <c r="U162" s="468"/>
      <c r="V162" s="80"/>
      <c r="W162" s="1"/>
      <c r="X162" s="1"/>
      <c r="Y162" s="1"/>
      <c r="Z162" s="3"/>
      <c r="AA162" s="3"/>
    </row>
    <row r="163" spans="2:27" x14ac:dyDescent="0.2">
      <c r="B163" s="7"/>
      <c r="C163" s="427" t="s">
        <v>163</v>
      </c>
      <c r="D163" s="427"/>
      <c r="E163" s="53">
        <f>E162*12</f>
        <v>0</v>
      </c>
      <c r="F163" s="1"/>
      <c r="G163" s="1"/>
      <c r="H163" s="1"/>
      <c r="I163" s="3"/>
      <c r="J163" s="3"/>
      <c r="L163" s="80"/>
      <c r="M163" s="1"/>
      <c r="N163" s="1"/>
      <c r="O163" s="1"/>
      <c r="P163" s="3"/>
      <c r="Q163" s="3"/>
      <c r="S163" s="7"/>
      <c r="T163" s="340"/>
      <c r="U163" s="340"/>
      <c r="V163" s="80"/>
      <c r="W163" s="1"/>
      <c r="X163" s="1"/>
      <c r="Y163" s="1"/>
      <c r="Z163" s="3"/>
      <c r="AA163" s="3"/>
    </row>
    <row r="164" spans="2:27" ht="15" thickBot="1" x14ac:dyDescent="0.25">
      <c r="B164" s="7"/>
      <c r="C164" s="101"/>
      <c r="D164" s="101"/>
      <c r="E164" s="80"/>
      <c r="F164" s="1"/>
      <c r="G164" s="1"/>
      <c r="H164" s="1"/>
      <c r="I164" s="3"/>
      <c r="J164" s="3"/>
      <c r="L164" s="80"/>
      <c r="M164" s="1"/>
      <c r="N164" s="1"/>
      <c r="O164" s="1"/>
      <c r="P164" s="3"/>
      <c r="Q164" s="3"/>
      <c r="S164" s="7"/>
      <c r="T164" s="101"/>
      <c r="U164" s="101"/>
      <c r="V164" s="80"/>
      <c r="W164" s="1"/>
      <c r="X164" s="1"/>
      <c r="Y164" s="1"/>
      <c r="Z164" s="3"/>
      <c r="AA164" s="3"/>
    </row>
    <row r="165" spans="2:27" ht="15" thickBot="1" x14ac:dyDescent="0.25">
      <c r="B165" s="7"/>
      <c r="C165" s="480" t="s">
        <v>312</v>
      </c>
      <c r="D165" s="481"/>
      <c r="E165" s="481"/>
      <c r="F165" s="481"/>
      <c r="G165" s="481"/>
      <c r="H165" s="481"/>
      <c r="I165" s="481"/>
      <c r="J165" s="481"/>
      <c r="K165" s="482"/>
    </row>
    <row r="166" spans="2:27" ht="15" customHeight="1" x14ac:dyDescent="0.2">
      <c r="B166" s="7"/>
      <c r="C166" s="471" t="s">
        <v>152</v>
      </c>
      <c r="D166" s="471"/>
      <c r="E166" s="471"/>
      <c r="F166" s="471"/>
      <c r="G166" s="473" t="s">
        <v>161</v>
      </c>
      <c r="H166" s="473"/>
      <c r="I166" s="474" t="s">
        <v>300</v>
      </c>
      <c r="J166" s="476" t="s">
        <v>301</v>
      </c>
      <c r="K166" s="478" t="s">
        <v>306</v>
      </c>
    </row>
    <row r="167" spans="2:27" s="119" customFormat="1" ht="35.25" customHeight="1" x14ac:dyDescent="0.2">
      <c r="B167" s="118"/>
      <c r="C167" s="472"/>
      <c r="D167" s="472"/>
      <c r="E167" s="472"/>
      <c r="F167" s="472"/>
      <c r="G167" s="120" t="s">
        <v>161</v>
      </c>
      <c r="H167" s="120" t="s">
        <v>299</v>
      </c>
      <c r="I167" s="475"/>
      <c r="J167" s="477"/>
      <c r="K167" s="479"/>
    </row>
    <row r="168" spans="2:27" ht="28.5" customHeight="1" x14ac:dyDescent="0.2">
      <c r="B168" s="7"/>
      <c r="C168" s="470" t="s">
        <v>487</v>
      </c>
      <c r="D168" s="470"/>
      <c r="E168" s="470"/>
      <c r="F168" s="470"/>
      <c r="G168" s="121">
        <v>1.6</v>
      </c>
      <c r="H168" s="121">
        <v>0</v>
      </c>
      <c r="I168" s="122">
        <f>E158</f>
        <v>0</v>
      </c>
      <c r="J168" s="123">
        <f>G168*I168+H168*I168</f>
        <v>0</v>
      </c>
      <c r="K168" s="124">
        <f>7*5*52/12</f>
        <v>151.66666666666666</v>
      </c>
      <c r="L168" s="26" t="s">
        <v>489</v>
      </c>
    </row>
    <row r="169" spans="2:27" ht="28.5" customHeight="1" x14ac:dyDescent="0.2">
      <c r="B169" s="7"/>
      <c r="C169" s="470" t="s">
        <v>488</v>
      </c>
      <c r="D169" s="470"/>
      <c r="E169" s="470"/>
      <c r="F169" s="470"/>
      <c r="G169" s="121">
        <v>1.6</v>
      </c>
      <c r="H169" s="121">
        <v>0.2</v>
      </c>
      <c r="I169" s="122">
        <f>E158</f>
        <v>0</v>
      </c>
      <c r="J169" s="123">
        <f>G169*I169+H169*I169</f>
        <v>0</v>
      </c>
      <c r="K169" s="124">
        <f>2*5*52/12</f>
        <v>43.333333333333336</v>
      </c>
      <c r="L169" s="26" t="s">
        <v>490</v>
      </c>
    </row>
    <row r="170" spans="2:27" ht="30.75" customHeight="1" x14ac:dyDescent="0.2">
      <c r="B170" s="7"/>
      <c r="C170" s="470" t="s">
        <v>302</v>
      </c>
      <c r="D170" s="470"/>
      <c r="E170" s="470"/>
      <c r="F170" s="470"/>
      <c r="G170" s="121">
        <v>1.7</v>
      </c>
      <c r="H170" s="121">
        <v>0</v>
      </c>
      <c r="I170" s="122">
        <f>E158</f>
        <v>0</v>
      </c>
      <c r="J170" s="123">
        <f t="shared" ref="J170:J173" si="3">G170*I170+H170*I170</f>
        <v>0</v>
      </c>
      <c r="K170" s="124">
        <f>16*1*52/12</f>
        <v>69.333333333333329</v>
      </c>
      <c r="L170" s="26" t="s">
        <v>308</v>
      </c>
    </row>
    <row r="171" spans="2:27" ht="24" customHeight="1" x14ac:dyDescent="0.2">
      <c r="B171" s="7"/>
      <c r="C171" s="470" t="s">
        <v>303</v>
      </c>
      <c r="D171" s="470"/>
      <c r="E171" s="470"/>
      <c r="F171" s="470"/>
      <c r="G171" s="121">
        <v>1.7</v>
      </c>
      <c r="H171" s="121">
        <v>0.2</v>
      </c>
      <c r="I171" s="122">
        <f>E158</f>
        <v>0</v>
      </c>
      <c r="J171" s="123">
        <f t="shared" si="3"/>
        <v>0</v>
      </c>
      <c r="K171" s="124">
        <f>2*1*52/12</f>
        <v>8.6666666666666661</v>
      </c>
      <c r="L171" s="26" t="s">
        <v>307</v>
      </c>
    </row>
    <row r="172" spans="2:27" ht="24.75" customHeight="1" x14ac:dyDescent="0.2">
      <c r="B172" s="7"/>
      <c r="C172" s="470" t="s">
        <v>304</v>
      </c>
      <c r="D172" s="470"/>
      <c r="E172" s="470"/>
      <c r="F172" s="470"/>
      <c r="G172" s="121">
        <v>2</v>
      </c>
      <c r="H172" s="121">
        <v>0</v>
      </c>
      <c r="I172" s="122">
        <f>E158</f>
        <v>0</v>
      </c>
      <c r="J172" s="123">
        <f>G172*I172+H172*I172</f>
        <v>0</v>
      </c>
      <c r="K172" s="124">
        <f>16*1*52/12+16*(9/12)</f>
        <v>81.333333333333329</v>
      </c>
      <c r="L172" s="26" t="s">
        <v>309</v>
      </c>
    </row>
    <row r="173" spans="2:27" ht="23.25" customHeight="1" x14ac:dyDescent="0.2">
      <c r="B173" s="7"/>
      <c r="C173" s="470" t="s">
        <v>305</v>
      </c>
      <c r="D173" s="470"/>
      <c r="E173" s="470"/>
      <c r="F173" s="470"/>
      <c r="G173" s="121">
        <v>2</v>
      </c>
      <c r="H173" s="121">
        <v>0.2</v>
      </c>
      <c r="I173" s="122">
        <f>E158</f>
        <v>0</v>
      </c>
      <c r="J173" s="123">
        <f t="shared" si="3"/>
        <v>0</v>
      </c>
      <c r="K173" s="124">
        <f>2*1*52/12+2*(9/12)</f>
        <v>10.166666666666666</v>
      </c>
      <c r="L173" s="26" t="s">
        <v>310</v>
      </c>
    </row>
    <row r="174" spans="2:27" x14ac:dyDescent="0.2">
      <c r="B174" s="7"/>
      <c r="C174" s="466"/>
      <c r="D174" s="466"/>
      <c r="E174" s="466"/>
      <c r="F174" s="466"/>
      <c r="G174" s="50"/>
      <c r="H174" s="50"/>
      <c r="I174" s="9"/>
      <c r="J174" s="125"/>
      <c r="K174" s="125"/>
    </row>
    <row r="175" spans="2:27" s="117" customFormat="1" ht="15" x14ac:dyDescent="0.25">
      <c r="B175" s="15"/>
      <c r="C175" s="467" t="s">
        <v>311</v>
      </c>
      <c r="D175" s="467"/>
      <c r="E175" s="467"/>
      <c r="F175" s="467"/>
      <c r="G175" s="51"/>
      <c r="H175" s="51"/>
      <c r="I175" s="11"/>
      <c r="J175" s="126">
        <f>((J168*K168+J169*K169+J170*K170+J171*K171+J172*K172+J173*K173)/(K168+K169+K170+K171+K172+K173))</f>
        <v>0</v>
      </c>
      <c r="K175" s="127"/>
    </row>
    <row r="176" spans="2:27" x14ac:dyDescent="0.2">
      <c r="B176" s="7"/>
      <c r="C176" s="434"/>
      <c r="D176" s="434"/>
      <c r="E176" s="434"/>
      <c r="F176" s="434"/>
      <c r="G176" s="1"/>
      <c r="H176" s="1"/>
      <c r="I176" s="3"/>
      <c r="J176" s="3"/>
    </row>
    <row r="177" spans="2:10" x14ac:dyDescent="0.2">
      <c r="B177" s="7"/>
      <c r="C177" s="434"/>
      <c r="D177" s="434"/>
      <c r="E177" s="434"/>
      <c r="F177" s="434"/>
      <c r="G177" s="1"/>
      <c r="H177" s="1"/>
      <c r="I177" s="3"/>
      <c r="J177" s="3"/>
    </row>
    <row r="178" spans="2:10" x14ac:dyDescent="0.2">
      <c r="B178" s="7"/>
      <c r="C178" s="7"/>
      <c r="D178" s="7"/>
      <c r="E178" s="7"/>
      <c r="F178" s="7"/>
      <c r="G178" s="1"/>
      <c r="H178" s="1"/>
      <c r="I178" s="3"/>
      <c r="J178" s="3"/>
    </row>
    <row r="179" spans="2:10" x14ac:dyDescent="0.2">
      <c r="B179" s="7"/>
      <c r="C179" s="7"/>
      <c r="D179" s="7"/>
      <c r="E179" s="7"/>
      <c r="F179" s="7"/>
      <c r="G179" s="1"/>
      <c r="H179" s="1"/>
      <c r="I179" s="3"/>
      <c r="J179" s="3"/>
    </row>
    <row r="180" spans="2:10" x14ac:dyDescent="0.2">
      <c r="B180" s="7"/>
      <c r="C180" s="7"/>
      <c r="D180" s="7"/>
      <c r="E180" s="7"/>
      <c r="F180" s="7"/>
      <c r="G180" s="1"/>
      <c r="H180" s="1"/>
      <c r="I180" s="3"/>
      <c r="J180" s="3"/>
    </row>
    <row r="181" spans="2:10" x14ac:dyDescent="0.2">
      <c r="B181" s="7"/>
      <c r="C181" s="7"/>
      <c r="D181" s="7"/>
      <c r="E181" s="7"/>
      <c r="F181" s="7"/>
      <c r="G181" s="1"/>
      <c r="H181" s="1"/>
      <c r="I181" s="3"/>
      <c r="J181" s="3"/>
    </row>
    <row r="182" spans="2:10" x14ac:dyDescent="0.2">
      <c r="B182" s="7"/>
      <c r="C182" s="7"/>
      <c r="D182" s="7"/>
      <c r="E182" s="7"/>
      <c r="F182" s="7"/>
      <c r="G182" s="1"/>
      <c r="H182" s="1"/>
      <c r="I182" s="3"/>
      <c r="J182" s="3"/>
    </row>
    <row r="183" spans="2:10" x14ac:dyDescent="0.2">
      <c r="B183" s="7"/>
      <c r="C183" s="7"/>
      <c r="D183" s="7"/>
      <c r="E183" s="7"/>
      <c r="F183" s="7"/>
      <c r="G183" s="1"/>
      <c r="H183" s="1"/>
      <c r="I183" s="3"/>
      <c r="J183" s="3"/>
    </row>
    <row r="184" spans="2:10" x14ac:dyDescent="0.2">
      <c r="B184" s="7"/>
      <c r="C184" s="7"/>
      <c r="D184" s="7"/>
      <c r="E184" s="7"/>
      <c r="F184" s="7"/>
      <c r="G184" s="1"/>
      <c r="H184" s="1"/>
      <c r="I184" s="3"/>
      <c r="J184" s="3"/>
    </row>
    <row r="185" spans="2:10" x14ac:dyDescent="0.2">
      <c r="B185" s="7"/>
      <c r="C185" s="7"/>
      <c r="D185" s="7"/>
      <c r="E185" s="7"/>
      <c r="F185" s="7"/>
      <c r="G185" s="1"/>
      <c r="H185" s="1"/>
      <c r="I185" s="3"/>
      <c r="J185" s="3"/>
    </row>
    <row r="186" spans="2:10" x14ac:dyDescent="0.2">
      <c r="B186" s="7"/>
      <c r="C186" s="7"/>
      <c r="D186" s="7"/>
      <c r="E186" s="7"/>
      <c r="F186" s="7"/>
      <c r="G186" s="1"/>
      <c r="H186" s="1"/>
      <c r="I186" s="3"/>
      <c r="J186" s="3"/>
    </row>
    <row r="187" spans="2:10" x14ac:dyDescent="0.2">
      <c r="B187" s="7"/>
      <c r="C187" s="7"/>
      <c r="D187" s="7"/>
      <c r="E187" s="7"/>
      <c r="F187" s="7"/>
      <c r="G187" s="1"/>
      <c r="H187" s="1"/>
      <c r="I187" s="3"/>
      <c r="J187" s="3"/>
    </row>
    <row r="188" spans="2:10" x14ac:dyDescent="0.2">
      <c r="B188" s="7"/>
      <c r="C188" s="7"/>
      <c r="D188" s="7"/>
      <c r="E188" s="7"/>
      <c r="F188" s="7"/>
      <c r="G188" s="1"/>
      <c r="H188" s="1"/>
      <c r="I188" s="3"/>
      <c r="J188" s="3"/>
    </row>
    <row r="189" spans="2:10" x14ac:dyDescent="0.2">
      <c r="B189" s="7"/>
      <c r="C189" s="7"/>
      <c r="D189" s="7"/>
      <c r="E189" s="7"/>
      <c r="F189" s="7"/>
      <c r="G189" s="1"/>
      <c r="H189" s="1"/>
      <c r="I189" s="3"/>
      <c r="J189" s="3"/>
    </row>
    <row r="190" spans="2:10" x14ac:dyDescent="0.2">
      <c r="B190" s="7"/>
      <c r="C190" s="1"/>
      <c r="D190" s="1"/>
      <c r="E190" s="1"/>
      <c r="F190" s="1"/>
      <c r="G190" s="1"/>
      <c r="H190" s="1"/>
      <c r="I190" s="3"/>
      <c r="J190" s="3"/>
    </row>
    <row r="191" spans="2:10" x14ac:dyDescent="0.2">
      <c r="B191" s="7"/>
      <c r="C191" s="1"/>
      <c r="D191" s="1"/>
      <c r="E191" s="1"/>
      <c r="F191" s="1"/>
      <c r="G191" s="1"/>
      <c r="H191" s="1"/>
      <c r="I191" s="3"/>
      <c r="J191" s="3"/>
    </row>
    <row r="192" spans="2:10" x14ac:dyDescent="0.2">
      <c r="B192" s="7"/>
      <c r="C192" s="1"/>
      <c r="D192" s="1"/>
      <c r="E192" s="1"/>
      <c r="F192" s="1"/>
      <c r="G192" s="1"/>
      <c r="H192" s="1"/>
      <c r="I192" s="3"/>
      <c r="J192" s="3"/>
    </row>
    <row r="193" spans="2:10" x14ac:dyDescent="0.2">
      <c r="B193" s="7"/>
      <c r="C193" s="1"/>
      <c r="D193" s="1"/>
      <c r="E193" s="1"/>
      <c r="F193" s="1"/>
      <c r="G193" s="1"/>
      <c r="H193" s="1"/>
      <c r="I193" s="3"/>
      <c r="J193" s="3"/>
    </row>
    <row r="194" spans="2:10" x14ac:dyDescent="0.2">
      <c r="B194" s="7"/>
      <c r="C194" s="1"/>
      <c r="D194" s="1"/>
      <c r="E194" s="1"/>
      <c r="F194" s="1"/>
      <c r="G194" s="1"/>
      <c r="H194" s="1"/>
      <c r="I194" s="3"/>
      <c r="J194" s="3"/>
    </row>
    <row r="195" spans="2:10" x14ac:dyDescent="0.2">
      <c r="B195" s="7"/>
      <c r="C195" s="1"/>
      <c r="D195" s="1"/>
      <c r="E195" s="1"/>
      <c r="F195" s="1"/>
      <c r="G195" s="1"/>
      <c r="H195" s="1"/>
      <c r="I195" s="3"/>
      <c r="J195" s="3"/>
    </row>
    <row r="196" spans="2:10" x14ac:dyDescent="0.2">
      <c r="B196" s="7"/>
      <c r="C196" s="1"/>
      <c r="D196" s="1"/>
      <c r="E196" s="1"/>
      <c r="F196" s="1"/>
      <c r="G196" s="1"/>
      <c r="H196" s="1"/>
      <c r="I196" s="3"/>
      <c r="J196" s="3"/>
    </row>
    <row r="197" spans="2:10" x14ac:dyDescent="0.2">
      <c r="B197" s="7"/>
      <c r="C197" s="1"/>
      <c r="D197" s="1"/>
      <c r="E197" s="1"/>
      <c r="F197" s="1"/>
      <c r="G197" s="1"/>
      <c r="H197" s="1"/>
      <c r="I197" s="3"/>
      <c r="J197" s="3"/>
    </row>
    <row r="198" spans="2:10" x14ac:dyDescent="0.2">
      <c r="B198" s="7"/>
      <c r="C198" s="1"/>
      <c r="D198" s="1"/>
      <c r="E198" s="1"/>
      <c r="F198" s="1"/>
      <c r="G198" s="1"/>
      <c r="H198" s="1"/>
      <c r="I198" s="3"/>
      <c r="J198" s="3"/>
    </row>
    <row r="199" spans="2:10" x14ac:dyDescent="0.2">
      <c r="B199" s="7"/>
      <c r="C199" s="1"/>
      <c r="D199" s="1"/>
      <c r="E199" s="1"/>
      <c r="F199" s="1"/>
      <c r="G199" s="1"/>
      <c r="H199" s="1"/>
      <c r="I199" s="3"/>
      <c r="J199" s="3"/>
    </row>
    <row r="200" spans="2:10" x14ac:dyDescent="0.2">
      <c r="B200" s="7"/>
      <c r="C200" s="1"/>
      <c r="D200" s="1"/>
      <c r="E200" s="1"/>
      <c r="F200" s="1"/>
      <c r="G200" s="1"/>
      <c r="H200" s="1"/>
      <c r="I200" s="3"/>
      <c r="J200" s="3"/>
    </row>
    <row r="201" spans="2:10" x14ac:dyDescent="0.2">
      <c r="B201" s="7"/>
      <c r="C201" s="1"/>
      <c r="D201" s="1"/>
      <c r="E201" s="1"/>
      <c r="F201" s="1"/>
      <c r="G201" s="1"/>
      <c r="H201" s="1"/>
      <c r="I201" s="3"/>
      <c r="J201" s="3"/>
    </row>
    <row r="202" spans="2:10" x14ac:dyDescent="0.2">
      <c r="B202" s="7"/>
      <c r="C202" s="1"/>
      <c r="D202" s="1"/>
      <c r="E202" s="1"/>
      <c r="F202" s="1"/>
      <c r="G202" s="1"/>
      <c r="H202" s="1"/>
      <c r="I202" s="3"/>
      <c r="J202" s="3"/>
    </row>
    <row r="203" spans="2:10" x14ac:dyDescent="0.2">
      <c r="B203" s="7"/>
      <c r="C203" s="1"/>
      <c r="D203" s="1"/>
      <c r="E203" s="1"/>
      <c r="F203" s="1"/>
      <c r="G203" s="1"/>
      <c r="H203" s="1"/>
      <c r="I203" s="3"/>
      <c r="J203" s="3"/>
    </row>
    <row r="204" spans="2:10" x14ac:dyDescent="0.2">
      <c r="B204" s="7"/>
      <c r="C204" s="1"/>
      <c r="D204" s="1"/>
      <c r="E204" s="1"/>
      <c r="F204" s="1"/>
      <c r="G204" s="1"/>
      <c r="H204" s="1"/>
      <c r="I204" s="3"/>
      <c r="J204" s="3"/>
    </row>
    <row r="205" spans="2:10" x14ac:dyDescent="0.2">
      <c r="B205" s="7"/>
      <c r="C205" s="1"/>
      <c r="D205" s="1"/>
      <c r="E205" s="1"/>
      <c r="F205" s="1"/>
      <c r="G205" s="1"/>
      <c r="H205" s="1"/>
      <c r="I205" s="3"/>
      <c r="J205" s="3"/>
    </row>
    <row r="206" spans="2:10" x14ac:dyDescent="0.2">
      <c r="B206" s="7"/>
      <c r="C206" s="1"/>
      <c r="D206" s="1"/>
      <c r="E206" s="1"/>
      <c r="F206" s="1"/>
      <c r="G206" s="1"/>
      <c r="H206" s="1"/>
      <c r="I206" s="3"/>
      <c r="J206" s="3"/>
    </row>
    <row r="207" spans="2:10" x14ac:dyDescent="0.2">
      <c r="B207" s="7"/>
      <c r="C207" s="1"/>
      <c r="D207" s="1"/>
      <c r="E207" s="1"/>
      <c r="F207" s="1"/>
      <c r="G207" s="1"/>
      <c r="H207" s="1"/>
      <c r="I207" s="3"/>
      <c r="J207" s="3"/>
    </row>
    <row r="208" spans="2:10" x14ac:dyDescent="0.2">
      <c r="B208" s="7"/>
      <c r="C208" s="1"/>
      <c r="D208" s="1"/>
      <c r="E208" s="1"/>
      <c r="F208" s="1"/>
      <c r="G208" s="1"/>
      <c r="H208" s="1"/>
      <c r="I208" s="3"/>
      <c r="J208" s="3"/>
    </row>
    <row r="209" spans="2:10" x14ac:dyDescent="0.2">
      <c r="B209" s="7"/>
      <c r="C209" s="1"/>
      <c r="D209" s="1"/>
      <c r="E209" s="1"/>
      <c r="F209" s="1"/>
      <c r="G209" s="1"/>
      <c r="H209" s="1"/>
      <c r="I209" s="3"/>
      <c r="J209" s="3"/>
    </row>
    <row r="210" spans="2:10" x14ac:dyDescent="0.2">
      <c r="B210" s="7"/>
      <c r="C210" s="1"/>
      <c r="D210" s="1"/>
      <c r="E210" s="1"/>
      <c r="F210" s="1"/>
      <c r="G210" s="1"/>
      <c r="H210" s="1"/>
      <c r="I210" s="3"/>
      <c r="J210" s="3"/>
    </row>
    <row r="211" spans="2:10" x14ac:dyDescent="0.2">
      <c r="B211" s="7"/>
      <c r="C211" s="1"/>
      <c r="D211" s="1"/>
      <c r="E211" s="1"/>
      <c r="F211" s="1"/>
      <c r="G211" s="1"/>
      <c r="H211" s="1"/>
      <c r="I211" s="3"/>
      <c r="J211" s="3"/>
    </row>
    <row r="212" spans="2:10" x14ac:dyDescent="0.2">
      <c r="B212" s="7"/>
      <c r="C212" s="1"/>
      <c r="D212" s="1"/>
      <c r="E212" s="1"/>
      <c r="F212" s="1"/>
      <c r="G212" s="1"/>
      <c r="H212" s="1"/>
      <c r="I212" s="3"/>
      <c r="J212" s="3"/>
    </row>
    <row r="213" spans="2:10" x14ac:dyDescent="0.2">
      <c r="B213" s="7"/>
      <c r="C213" s="1"/>
      <c r="D213" s="1"/>
      <c r="E213" s="1"/>
      <c r="F213" s="1"/>
      <c r="G213" s="1"/>
      <c r="H213" s="1"/>
      <c r="I213" s="3"/>
      <c r="J213" s="3"/>
    </row>
    <row r="214" spans="2:10" x14ac:dyDescent="0.2">
      <c r="B214" s="7"/>
      <c r="C214" s="1"/>
      <c r="D214" s="1"/>
      <c r="E214" s="1"/>
      <c r="F214" s="1"/>
      <c r="G214" s="1"/>
      <c r="H214" s="1"/>
      <c r="I214" s="3"/>
      <c r="J214" s="3"/>
    </row>
    <row r="215" spans="2:10" x14ac:dyDescent="0.2">
      <c r="B215" s="7"/>
      <c r="C215" s="1"/>
      <c r="D215" s="1"/>
      <c r="E215" s="1"/>
      <c r="F215" s="1"/>
      <c r="G215" s="1"/>
      <c r="H215" s="1"/>
      <c r="I215" s="3"/>
      <c r="J215" s="3"/>
    </row>
    <row r="216" spans="2:10" x14ac:dyDescent="0.2">
      <c r="B216" s="7"/>
      <c r="C216" s="1"/>
      <c r="D216" s="1"/>
      <c r="E216" s="1"/>
      <c r="F216" s="1"/>
      <c r="G216" s="1"/>
      <c r="H216" s="1"/>
      <c r="I216" s="3"/>
      <c r="J216" s="3"/>
    </row>
    <row r="217" spans="2:10" x14ac:dyDescent="0.2">
      <c r="B217" s="7"/>
      <c r="C217" s="1"/>
      <c r="D217" s="1"/>
      <c r="E217" s="1"/>
      <c r="F217" s="1"/>
      <c r="G217" s="1"/>
      <c r="H217" s="1"/>
      <c r="I217" s="3"/>
      <c r="J217" s="3"/>
    </row>
    <row r="218" spans="2:10" x14ac:dyDescent="0.2">
      <c r="B218" s="7"/>
      <c r="C218" s="1"/>
      <c r="D218" s="1"/>
      <c r="E218" s="1"/>
      <c r="F218" s="1"/>
      <c r="G218" s="1"/>
      <c r="H218" s="1"/>
      <c r="I218" s="3"/>
      <c r="J218" s="3"/>
    </row>
    <row r="219" spans="2:10" x14ac:dyDescent="0.2">
      <c r="B219" s="7"/>
      <c r="C219" s="1"/>
      <c r="D219" s="1"/>
      <c r="E219" s="1"/>
      <c r="F219" s="1"/>
      <c r="G219" s="1"/>
      <c r="H219" s="1"/>
      <c r="I219" s="3"/>
      <c r="J219" s="3"/>
    </row>
    <row r="220" spans="2:10" x14ac:dyDescent="0.2">
      <c r="B220" s="7"/>
      <c r="C220" s="1"/>
      <c r="D220" s="1"/>
      <c r="E220" s="1"/>
      <c r="F220" s="1"/>
      <c r="G220" s="1"/>
      <c r="H220" s="1"/>
      <c r="I220" s="3"/>
      <c r="J220" s="3"/>
    </row>
    <row r="221" spans="2:10" x14ac:dyDescent="0.2">
      <c r="B221" s="7"/>
      <c r="C221" s="1"/>
      <c r="D221" s="1"/>
      <c r="E221" s="1"/>
      <c r="F221" s="1"/>
      <c r="G221" s="1"/>
      <c r="H221" s="1"/>
      <c r="I221" s="3"/>
      <c r="J221" s="3"/>
    </row>
    <row r="222" spans="2:10" x14ac:dyDescent="0.2">
      <c r="B222" s="7"/>
      <c r="C222" s="1"/>
      <c r="D222" s="1"/>
      <c r="E222" s="1"/>
      <c r="F222" s="1"/>
      <c r="G222" s="1"/>
      <c r="H222" s="1"/>
      <c r="I222" s="3"/>
      <c r="J222" s="3"/>
    </row>
    <row r="223" spans="2:10" x14ac:dyDescent="0.2">
      <c r="B223" s="7"/>
      <c r="C223" s="1"/>
      <c r="D223" s="1"/>
      <c r="E223" s="1"/>
      <c r="F223" s="1"/>
      <c r="G223" s="1"/>
      <c r="H223" s="1"/>
      <c r="I223" s="3"/>
      <c r="J223" s="3"/>
    </row>
    <row r="224" spans="2:10" x14ac:dyDescent="0.2">
      <c r="B224" s="7"/>
      <c r="C224" s="1"/>
      <c r="D224" s="1"/>
      <c r="E224" s="1"/>
      <c r="F224" s="1"/>
      <c r="G224" s="1"/>
      <c r="H224" s="1"/>
      <c r="I224" s="3"/>
      <c r="J224" s="3"/>
    </row>
    <row r="225" spans="2:10" x14ac:dyDescent="0.2">
      <c r="B225" s="7"/>
      <c r="C225" s="1"/>
      <c r="D225" s="1"/>
      <c r="E225" s="1"/>
      <c r="F225" s="1"/>
      <c r="G225" s="1"/>
      <c r="H225" s="1"/>
      <c r="I225" s="3"/>
      <c r="J225" s="3"/>
    </row>
  </sheetData>
  <mergeCells count="557">
    <mergeCell ref="C172:F172"/>
    <mergeCell ref="C173:F173"/>
    <mergeCell ref="C174:F174"/>
    <mergeCell ref="C175:F175"/>
    <mergeCell ref="C176:F176"/>
    <mergeCell ref="C177:F177"/>
    <mergeCell ref="C168:F168"/>
    <mergeCell ref="C169:F169"/>
    <mergeCell ref="C170:F170"/>
    <mergeCell ref="C171:F171"/>
    <mergeCell ref="C162:D162"/>
    <mergeCell ref="T162:U162"/>
    <mergeCell ref="C163:D163"/>
    <mergeCell ref="T163:U163"/>
    <mergeCell ref="C165:K165"/>
    <mergeCell ref="C166:F167"/>
    <mergeCell ref="G166:H166"/>
    <mergeCell ref="I166:I167"/>
    <mergeCell ref="J166:J167"/>
    <mergeCell ref="K166:K167"/>
    <mergeCell ref="C159:D159"/>
    <mergeCell ref="T159:U159"/>
    <mergeCell ref="C160:D160"/>
    <mergeCell ref="T160:U160"/>
    <mergeCell ref="C161:D161"/>
    <mergeCell ref="T161:U161"/>
    <mergeCell ref="B153:I153"/>
    <mergeCell ref="L153:P153"/>
    <mergeCell ref="S153:Z153"/>
    <mergeCell ref="C157:E157"/>
    <mergeCell ref="T157:V157"/>
    <mergeCell ref="C158:D158"/>
    <mergeCell ref="T158:U158"/>
    <mergeCell ref="C151:I151"/>
    <mergeCell ref="L151:P151"/>
    <mergeCell ref="T151:Z151"/>
    <mergeCell ref="C152:I152"/>
    <mergeCell ref="L152:P152"/>
    <mergeCell ref="T152:Z152"/>
    <mergeCell ref="C149:I149"/>
    <mergeCell ref="L149:P149"/>
    <mergeCell ref="T149:Z149"/>
    <mergeCell ref="C150:I150"/>
    <mergeCell ref="L150:P150"/>
    <mergeCell ref="T150:Z150"/>
    <mergeCell ref="C147:H147"/>
    <mergeCell ref="L147:O147"/>
    <mergeCell ref="T147:Y147"/>
    <mergeCell ref="B148:J148"/>
    <mergeCell ref="L148:Q148"/>
    <mergeCell ref="S148:AA148"/>
    <mergeCell ref="W144:X144"/>
    <mergeCell ref="B145:I145"/>
    <mergeCell ref="L145:P145"/>
    <mergeCell ref="S145:Z145"/>
    <mergeCell ref="B146:J146"/>
    <mergeCell ref="L146:Q146"/>
    <mergeCell ref="S146:AA146"/>
    <mergeCell ref="B144:C144"/>
    <mergeCell ref="D144:E144"/>
    <mergeCell ref="F144:G144"/>
    <mergeCell ref="M144:N144"/>
    <mergeCell ref="S144:T144"/>
    <mergeCell ref="U144:V144"/>
    <mergeCell ref="W142:X142"/>
    <mergeCell ref="B143:C143"/>
    <mergeCell ref="D143:E143"/>
    <mergeCell ref="F143:G143"/>
    <mergeCell ref="M143:N143"/>
    <mergeCell ref="S143:T143"/>
    <mergeCell ref="U143:V143"/>
    <mergeCell ref="W143:X143"/>
    <mergeCell ref="B142:C142"/>
    <mergeCell ref="D142:E142"/>
    <mergeCell ref="F142:G142"/>
    <mergeCell ref="M142:N142"/>
    <mergeCell ref="S142:T142"/>
    <mergeCell ref="U142:V142"/>
    <mergeCell ref="W140:X140"/>
    <mergeCell ref="B141:C141"/>
    <mergeCell ref="D141:E141"/>
    <mergeCell ref="F141:G141"/>
    <mergeCell ref="M141:N141"/>
    <mergeCell ref="S141:T141"/>
    <mergeCell ref="U141:V141"/>
    <mergeCell ref="W141:X141"/>
    <mergeCell ref="B140:C140"/>
    <mergeCell ref="D140:E140"/>
    <mergeCell ref="F140:G140"/>
    <mergeCell ref="M140:N140"/>
    <mergeCell ref="S140:T140"/>
    <mergeCell ref="U140:V140"/>
    <mergeCell ref="W138:X138"/>
    <mergeCell ref="B139:C139"/>
    <mergeCell ref="D139:E139"/>
    <mergeCell ref="F139:G139"/>
    <mergeCell ref="M139:N139"/>
    <mergeCell ref="S139:T139"/>
    <mergeCell ref="U139:V139"/>
    <mergeCell ref="W139:X139"/>
    <mergeCell ref="B138:C138"/>
    <mergeCell ref="D138:E138"/>
    <mergeCell ref="F138:G138"/>
    <mergeCell ref="M138:N138"/>
    <mergeCell ref="S138:T138"/>
    <mergeCell ref="U138:V138"/>
    <mergeCell ref="B135:I135"/>
    <mergeCell ref="L135:P135"/>
    <mergeCell ref="S135:Z135"/>
    <mergeCell ref="C137:H137"/>
    <mergeCell ref="L137:O137"/>
    <mergeCell ref="T137:Y137"/>
    <mergeCell ref="B133:I133"/>
    <mergeCell ref="L133:P133"/>
    <mergeCell ref="S133:Z133"/>
    <mergeCell ref="B134:I134"/>
    <mergeCell ref="L134:P134"/>
    <mergeCell ref="S134:Z134"/>
    <mergeCell ref="C131:I131"/>
    <mergeCell ref="L131:P131"/>
    <mergeCell ref="T131:Z131"/>
    <mergeCell ref="C132:I132"/>
    <mergeCell ref="L132:P132"/>
    <mergeCell ref="T132:Z132"/>
    <mergeCell ref="C129:I129"/>
    <mergeCell ref="L129:P129"/>
    <mergeCell ref="T129:Z129"/>
    <mergeCell ref="C130:I130"/>
    <mergeCell ref="L130:P130"/>
    <mergeCell ref="T130:Z130"/>
    <mergeCell ref="C127:I127"/>
    <mergeCell ref="L127:P127"/>
    <mergeCell ref="T127:Z127"/>
    <mergeCell ref="C128:I128"/>
    <mergeCell ref="L128:P128"/>
    <mergeCell ref="T128:Z128"/>
    <mergeCell ref="Z124:AA124"/>
    <mergeCell ref="B125:I125"/>
    <mergeCell ref="L125:P125"/>
    <mergeCell ref="S125:Z125"/>
    <mergeCell ref="C126:I126"/>
    <mergeCell ref="L126:P126"/>
    <mergeCell ref="T126:Z126"/>
    <mergeCell ref="C122:H122"/>
    <mergeCell ref="L122:O122"/>
    <mergeCell ref="T122:Y122"/>
    <mergeCell ref="B124:J124"/>
    <mergeCell ref="L124:O124"/>
    <mergeCell ref="P124:Q124"/>
    <mergeCell ref="T124:Y124"/>
    <mergeCell ref="C118:H118"/>
    <mergeCell ref="L118:O118"/>
    <mergeCell ref="T118:Y118"/>
    <mergeCell ref="C120:H120"/>
    <mergeCell ref="L120:O120"/>
    <mergeCell ref="T120:Y120"/>
    <mergeCell ref="C115:H115"/>
    <mergeCell ref="L115:O115"/>
    <mergeCell ref="T115:Y115"/>
    <mergeCell ref="C116:H116"/>
    <mergeCell ref="L116:O116"/>
    <mergeCell ref="T116:Y116"/>
    <mergeCell ref="B113:H113"/>
    <mergeCell ref="L113:O113"/>
    <mergeCell ref="S113:Y113"/>
    <mergeCell ref="C114:J114"/>
    <mergeCell ref="L114:Q114"/>
    <mergeCell ref="T114:AA114"/>
    <mergeCell ref="C111:H111"/>
    <mergeCell ref="L111:O111"/>
    <mergeCell ref="T111:Y111"/>
    <mergeCell ref="C112:H112"/>
    <mergeCell ref="L112:O112"/>
    <mergeCell ref="T112:Y112"/>
    <mergeCell ref="C109:J109"/>
    <mergeCell ref="L109:Q109"/>
    <mergeCell ref="T109:AA109"/>
    <mergeCell ref="C110:H110"/>
    <mergeCell ref="L110:O110"/>
    <mergeCell ref="T110:Y110"/>
    <mergeCell ref="C107:H107"/>
    <mergeCell ref="L107:O107"/>
    <mergeCell ref="T107:Y107"/>
    <mergeCell ref="C108:H108"/>
    <mergeCell ref="L108:O108"/>
    <mergeCell ref="T108:Y108"/>
    <mergeCell ref="B105:J105"/>
    <mergeCell ref="L105:O105"/>
    <mergeCell ref="P105:Q105"/>
    <mergeCell ref="T105:Y105"/>
    <mergeCell ref="Z105:AA105"/>
    <mergeCell ref="C106:H106"/>
    <mergeCell ref="L106:O106"/>
    <mergeCell ref="T106:Y106"/>
    <mergeCell ref="B103:H103"/>
    <mergeCell ref="L103:O103"/>
    <mergeCell ref="S103:Y103"/>
    <mergeCell ref="B104:J104"/>
    <mergeCell ref="L104:Q104"/>
    <mergeCell ref="S104:AA104"/>
    <mergeCell ref="C101:H101"/>
    <mergeCell ref="L101:O101"/>
    <mergeCell ref="T101:Y101"/>
    <mergeCell ref="C102:H102"/>
    <mergeCell ref="L102:O102"/>
    <mergeCell ref="T102:Y102"/>
    <mergeCell ref="C99:H99"/>
    <mergeCell ref="L99:O99"/>
    <mergeCell ref="T99:Y99"/>
    <mergeCell ref="C100:H100"/>
    <mergeCell ref="L100:O100"/>
    <mergeCell ref="T100:Y100"/>
    <mergeCell ref="B97:J97"/>
    <mergeCell ref="L97:O97"/>
    <mergeCell ref="P97:Q97"/>
    <mergeCell ref="T97:Y97"/>
    <mergeCell ref="Z97:AA97"/>
    <mergeCell ref="C98:H98"/>
    <mergeCell ref="L98:O98"/>
    <mergeCell ref="T98:Y98"/>
    <mergeCell ref="B95:I95"/>
    <mergeCell ref="L95:P95"/>
    <mergeCell ref="S95:Z95"/>
    <mergeCell ref="B96:J96"/>
    <mergeCell ref="L96:Q96"/>
    <mergeCell ref="S96:AA96"/>
    <mergeCell ref="C93:I93"/>
    <mergeCell ref="L93:P93"/>
    <mergeCell ref="T93:Z93"/>
    <mergeCell ref="C94:I94"/>
    <mergeCell ref="L94:P94"/>
    <mergeCell ref="T94:Z94"/>
    <mergeCell ref="B91:J91"/>
    <mergeCell ref="L91:O91"/>
    <mergeCell ref="P91:Q91"/>
    <mergeCell ref="T91:Y91"/>
    <mergeCell ref="Z91:AA91"/>
    <mergeCell ref="B92:I92"/>
    <mergeCell ref="L92:P92"/>
    <mergeCell ref="S92:Z92"/>
    <mergeCell ref="B89:H89"/>
    <mergeCell ref="L89:O89"/>
    <mergeCell ref="S89:Y89"/>
    <mergeCell ref="B90:J90"/>
    <mergeCell ref="L90:Q90"/>
    <mergeCell ref="S90:AA90"/>
    <mergeCell ref="B87:H87"/>
    <mergeCell ref="L87:O87"/>
    <mergeCell ref="S87:Y87"/>
    <mergeCell ref="C88:H88"/>
    <mergeCell ref="L88:O88"/>
    <mergeCell ref="T88:Y88"/>
    <mergeCell ref="B85:H85"/>
    <mergeCell ref="L85:O85"/>
    <mergeCell ref="S85:Y85"/>
    <mergeCell ref="B86:J86"/>
    <mergeCell ref="L86:Q86"/>
    <mergeCell ref="S86:AA86"/>
    <mergeCell ref="C83:H83"/>
    <mergeCell ref="L83:O83"/>
    <mergeCell ref="T83:Y83"/>
    <mergeCell ref="C84:H84"/>
    <mergeCell ref="L84:O84"/>
    <mergeCell ref="T84:Y84"/>
    <mergeCell ref="C81:H81"/>
    <mergeCell ref="L81:O81"/>
    <mergeCell ref="T81:Y81"/>
    <mergeCell ref="C82:H82"/>
    <mergeCell ref="L82:O82"/>
    <mergeCell ref="T82:Y82"/>
    <mergeCell ref="C79:H79"/>
    <mergeCell ref="L79:O79"/>
    <mergeCell ref="T79:Y79"/>
    <mergeCell ref="C80:H80"/>
    <mergeCell ref="L80:O80"/>
    <mergeCell ref="T80:Y80"/>
    <mergeCell ref="B77:J77"/>
    <mergeCell ref="L77:O77"/>
    <mergeCell ref="P77:Q77"/>
    <mergeCell ref="T77:Y77"/>
    <mergeCell ref="Z77:AA77"/>
    <mergeCell ref="B78:H78"/>
    <mergeCell ref="L78:O78"/>
    <mergeCell ref="S78:Y78"/>
    <mergeCell ref="B75:H75"/>
    <mergeCell ref="L75:O75"/>
    <mergeCell ref="S75:Y75"/>
    <mergeCell ref="B76:J76"/>
    <mergeCell ref="L76:Q76"/>
    <mergeCell ref="S76:AA76"/>
    <mergeCell ref="C73:H73"/>
    <mergeCell ref="L73:O73"/>
    <mergeCell ref="T73:Y73"/>
    <mergeCell ref="C74:H74"/>
    <mergeCell ref="L74:O74"/>
    <mergeCell ref="T74:Y74"/>
    <mergeCell ref="C71:H71"/>
    <mergeCell ref="L71:O71"/>
    <mergeCell ref="T71:Y71"/>
    <mergeCell ref="C72:H72"/>
    <mergeCell ref="L72:O72"/>
    <mergeCell ref="T72:Y72"/>
    <mergeCell ref="C69:H69"/>
    <mergeCell ref="L69:O69"/>
    <mergeCell ref="T69:Y69"/>
    <mergeCell ref="C70:H70"/>
    <mergeCell ref="L70:O70"/>
    <mergeCell ref="T70:Y70"/>
    <mergeCell ref="B67:J67"/>
    <mergeCell ref="L67:O67"/>
    <mergeCell ref="P67:Q67"/>
    <mergeCell ref="T67:Y67"/>
    <mergeCell ref="Z67:AA67"/>
    <mergeCell ref="C68:H68"/>
    <mergeCell ref="B65:I65"/>
    <mergeCell ref="L65:P65"/>
    <mergeCell ref="S65:Z65"/>
    <mergeCell ref="B66:J66"/>
    <mergeCell ref="L66:Q66"/>
    <mergeCell ref="S66:AA66"/>
    <mergeCell ref="C63:I63"/>
    <mergeCell ref="L63:P63"/>
    <mergeCell ref="T63:Z63"/>
    <mergeCell ref="C64:I64"/>
    <mergeCell ref="L64:P64"/>
    <mergeCell ref="T64:Z64"/>
    <mergeCell ref="B61:I61"/>
    <mergeCell ref="L61:P61"/>
    <mergeCell ref="S61:Z61"/>
    <mergeCell ref="C62:I62"/>
    <mergeCell ref="L62:P62"/>
    <mergeCell ref="T62:Z62"/>
    <mergeCell ref="B59:J59"/>
    <mergeCell ref="L59:Q59"/>
    <mergeCell ref="S59:AA59"/>
    <mergeCell ref="B60:J60"/>
    <mergeCell ref="L60:O60"/>
    <mergeCell ref="P60:Q60"/>
    <mergeCell ref="T60:Y60"/>
    <mergeCell ref="Z60:AA60"/>
    <mergeCell ref="C57:H57"/>
    <mergeCell ref="L57:O57"/>
    <mergeCell ref="T57:Y57"/>
    <mergeCell ref="B58:I58"/>
    <mergeCell ref="L58:P58"/>
    <mergeCell ref="S58:Z58"/>
    <mergeCell ref="C55:H55"/>
    <mergeCell ref="L55:O55"/>
    <mergeCell ref="T55:Y55"/>
    <mergeCell ref="C56:H56"/>
    <mergeCell ref="L56:O56"/>
    <mergeCell ref="T56:Y56"/>
    <mergeCell ref="B53:H53"/>
    <mergeCell ref="L53:O53"/>
    <mergeCell ref="S53:Y53"/>
    <mergeCell ref="C54:H54"/>
    <mergeCell ref="L54:O54"/>
    <mergeCell ref="T54:Y54"/>
    <mergeCell ref="B51:H51"/>
    <mergeCell ref="L51:O51"/>
    <mergeCell ref="S51:Y51"/>
    <mergeCell ref="B52:J52"/>
    <mergeCell ref="L52:Q52"/>
    <mergeCell ref="S52:AA52"/>
    <mergeCell ref="C49:H49"/>
    <mergeCell ref="L49:O49"/>
    <mergeCell ref="T49:Y49"/>
    <mergeCell ref="C50:H50"/>
    <mergeCell ref="L50:O50"/>
    <mergeCell ref="T50:Y50"/>
    <mergeCell ref="C47:H47"/>
    <mergeCell ref="L47:O47"/>
    <mergeCell ref="T47:Y47"/>
    <mergeCell ref="C48:H48"/>
    <mergeCell ref="L48:O48"/>
    <mergeCell ref="T48:Y48"/>
    <mergeCell ref="C45:H45"/>
    <mergeCell ref="L45:O45"/>
    <mergeCell ref="T45:Y45"/>
    <mergeCell ref="C46:H46"/>
    <mergeCell ref="L46:O46"/>
    <mergeCell ref="T46:Y46"/>
    <mergeCell ref="C43:H43"/>
    <mergeCell ref="L43:O43"/>
    <mergeCell ref="T43:Y43"/>
    <mergeCell ref="C44:H44"/>
    <mergeCell ref="L44:O44"/>
    <mergeCell ref="T44:Y44"/>
    <mergeCell ref="B41:J41"/>
    <mergeCell ref="L41:Q41"/>
    <mergeCell ref="S41:AA41"/>
    <mergeCell ref="B42:H42"/>
    <mergeCell ref="L42:O42"/>
    <mergeCell ref="S42:Y42"/>
    <mergeCell ref="C39:H39"/>
    <mergeCell ref="L39:O39"/>
    <mergeCell ref="T39:Y39"/>
    <mergeCell ref="B40:H40"/>
    <mergeCell ref="L40:O40"/>
    <mergeCell ref="S40:Y40"/>
    <mergeCell ref="B37:H37"/>
    <mergeCell ref="L37:O37"/>
    <mergeCell ref="S37:Y37"/>
    <mergeCell ref="C38:H38"/>
    <mergeCell ref="L38:O38"/>
    <mergeCell ref="T38:Y38"/>
    <mergeCell ref="B34:I34"/>
    <mergeCell ref="L34:P34"/>
    <mergeCell ref="S34:Z34"/>
    <mergeCell ref="B36:J36"/>
    <mergeCell ref="L36:O36"/>
    <mergeCell ref="P36:Q36"/>
    <mergeCell ref="T36:Y36"/>
    <mergeCell ref="Z36:AA36"/>
    <mergeCell ref="C32:H32"/>
    <mergeCell ref="L32:O32"/>
    <mergeCell ref="T32:Y32"/>
    <mergeCell ref="C33:H33"/>
    <mergeCell ref="L33:O33"/>
    <mergeCell ref="T33:Y33"/>
    <mergeCell ref="C30:H30"/>
    <mergeCell ref="L30:O30"/>
    <mergeCell ref="T30:Y30"/>
    <mergeCell ref="C31:H31"/>
    <mergeCell ref="L31:O31"/>
    <mergeCell ref="T31:Y31"/>
    <mergeCell ref="C27:H27"/>
    <mergeCell ref="L27:O27"/>
    <mergeCell ref="T27:Y27"/>
    <mergeCell ref="C28:H28"/>
    <mergeCell ref="T28:Y28"/>
    <mergeCell ref="C29:H29"/>
    <mergeCell ref="L29:O29"/>
    <mergeCell ref="T29:Y29"/>
    <mergeCell ref="B25:J25"/>
    <mergeCell ref="L25:Q25"/>
    <mergeCell ref="S25:AA25"/>
    <mergeCell ref="B26:J26"/>
    <mergeCell ref="L26:O26"/>
    <mergeCell ref="P26:Q26"/>
    <mergeCell ref="T26:Y26"/>
    <mergeCell ref="Z26:AA26"/>
    <mergeCell ref="Z23:AA23"/>
    <mergeCell ref="C24:H24"/>
    <mergeCell ref="I24:J24"/>
    <mergeCell ref="L24:O24"/>
    <mergeCell ref="P24:Q24"/>
    <mergeCell ref="T24:Y24"/>
    <mergeCell ref="Z24:AA24"/>
    <mergeCell ref="C22:H22"/>
    <mergeCell ref="I22:J22"/>
    <mergeCell ref="P22:Q22"/>
    <mergeCell ref="T22:Y22"/>
    <mergeCell ref="Z22:AA22"/>
    <mergeCell ref="C23:H23"/>
    <mergeCell ref="I23:J23"/>
    <mergeCell ref="L23:O23"/>
    <mergeCell ref="P23:Q23"/>
    <mergeCell ref="T23:Y23"/>
    <mergeCell ref="C21:H21"/>
    <mergeCell ref="I21:J21"/>
    <mergeCell ref="L21:O21"/>
    <mergeCell ref="P21:Q21"/>
    <mergeCell ref="T21:Y21"/>
    <mergeCell ref="Z21:AA21"/>
    <mergeCell ref="C20:H20"/>
    <mergeCell ref="I20:J20"/>
    <mergeCell ref="L20:O20"/>
    <mergeCell ref="P20:Q20"/>
    <mergeCell ref="T20:Y20"/>
    <mergeCell ref="Z20:AA20"/>
    <mergeCell ref="C19:H19"/>
    <mergeCell ref="I19:J19"/>
    <mergeCell ref="L19:O19"/>
    <mergeCell ref="P19:Q19"/>
    <mergeCell ref="T19:Y19"/>
    <mergeCell ref="Z19:AA19"/>
    <mergeCell ref="B16:C16"/>
    <mergeCell ref="S16:T16"/>
    <mergeCell ref="B18:J18"/>
    <mergeCell ref="L18:O18"/>
    <mergeCell ref="P18:Q18"/>
    <mergeCell ref="T18:Y18"/>
    <mergeCell ref="B15:C15"/>
    <mergeCell ref="D15:E16"/>
    <mergeCell ref="F15:J16"/>
    <mergeCell ref="L15:L16"/>
    <mergeCell ref="M15:Q16"/>
    <mergeCell ref="S15:T15"/>
    <mergeCell ref="U15:V16"/>
    <mergeCell ref="W15:AA16"/>
    <mergeCell ref="Z18:AA18"/>
    <mergeCell ref="B13:J13"/>
    <mergeCell ref="L13:O13"/>
    <mergeCell ref="P13:Q13"/>
    <mergeCell ref="T13:Y13"/>
    <mergeCell ref="Z13:AA13"/>
    <mergeCell ref="B14:C14"/>
    <mergeCell ref="D14:E14"/>
    <mergeCell ref="F14:J14"/>
    <mergeCell ref="M14:Q14"/>
    <mergeCell ref="S14:T14"/>
    <mergeCell ref="U14:V14"/>
    <mergeCell ref="W14:AA14"/>
    <mergeCell ref="C11:H11"/>
    <mergeCell ref="I11:J11"/>
    <mergeCell ref="L11:O11"/>
    <mergeCell ref="P11:Q11"/>
    <mergeCell ref="T11:Y11"/>
    <mergeCell ref="Z11:AA11"/>
    <mergeCell ref="C10:H10"/>
    <mergeCell ref="I10:J10"/>
    <mergeCell ref="L10:O10"/>
    <mergeCell ref="P10:Q10"/>
    <mergeCell ref="T10:Y10"/>
    <mergeCell ref="Z10:AA10"/>
    <mergeCell ref="Z8:AA8"/>
    <mergeCell ref="C9:H9"/>
    <mergeCell ref="I9:J9"/>
    <mergeCell ref="L9:O9"/>
    <mergeCell ref="P9:Q9"/>
    <mergeCell ref="T9:Y9"/>
    <mergeCell ref="Z9:AA9"/>
    <mergeCell ref="B7:J7"/>
    <mergeCell ref="L7:O7"/>
    <mergeCell ref="P7:Q7"/>
    <mergeCell ref="T7:Y7"/>
    <mergeCell ref="Z7:AA7"/>
    <mergeCell ref="C8:H8"/>
    <mergeCell ref="I8:J8"/>
    <mergeCell ref="L8:O8"/>
    <mergeCell ref="P8:Q8"/>
    <mergeCell ref="T8:Y8"/>
    <mergeCell ref="E5:H5"/>
    <mergeCell ref="L5:O5"/>
    <mergeCell ref="V5:Y5"/>
    <mergeCell ref="H6:J6"/>
    <mergeCell ref="O6:Q6"/>
    <mergeCell ref="Y6:AA6"/>
    <mergeCell ref="B4:H4"/>
    <mergeCell ref="I4:J4"/>
    <mergeCell ref="L4:O4"/>
    <mergeCell ref="P4:Q4"/>
    <mergeCell ref="S4:Y4"/>
    <mergeCell ref="Z4:AA4"/>
    <mergeCell ref="B3:H3"/>
    <mergeCell ref="I3:J3"/>
    <mergeCell ref="L3:O3"/>
    <mergeCell ref="P3:Q3"/>
    <mergeCell ref="S3:Y3"/>
    <mergeCell ref="Z3:AA3"/>
    <mergeCell ref="B1:J1"/>
    <mergeCell ref="L1:Q1"/>
    <mergeCell ref="S1:AA1"/>
    <mergeCell ref="B2:J2"/>
    <mergeCell ref="L2:Q2"/>
    <mergeCell ref="S2:AA2"/>
  </mergeCells>
  <pageMargins left="0.31496062992125984" right="0.31496062992125984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45</vt:i4>
      </vt:variant>
      <vt:variant>
        <vt:lpstr>Intervalos Nomeados</vt:lpstr>
      </vt:variant>
      <vt:variant>
        <vt:i4>2</vt:i4>
      </vt:variant>
    </vt:vector>
  </HeadingPairs>
  <TitlesOfParts>
    <vt:vector size="47" baseType="lpstr">
      <vt:lpstr>Valor Global</vt:lpstr>
      <vt:lpstr>Memória de Cálculo</vt:lpstr>
      <vt:lpstr>EPI + EPC + pto. eletrôn.</vt:lpstr>
      <vt:lpstr>Cafe da manhã + Seguro</vt:lpstr>
      <vt:lpstr>Custos Indiretos</vt:lpstr>
      <vt:lpstr>Aj. C. Desc.-</vt:lpstr>
      <vt:lpstr>Aj. Serr.-</vt:lpstr>
      <vt:lpstr>Almox. I-</vt:lpstr>
      <vt:lpstr>Almox. II-</vt:lpstr>
      <vt:lpstr>Apont.-</vt:lpstr>
      <vt:lpstr>Aux. V. Perm.-</vt:lpstr>
      <vt:lpstr>Aux. M. Elét.-</vt:lpstr>
      <vt:lpstr>Aux. M. Pred.-</vt:lpstr>
      <vt:lpstr>Aux. Refrig.-</vt:lpstr>
      <vt:lpstr>Bomb.-</vt:lpstr>
      <vt:lpstr>Desenhista-</vt:lpstr>
      <vt:lpstr>Elet. AT-</vt:lpstr>
      <vt:lpstr>Elet. BT- </vt:lpstr>
      <vt:lpstr>Enc. C. Civ.-</vt:lpstr>
      <vt:lpstr>Estof.-</vt:lpstr>
      <vt:lpstr>Marcen.-</vt:lpstr>
      <vt:lpstr>Mec. Refr.-</vt:lpstr>
      <vt:lpstr>M. M. Eletrôn.-</vt:lpstr>
      <vt:lpstr>M. M. Eletrôn. (pericul. 30%)</vt:lpstr>
      <vt:lpstr>M. Sold.-</vt:lpstr>
      <vt:lpstr>Op. Motoss.-</vt:lpstr>
      <vt:lpstr>Pedreiro-</vt:lpstr>
      <vt:lpstr>Pintor Ed.- </vt:lpstr>
      <vt:lpstr>Pintor Ind.- </vt:lpstr>
      <vt:lpstr>Serralh.-</vt:lpstr>
      <vt:lpstr>Serv. Ped.- </vt:lpstr>
      <vt:lpstr>Superv.-</vt:lpstr>
      <vt:lpstr>Sup. Man. Elét. 30%- </vt:lpstr>
      <vt:lpstr>Téc. Eletrôn. 30%-</vt:lpstr>
      <vt:lpstr>Téc. Eletromec.-</vt:lpstr>
      <vt:lpstr>Téc. Eletromec. 30%-</vt:lpstr>
      <vt:lpstr>Téc. inform. I-</vt:lpstr>
      <vt:lpstr>Téc. Inform. II-</vt:lpstr>
      <vt:lpstr>Vidrac.-</vt:lpstr>
      <vt:lpstr>Reembolso-Creche-</vt:lpstr>
      <vt:lpstr>Elet. AT  hora trab.SOBREAV. </vt:lpstr>
      <vt:lpstr>Aj. Elet. hora trab.SOBREAV.</vt:lpstr>
      <vt:lpstr>Bomb. hora trab. SOBREAVISO </vt:lpstr>
      <vt:lpstr>Tec Eletrmecânico SOBREAVISO</vt:lpstr>
      <vt:lpstr>Supervisor M. Eletr.SOBREAV </vt:lpstr>
      <vt:lpstr>'Elet. AT-'!Area_de_impressao</vt:lpstr>
      <vt:lpstr>'Valor Global'!Area_de_impressao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UFJF</cp:lastModifiedBy>
  <cp:lastPrinted>2025-11-11T13:59:44Z</cp:lastPrinted>
  <dcterms:created xsi:type="dcterms:W3CDTF">2015-06-01T15:51:39Z</dcterms:created>
  <dcterms:modified xsi:type="dcterms:W3CDTF">2026-05-13T14:54:06Z</dcterms:modified>
</cp:coreProperties>
</file>